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vg" ContentType="image/svg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Papers\Handklo_Yakubovich 2025 GIRK2 &amp; GIRK12\Nature Commun submission rev. 1\"/>
    </mc:Choice>
  </mc:AlternateContent>
  <xr:revisionPtr revIDLastSave="0" documentId="13_ncr:1_{11396B53-E40E-4D25-B344-7733A2024B0D}" xr6:coauthVersionLast="47" xr6:coauthVersionMax="47" xr10:uidLastSave="{00000000-0000-0000-0000-000000000000}"/>
  <bookViews>
    <workbookView xWindow="3273" yWindow="3273" windowWidth="22074" windowHeight="9980" firstSheet="19" activeTab="25" xr2:uid="{A1359D08-A370-499F-BA7E-2E34D9FE1F0F}"/>
  </bookViews>
  <sheets>
    <sheet name="Fig. 1b-d" sheetId="1" r:id="rId1"/>
    <sheet name="Fig. 1f-g" sheetId="2" r:id="rId2"/>
    <sheet name="Fig. 2a" sheetId="4" r:id="rId3"/>
    <sheet name="Fig. 2b" sheetId="7" r:id="rId4"/>
    <sheet name="Fig. 2c-f" sheetId="5" r:id="rId5"/>
    <sheet name="Fig. 2h" sheetId="8" r:id="rId6"/>
    <sheet name="Fig. 2i" sheetId="6" r:id="rId7"/>
    <sheet name="Fig. 3" sheetId="12" r:id="rId8"/>
    <sheet name="Fig. 4a-c" sheetId="14" r:id="rId9"/>
    <sheet name="Fig. 4d" sheetId="15" r:id="rId10"/>
    <sheet name="Fig. 4g" sheetId="23" r:id="rId11"/>
    <sheet name="Fig. 5d" sheetId="19" r:id="rId12"/>
    <sheet name="Fig. 5e" sheetId="20" r:id="rId13"/>
    <sheet name="Fig. 7" sheetId="21" r:id="rId14"/>
    <sheet name="Fig. S1b,c" sheetId="24" r:id="rId15"/>
    <sheet name="Fig. S1e,f" sheetId="3" r:id="rId16"/>
    <sheet name="Fig. S3c" sheetId="9" r:id="rId17"/>
    <sheet name="Fig. S4e" sheetId="10" r:id="rId18"/>
    <sheet name="Fig. S4f" sheetId="11" r:id="rId19"/>
    <sheet name="Fig. S5b-e" sheetId="13" r:id="rId20"/>
    <sheet name="Fig. S6a" sheetId="18" r:id="rId21"/>
    <sheet name="Fig. S6b-c" sheetId="17" r:id="rId22"/>
    <sheet name="Fig. S6d" sheetId="16" r:id="rId23"/>
    <sheet name="Fig. S7c" sheetId="26" r:id="rId24"/>
    <sheet name="Suppl. Table 3" sheetId="25" r:id="rId25"/>
    <sheet name="Suppl. Table 4" sheetId="27" r:id="rId26"/>
    <sheet name="Fig. S11" sheetId="28" r:id="rId2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2" i="25" l="1"/>
  <c r="O83" i="25" s="1"/>
  <c r="K82" i="25"/>
  <c r="K83" i="25" s="1"/>
  <c r="O81" i="25"/>
  <c r="K81" i="25"/>
  <c r="O80" i="25"/>
  <c r="K80" i="25"/>
  <c r="O59" i="25"/>
  <c r="N59" i="25"/>
  <c r="N58" i="25" s="1"/>
  <c r="M59" i="25"/>
  <c r="M58" i="25" s="1"/>
  <c r="L59" i="25"/>
  <c r="L58" i="25" s="1"/>
  <c r="K59" i="25"/>
  <c r="K58" i="25" s="1"/>
  <c r="O58" i="25"/>
  <c r="O57" i="25"/>
  <c r="M57" i="25"/>
  <c r="L57" i="25"/>
  <c r="K57" i="25"/>
  <c r="N25" i="25"/>
  <c r="N57" i="25" s="1"/>
  <c r="Q57" i="24" l="1"/>
  <c r="R57" i="24" s="1"/>
  <c r="Q55" i="24"/>
  <c r="R55" i="24" s="1"/>
  <c r="Q53" i="24"/>
  <c r="R53" i="24" s="1"/>
  <c r="Q51" i="24"/>
  <c r="R51" i="24" s="1"/>
  <c r="Q49" i="24"/>
  <c r="R49" i="24" s="1"/>
  <c r="Q44" i="24"/>
  <c r="R44" i="24" s="1"/>
  <c r="Q42" i="24"/>
  <c r="R42" i="24" s="1"/>
  <c r="Q40" i="24"/>
  <c r="R40" i="24" s="1"/>
  <c r="Q38" i="24"/>
  <c r="R38" i="24" s="1"/>
  <c r="Q36" i="24"/>
  <c r="R36" i="24" s="1"/>
  <c r="Q31" i="24"/>
  <c r="R31" i="24" s="1"/>
  <c r="Q29" i="24"/>
  <c r="R29" i="24" s="1"/>
  <c r="Q27" i="24"/>
  <c r="R27" i="24" s="1"/>
  <c r="Q25" i="24"/>
  <c r="R25" i="24" s="1"/>
  <c r="Q23" i="24"/>
  <c r="R23" i="24" s="1"/>
  <c r="Q17" i="24"/>
  <c r="R17" i="24" s="1"/>
  <c r="Q15" i="24"/>
  <c r="R15" i="24" s="1"/>
  <c r="Q13" i="24"/>
  <c r="R13" i="24" s="1"/>
  <c r="Q11" i="24"/>
  <c r="R11" i="24" s="1"/>
  <c r="Q9" i="24"/>
  <c r="R9" i="24" s="1"/>
  <c r="U31" i="12" l="1"/>
  <c r="U30" i="12"/>
  <c r="U29" i="12"/>
  <c r="U28" i="12"/>
  <c r="U27" i="12"/>
  <c r="U26" i="12"/>
  <c r="V25" i="12"/>
  <c r="U25" i="12"/>
  <c r="W13" i="12"/>
  <c r="U13" i="12"/>
  <c r="V13" i="12" s="1"/>
  <c r="W12" i="12"/>
  <c r="U12" i="12"/>
  <c r="V12" i="12" s="1"/>
  <c r="W11" i="12"/>
  <c r="V11" i="12"/>
  <c r="U11" i="12"/>
  <c r="W10" i="12"/>
  <c r="U10" i="12"/>
  <c r="V10" i="12" s="1"/>
  <c r="W9" i="12"/>
  <c r="U9" i="12"/>
  <c r="V9" i="12" s="1"/>
  <c r="W8" i="12"/>
  <c r="U8" i="12"/>
  <c r="V8" i="12" s="1"/>
  <c r="W7" i="12"/>
  <c r="U7" i="12"/>
  <c r="V7" i="12" s="1"/>
  <c r="W6" i="12"/>
  <c r="U6" i="12"/>
  <c r="V6" i="12" s="1"/>
  <c r="W5" i="12"/>
  <c r="U5" i="12"/>
  <c r="V5" i="12" s="1"/>
  <c r="V18" i="12" l="1"/>
  <c r="V17" i="12" s="1"/>
  <c r="V16" i="12"/>
  <c r="U18" i="12"/>
  <c r="U17" i="12" s="1"/>
  <c r="U16" i="12"/>
  <c r="F23" i="5" l="1"/>
  <c r="T11" i="13"/>
  <c r="T13" i="13"/>
  <c r="U7" i="13"/>
  <c r="T7" i="13"/>
  <c r="I22" i="5"/>
  <c r="J19" i="5"/>
  <c r="J17" i="5"/>
  <c r="J15" i="5"/>
  <c r="J13" i="5"/>
  <c r="J11" i="5"/>
  <c r="J9" i="5"/>
  <c r="J7" i="5"/>
  <c r="F24" i="5" l="1"/>
  <c r="F25" i="5" s="1"/>
  <c r="D17" i="21" l="1"/>
  <c r="E17" i="21" s="1"/>
  <c r="D16" i="21"/>
  <c r="E16" i="21" s="1"/>
  <c r="D15" i="21"/>
  <c r="E15" i="21" s="1"/>
  <c r="D14" i="21"/>
  <c r="E14" i="21" s="1"/>
  <c r="D13" i="21"/>
  <c r="E13" i="21" s="1"/>
  <c r="D12" i="21"/>
  <c r="E12" i="21" s="1"/>
  <c r="D11" i="21"/>
  <c r="E11" i="21" s="1"/>
  <c r="D10" i="21"/>
  <c r="E10" i="21" s="1"/>
  <c r="D9" i="21"/>
  <c r="E9" i="21" s="1"/>
  <c r="J9" i="21"/>
  <c r="K9" i="21" s="1"/>
  <c r="J16" i="21" l="1"/>
  <c r="K16" i="21" s="1"/>
  <c r="J12" i="21"/>
  <c r="K12" i="21" s="1"/>
  <c r="J17" i="21"/>
  <c r="K17" i="21" s="1"/>
  <c r="J13" i="21"/>
  <c r="K13" i="21" s="1"/>
  <c r="J10" i="21"/>
  <c r="K10" i="21" s="1"/>
  <c r="J14" i="21"/>
  <c r="K14" i="21" s="1"/>
  <c r="J15" i="21"/>
  <c r="K15" i="21" s="1"/>
  <c r="J11" i="21"/>
  <c r="K11" i="21" s="1"/>
  <c r="BZ86" i="20" l="1"/>
  <c r="BY86" i="20"/>
  <c r="BX86" i="20"/>
  <c r="BX85" i="20" s="1"/>
  <c r="BW86" i="20"/>
  <c r="BW85" i="20" s="1"/>
  <c r="BV86" i="20"/>
  <c r="BU86" i="20"/>
  <c r="BT86" i="20"/>
  <c r="BS86" i="20"/>
  <c r="BP86" i="20"/>
  <c r="BP85" i="20" s="1"/>
  <c r="BO86" i="20"/>
  <c r="BO85" i="20" s="1"/>
  <c r="BH86" i="20"/>
  <c r="BH85" i="20" s="1"/>
  <c r="BG86" i="20"/>
  <c r="BG85" i="20" s="1"/>
  <c r="Y86" i="20"/>
  <c r="X86" i="20"/>
  <c r="W86" i="20"/>
  <c r="W85" i="20" s="1"/>
  <c r="V86" i="20"/>
  <c r="V85" i="20" s="1"/>
  <c r="U86" i="20"/>
  <c r="R86" i="20"/>
  <c r="Q86" i="20"/>
  <c r="M86" i="20"/>
  <c r="BZ85" i="20"/>
  <c r="BY85" i="20"/>
  <c r="BV85" i="20"/>
  <c r="BU85" i="20"/>
  <c r="BT85" i="20"/>
  <c r="BS85" i="20"/>
  <c r="Y85" i="20"/>
  <c r="X85" i="20"/>
  <c r="U85" i="20"/>
  <c r="R85" i="20"/>
  <c r="Q85" i="20"/>
  <c r="M85" i="20"/>
  <c r="BZ84" i="20"/>
  <c r="BY84" i="20"/>
  <c r="BX84" i="20"/>
  <c r="BW84" i="20"/>
  <c r="BV84" i="20"/>
  <c r="BU84" i="20"/>
  <c r="BT84" i="20"/>
  <c r="BS84" i="20"/>
  <c r="Y84" i="20"/>
  <c r="X84" i="20"/>
  <c r="W84" i="20"/>
  <c r="V84" i="20"/>
  <c r="U84" i="20"/>
  <c r="R84" i="20"/>
  <c r="Q84" i="20"/>
  <c r="M84" i="20"/>
  <c r="CF70" i="20"/>
  <c r="CB70" i="20"/>
  <c r="BR70" i="20"/>
  <c r="BR84" i="20" s="1"/>
  <c r="BQ70" i="20"/>
  <c r="BQ84" i="20" s="1"/>
  <c r="BP70" i="20"/>
  <c r="BP84" i="20" s="1"/>
  <c r="BO70" i="20"/>
  <c r="BO84" i="20" s="1"/>
  <c r="BN70" i="20"/>
  <c r="BN86" i="20" s="1"/>
  <c r="BN85" i="20" s="1"/>
  <c r="BM70" i="20"/>
  <c r="BM86" i="20" s="1"/>
  <c r="BM85" i="20" s="1"/>
  <c r="BL70" i="20"/>
  <c r="BL84" i="20" s="1"/>
  <c r="BK70" i="20"/>
  <c r="BK84" i="20" s="1"/>
  <c r="BJ70" i="20"/>
  <c r="BI70" i="20"/>
  <c r="CC70" i="20" s="1"/>
  <c r="BH70" i="20"/>
  <c r="BG70" i="20"/>
  <c r="BF70" i="20"/>
  <c r="BE70" i="20"/>
  <c r="BD70" i="20"/>
  <c r="BD84" i="20" s="1"/>
  <c r="BC70" i="20"/>
  <c r="BC84" i="20" s="1"/>
  <c r="BJ69" i="20"/>
  <c r="BI69" i="20"/>
  <c r="CC69" i="20" s="1"/>
  <c r="BH69" i="20"/>
  <c r="BG69" i="20"/>
  <c r="BF69" i="20"/>
  <c r="CB69" i="20" s="1"/>
  <c r="BE69" i="20"/>
  <c r="BD69" i="20"/>
  <c r="BC69" i="20"/>
  <c r="CA69" i="20" s="1"/>
  <c r="BJ68" i="20"/>
  <c r="BI68" i="20"/>
  <c r="CC68" i="20" s="1"/>
  <c r="BH68" i="20"/>
  <c r="BG68" i="20"/>
  <c r="BF68" i="20"/>
  <c r="CB68" i="20" s="1"/>
  <c r="BE68" i="20"/>
  <c r="BD68" i="20"/>
  <c r="BC68" i="20"/>
  <c r="CA68" i="20" s="1"/>
  <c r="S68" i="20"/>
  <c r="S84" i="20" s="1"/>
  <c r="T67" i="20"/>
  <c r="BJ66" i="20"/>
  <c r="BJ84" i="20" s="1"/>
  <c r="BI66" i="20"/>
  <c r="CC66" i="20" s="1"/>
  <c r="BH66" i="20"/>
  <c r="BH84" i="20" s="1"/>
  <c r="BG66" i="20"/>
  <c r="BG84" i="20" s="1"/>
  <c r="BF66" i="20"/>
  <c r="BF86" i="20" s="1"/>
  <c r="BF85" i="20" s="1"/>
  <c r="BE66" i="20"/>
  <c r="BE86" i="20" s="1"/>
  <c r="BE85" i="20" s="1"/>
  <c r="BD66" i="20"/>
  <c r="BD86" i="20" s="1"/>
  <c r="BD85" i="20" s="1"/>
  <c r="BC66" i="20"/>
  <c r="CA66" i="20" s="1"/>
  <c r="T66" i="20"/>
  <c r="T86" i="20" s="1"/>
  <c r="T85" i="20" s="1"/>
  <c r="S66" i="20"/>
  <c r="S86" i="20" s="1"/>
  <c r="S85" i="20" s="1"/>
  <c r="AK65" i="20"/>
  <c r="AN65" i="20" s="1"/>
  <c r="AQ65" i="20" s="1"/>
  <c r="AT65" i="20" s="1"/>
  <c r="AW65" i="20" s="1"/>
  <c r="AZ65" i="20" s="1"/>
  <c r="AJ65" i="20"/>
  <c r="AM65" i="20" s="1"/>
  <c r="AP65" i="20" s="1"/>
  <c r="AS65" i="20" s="1"/>
  <c r="AV65" i="20" s="1"/>
  <c r="AY65" i="20" s="1"/>
  <c r="BB65" i="20" s="1"/>
  <c r="AH65" i="20"/>
  <c r="AG65" i="20"/>
  <c r="AF65" i="20"/>
  <c r="AI65" i="20" s="1"/>
  <c r="AL65" i="20" s="1"/>
  <c r="AO65" i="20" s="1"/>
  <c r="AR65" i="20" s="1"/>
  <c r="AU65" i="20" s="1"/>
  <c r="AX65" i="20" s="1"/>
  <c r="BA65" i="20" s="1"/>
  <c r="AE65" i="20"/>
  <c r="BY59" i="20"/>
  <c r="BY58" i="20" s="1"/>
  <c r="BX59" i="20"/>
  <c r="BX58" i="20" s="1"/>
  <c r="BP59" i="20"/>
  <c r="BP58" i="20" s="1"/>
  <c r="BH59" i="20"/>
  <c r="BH58" i="20" s="1"/>
  <c r="Y59" i="20"/>
  <c r="X59" i="20"/>
  <c r="X58" i="20" s="1"/>
  <c r="W59" i="20"/>
  <c r="W58" i="20" s="1"/>
  <c r="V59" i="20"/>
  <c r="U59" i="20"/>
  <c r="R59" i="20"/>
  <c r="Q59" i="20"/>
  <c r="P59" i="20"/>
  <c r="P58" i="20" s="1"/>
  <c r="O59" i="20"/>
  <c r="O58" i="20" s="1"/>
  <c r="N59" i="20"/>
  <c r="M59" i="20"/>
  <c r="L59" i="20"/>
  <c r="K59" i="20"/>
  <c r="Y58" i="20"/>
  <c r="V58" i="20"/>
  <c r="U58" i="20"/>
  <c r="R58" i="20"/>
  <c r="Q58" i="20"/>
  <c r="N58" i="20"/>
  <c r="M58" i="20"/>
  <c r="L58" i="20"/>
  <c r="K58" i="20"/>
  <c r="BW57" i="20"/>
  <c r="BV57" i="20"/>
  <c r="BO57" i="20"/>
  <c r="BN57" i="20"/>
  <c r="BG57" i="20"/>
  <c r="BF57" i="20"/>
  <c r="Y57" i="20"/>
  <c r="X57" i="20"/>
  <c r="W57" i="20"/>
  <c r="V57" i="20"/>
  <c r="U57" i="20"/>
  <c r="R57" i="20"/>
  <c r="Q57" i="20"/>
  <c r="P57" i="20"/>
  <c r="O57" i="20"/>
  <c r="N57" i="20"/>
  <c r="M57" i="20"/>
  <c r="L57" i="20"/>
  <c r="K57" i="20"/>
  <c r="CC44" i="20"/>
  <c r="BZ44" i="20"/>
  <c r="BY44" i="20"/>
  <c r="BX44" i="20"/>
  <c r="CH44" i="20" s="1"/>
  <c r="BW44" i="20"/>
  <c r="BV44" i="20"/>
  <c r="BU44" i="20"/>
  <c r="CG44" i="20" s="1"/>
  <c r="BT44" i="20"/>
  <c r="BS44" i="20"/>
  <c r="BR44" i="20"/>
  <c r="CF44" i="20" s="1"/>
  <c r="BQ44" i="20"/>
  <c r="BP44" i="20"/>
  <c r="BO44" i="20"/>
  <c r="CE44" i="20" s="1"/>
  <c r="BN44" i="20"/>
  <c r="BM44" i="20"/>
  <c r="CD44" i="20" s="1"/>
  <c r="BL44" i="20"/>
  <c r="BK44" i="20"/>
  <c r="BJ44" i="20"/>
  <c r="BI44" i="20"/>
  <c r="BH44" i="20"/>
  <c r="BG44" i="20"/>
  <c r="BF44" i="20"/>
  <c r="CB44" i="20" s="1"/>
  <c r="BE44" i="20"/>
  <c r="BD44" i="20"/>
  <c r="BC44" i="20"/>
  <c r="CA44" i="20" s="1"/>
  <c r="S44" i="20"/>
  <c r="CE43" i="20"/>
  <c r="CB43" i="20"/>
  <c r="CA43" i="20"/>
  <c r="BQ43" i="20"/>
  <c r="BP43" i="20"/>
  <c r="BO43" i="20"/>
  <c r="BN43" i="20"/>
  <c r="BM43" i="20"/>
  <c r="CD43" i="20" s="1"/>
  <c r="BL43" i="20"/>
  <c r="BK43" i="20"/>
  <c r="BJ43" i="20"/>
  <c r="BI43" i="20"/>
  <c r="CC43" i="20" s="1"/>
  <c r="BH43" i="20"/>
  <c r="BG43" i="20"/>
  <c r="BF43" i="20"/>
  <c r="BE43" i="20"/>
  <c r="BD43" i="20"/>
  <c r="BC43" i="20"/>
  <c r="T43" i="20"/>
  <c r="T57" i="20" s="1"/>
  <c r="S43" i="20"/>
  <c r="CC42" i="20"/>
  <c r="CB42" i="20"/>
  <c r="BZ42" i="20"/>
  <c r="BZ57" i="20" s="1"/>
  <c r="BY42" i="20"/>
  <c r="BY57" i="20" s="1"/>
  <c r="BX42" i="20"/>
  <c r="CH42" i="20" s="1"/>
  <c r="BW42" i="20"/>
  <c r="BW59" i="20" s="1"/>
  <c r="BW58" i="20" s="1"/>
  <c r="BV42" i="20"/>
  <c r="BV59" i="20" s="1"/>
  <c r="BV58" i="20" s="1"/>
  <c r="BU42" i="20"/>
  <c r="BU57" i="20" s="1"/>
  <c r="BT42" i="20"/>
  <c r="BT57" i="20" s="1"/>
  <c r="BS42" i="20"/>
  <c r="BS57" i="20" s="1"/>
  <c r="BR42" i="20"/>
  <c r="BR57" i="20" s="1"/>
  <c r="BQ42" i="20"/>
  <c r="BP42" i="20"/>
  <c r="BO42" i="20"/>
  <c r="CE42" i="20" s="1"/>
  <c r="BN42" i="20"/>
  <c r="BM42" i="20"/>
  <c r="BL42" i="20"/>
  <c r="CD42" i="20" s="1"/>
  <c r="BK42" i="20"/>
  <c r="BJ42" i="20"/>
  <c r="BI42" i="20"/>
  <c r="BH42" i="20"/>
  <c r="BG42" i="20"/>
  <c r="BF42" i="20"/>
  <c r="BE42" i="20"/>
  <c r="BD42" i="20"/>
  <c r="BC42" i="20"/>
  <c r="CA42" i="20" s="1"/>
  <c r="S42" i="20"/>
  <c r="CA41" i="20"/>
  <c r="BQ41" i="20"/>
  <c r="BQ59" i="20" s="1"/>
  <c r="BQ58" i="20" s="1"/>
  <c r="BP41" i="20"/>
  <c r="BO41" i="20"/>
  <c r="BN41" i="20"/>
  <c r="BM41" i="20"/>
  <c r="CD41" i="20" s="1"/>
  <c r="BL41" i="20"/>
  <c r="BK41" i="20"/>
  <c r="BJ41" i="20"/>
  <c r="BI41" i="20"/>
  <c r="CC41" i="20" s="1"/>
  <c r="BH41" i="20"/>
  <c r="BG41" i="20"/>
  <c r="BF41" i="20"/>
  <c r="CB41" i="20" s="1"/>
  <c r="BE41" i="20"/>
  <c r="BD41" i="20"/>
  <c r="BC41" i="20"/>
  <c r="CE40" i="20"/>
  <c r="BQ40" i="20"/>
  <c r="BQ57" i="20" s="1"/>
  <c r="BP40" i="20"/>
  <c r="BP57" i="20" s="1"/>
  <c r="BO40" i="20"/>
  <c r="BO59" i="20" s="1"/>
  <c r="BO58" i="20" s="1"/>
  <c r="BN40" i="20"/>
  <c r="BN59" i="20" s="1"/>
  <c r="BN58" i="20" s="1"/>
  <c r="BM40" i="20"/>
  <c r="BM57" i="20" s="1"/>
  <c r="BL40" i="20"/>
  <c r="BL57" i="20" s="1"/>
  <c r="BK40" i="20"/>
  <c r="BK57" i="20" s="1"/>
  <c r="BJ40" i="20"/>
  <c r="BJ57" i="20" s="1"/>
  <c r="BI40" i="20"/>
  <c r="CC40" i="20" s="1"/>
  <c r="BH40" i="20"/>
  <c r="BH57" i="20" s="1"/>
  <c r="BG40" i="20"/>
  <c r="BG59" i="20" s="1"/>
  <c r="BG58" i="20" s="1"/>
  <c r="BF40" i="20"/>
  <c r="BF59" i="20" s="1"/>
  <c r="BF58" i="20" s="1"/>
  <c r="BE40" i="20"/>
  <c r="BE57" i="20" s="1"/>
  <c r="BD40" i="20"/>
  <c r="BD57" i="20" s="1"/>
  <c r="BC40" i="20"/>
  <c r="BC57" i="20" s="1"/>
  <c r="S40" i="20"/>
  <c r="S57" i="20" s="1"/>
  <c r="CJ38" i="20"/>
  <c r="CJ37" i="20" s="1"/>
  <c r="AJ38" i="20"/>
  <c r="AM38" i="20" s="1"/>
  <c r="AP38" i="20" s="1"/>
  <c r="AS38" i="20" s="1"/>
  <c r="AV38" i="20" s="1"/>
  <c r="AY38" i="20" s="1"/>
  <c r="BB38" i="20" s="1"/>
  <c r="AI38" i="20"/>
  <c r="AL38" i="20" s="1"/>
  <c r="AO38" i="20" s="1"/>
  <c r="AR38" i="20" s="1"/>
  <c r="AU38" i="20" s="1"/>
  <c r="AX38" i="20" s="1"/>
  <c r="BA38" i="20" s="1"/>
  <c r="AG38" i="20"/>
  <c r="AF38" i="20"/>
  <c r="AE38" i="20"/>
  <c r="AH38" i="20" s="1"/>
  <c r="AK38" i="20" s="1"/>
  <c r="AN38" i="20" s="1"/>
  <c r="AQ38" i="20" s="1"/>
  <c r="AT38" i="20" s="1"/>
  <c r="AW38" i="20" s="1"/>
  <c r="AZ38" i="20" s="1"/>
  <c r="CJ36" i="20"/>
  <c r="BZ29" i="20"/>
  <c r="BZ28" i="20" s="1"/>
  <c r="BY29" i="20"/>
  <c r="BY28" i="20" s="1"/>
  <c r="BQ29" i="20"/>
  <c r="BQ28" i="20" s="1"/>
  <c r="BI29" i="20"/>
  <c r="BI28" i="20" s="1"/>
  <c r="Y29" i="20"/>
  <c r="Y28" i="20" s="1"/>
  <c r="X29" i="20"/>
  <c r="X28" i="20" s="1"/>
  <c r="W29" i="20"/>
  <c r="V29" i="20"/>
  <c r="U29" i="20"/>
  <c r="R29" i="20"/>
  <c r="Q29" i="20"/>
  <c r="Q28" i="20" s="1"/>
  <c r="N29" i="20"/>
  <c r="N28" i="20" s="1"/>
  <c r="M29" i="20"/>
  <c r="L29" i="20"/>
  <c r="K29" i="20"/>
  <c r="W28" i="20"/>
  <c r="V28" i="20"/>
  <c r="U28" i="20"/>
  <c r="R28" i="20"/>
  <c r="M28" i="20"/>
  <c r="L28" i="20"/>
  <c r="K28" i="20"/>
  <c r="BC27" i="20"/>
  <c r="Y27" i="20"/>
  <c r="X27" i="20"/>
  <c r="W27" i="20"/>
  <c r="V27" i="20"/>
  <c r="U27" i="20"/>
  <c r="S27" i="20"/>
  <c r="R27" i="20"/>
  <c r="Q27" i="20"/>
  <c r="N27" i="20"/>
  <c r="M27" i="20"/>
  <c r="L27" i="20"/>
  <c r="K27" i="20"/>
  <c r="CF14" i="20"/>
  <c r="BR14" i="20"/>
  <c r="BQ14" i="20"/>
  <c r="BP14" i="20"/>
  <c r="BO14" i="20"/>
  <c r="CE14" i="20" s="1"/>
  <c r="BN14" i="20"/>
  <c r="CD14" i="20" s="1"/>
  <c r="BM14" i="20"/>
  <c r="BL14" i="20"/>
  <c r="BK14" i="20"/>
  <c r="BJ14" i="20"/>
  <c r="BI14" i="20"/>
  <c r="CC14" i="20" s="1"/>
  <c r="BH14" i="20"/>
  <c r="BG14" i="20"/>
  <c r="BF14" i="20"/>
  <c r="CB14" i="20" s="1"/>
  <c r="BE14" i="20"/>
  <c r="BD14" i="20"/>
  <c r="BC14" i="20"/>
  <c r="CA14" i="20" s="1"/>
  <c r="S14" i="20"/>
  <c r="CE13" i="20"/>
  <c r="CD13" i="20"/>
  <c r="BV13" i="20"/>
  <c r="BU13" i="20"/>
  <c r="CG13" i="20" s="1"/>
  <c r="BT13" i="20"/>
  <c r="BS13" i="20"/>
  <c r="BR13" i="20"/>
  <c r="CF13" i="20" s="1"/>
  <c r="BQ13" i="20"/>
  <c r="BP13" i="20"/>
  <c r="BO13" i="20"/>
  <c r="BN13" i="20"/>
  <c r="BM13" i="20"/>
  <c r="BL13" i="20"/>
  <c r="BK13" i="20"/>
  <c r="BJ13" i="20"/>
  <c r="BI13" i="20"/>
  <c r="CC13" i="20" s="1"/>
  <c r="BH13" i="20"/>
  <c r="BG13" i="20"/>
  <c r="BF13" i="20"/>
  <c r="CB13" i="20" s="1"/>
  <c r="BE13" i="20"/>
  <c r="BD13" i="20"/>
  <c r="BC13" i="20"/>
  <c r="CA13" i="20" s="1"/>
  <c r="T13" i="20"/>
  <c r="S13" i="20"/>
  <c r="CA12" i="20"/>
  <c r="BO12" i="20"/>
  <c r="CE12" i="20" s="1"/>
  <c r="BN12" i="20"/>
  <c r="BM12" i="20"/>
  <c r="BL12" i="20"/>
  <c r="CD12" i="20" s="1"/>
  <c r="BK12" i="20"/>
  <c r="BJ12" i="20"/>
  <c r="CC12" i="20" s="1"/>
  <c r="BI12" i="20"/>
  <c r="BH12" i="20"/>
  <c r="BG12" i="20"/>
  <c r="BF12" i="20"/>
  <c r="CB12" i="20" s="1"/>
  <c r="BE12" i="20"/>
  <c r="BD12" i="20"/>
  <c r="BC12" i="20"/>
  <c r="T12" i="20"/>
  <c r="S12" i="20"/>
  <c r="CE11" i="20"/>
  <c r="BW11" i="20"/>
  <c r="BV11" i="20"/>
  <c r="BU11" i="20"/>
  <c r="CG11" i="20" s="1"/>
  <c r="BT11" i="20"/>
  <c r="CF11" i="20" s="1"/>
  <c r="BS11" i="20"/>
  <c r="BR11" i="20"/>
  <c r="BQ11" i="20"/>
  <c r="BP11" i="20"/>
  <c r="BO11" i="20"/>
  <c r="BN11" i="20"/>
  <c r="BM11" i="20"/>
  <c r="BL11" i="20"/>
  <c r="CD11" i="20" s="1"/>
  <c r="BK11" i="20"/>
  <c r="BJ11" i="20"/>
  <c r="BI11" i="20"/>
  <c r="CC11" i="20" s="1"/>
  <c r="BH11" i="20"/>
  <c r="BG11" i="20"/>
  <c r="BF11" i="20"/>
  <c r="CB11" i="20" s="1"/>
  <c r="BE11" i="20"/>
  <c r="BD11" i="20"/>
  <c r="CA11" i="20" s="1"/>
  <c r="BC11" i="20"/>
  <c r="T11" i="20"/>
  <c r="S11" i="20"/>
  <c r="BY10" i="20"/>
  <c r="BW10" i="20"/>
  <c r="BV10" i="20"/>
  <c r="BU10" i="20"/>
  <c r="CG10" i="20" s="1"/>
  <c r="CG29" i="20" s="1"/>
  <c r="CG28" i="20" s="1"/>
  <c r="BQ10" i="20"/>
  <c r="BO10" i="20"/>
  <c r="BN10" i="20"/>
  <c r="BM10" i="20"/>
  <c r="BI10" i="20"/>
  <c r="BG10" i="20"/>
  <c r="BF10" i="20"/>
  <c r="BE10" i="20"/>
  <c r="BC10" i="20"/>
  <c r="AA10" i="20"/>
  <c r="BT10" i="20" s="1"/>
  <c r="BT27" i="20" s="1"/>
  <c r="T10" i="20"/>
  <c r="T29" i="20" s="1"/>
  <c r="T28" i="20" s="1"/>
  <c r="S10" i="20"/>
  <c r="S29" i="20" s="1"/>
  <c r="S28" i="20" s="1"/>
  <c r="CG9" i="20"/>
  <c r="CG27" i="20" s="1"/>
  <c r="CF9" i="20"/>
  <c r="BZ9" i="20"/>
  <c r="BZ27" i="20" s="1"/>
  <c r="BY9" i="20"/>
  <c r="BY27" i="20" s="1"/>
  <c r="BX9" i="20"/>
  <c r="BW9" i="20"/>
  <c r="BW29" i="20" s="1"/>
  <c r="BW28" i="20" s="1"/>
  <c r="BV9" i="20"/>
  <c r="BV29" i="20" s="1"/>
  <c r="BV28" i="20" s="1"/>
  <c r="BU9" i="20"/>
  <c r="BU29" i="20" s="1"/>
  <c r="BU28" i="20" s="1"/>
  <c r="BT9" i="20"/>
  <c r="BT29" i="20" s="1"/>
  <c r="BT28" i="20" s="1"/>
  <c r="BS9" i="20"/>
  <c r="BR9" i="20"/>
  <c r="BQ9" i="20"/>
  <c r="BQ27" i="20" s="1"/>
  <c r="BP9" i="20"/>
  <c r="BO9" i="20"/>
  <c r="CE9" i="20" s="1"/>
  <c r="BN9" i="20"/>
  <c r="BN29" i="20" s="1"/>
  <c r="BN28" i="20" s="1"/>
  <c r="BM9" i="20"/>
  <c r="BM29" i="20" s="1"/>
  <c r="BM28" i="20" s="1"/>
  <c r="BL9" i="20"/>
  <c r="CD9" i="20" s="1"/>
  <c r="BK9" i="20"/>
  <c r="BJ9" i="20"/>
  <c r="BI9" i="20"/>
  <c r="BI27" i="20" s="1"/>
  <c r="BH9" i="20"/>
  <c r="BG9" i="20"/>
  <c r="BG29" i="20" s="1"/>
  <c r="BG28" i="20" s="1"/>
  <c r="BF9" i="20"/>
  <c r="BF29" i="20" s="1"/>
  <c r="BF28" i="20" s="1"/>
  <c r="BE9" i="20"/>
  <c r="BE29" i="20" s="1"/>
  <c r="BE28" i="20" s="1"/>
  <c r="BD9" i="20"/>
  <c r="BC9" i="20"/>
  <c r="CA9" i="20" s="1"/>
  <c r="AK8" i="20"/>
  <c r="AN8" i="20" s="1"/>
  <c r="AQ8" i="20" s="1"/>
  <c r="AT8" i="20" s="1"/>
  <c r="AW8" i="20" s="1"/>
  <c r="AZ8" i="20" s="1"/>
  <c r="AJ8" i="20"/>
  <c r="AM8" i="20" s="1"/>
  <c r="AP8" i="20" s="1"/>
  <c r="AS8" i="20" s="1"/>
  <c r="AV8" i="20" s="1"/>
  <c r="AY8" i="20" s="1"/>
  <c r="BB8" i="20" s="1"/>
  <c r="AH8" i="20"/>
  <c r="AG8" i="20"/>
  <c r="AF8" i="20"/>
  <c r="AI8" i="20" s="1"/>
  <c r="AL8" i="20" s="1"/>
  <c r="AO8" i="20" s="1"/>
  <c r="AR8" i="20" s="1"/>
  <c r="AU8" i="20" s="1"/>
  <c r="AX8" i="20" s="1"/>
  <c r="BA8" i="20" s="1"/>
  <c r="AE8" i="20"/>
  <c r="Q54" i="19"/>
  <c r="Y84" i="19"/>
  <c r="X84" i="19"/>
  <c r="W84" i="19"/>
  <c r="V84" i="19"/>
  <c r="U84" i="19"/>
  <c r="T84" i="19"/>
  <c r="T83" i="19" s="1"/>
  <c r="R84" i="19"/>
  <c r="R83" i="19" s="1"/>
  <c r="Q84" i="19"/>
  <c r="P84" i="19"/>
  <c r="O84" i="19"/>
  <c r="N84" i="19"/>
  <c r="M84" i="19"/>
  <c r="L84" i="19"/>
  <c r="L83" i="19" s="1"/>
  <c r="K84" i="19"/>
  <c r="Y83" i="19"/>
  <c r="X83" i="19"/>
  <c r="W83" i="19"/>
  <c r="V83" i="19"/>
  <c r="U83" i="19"/>
  <c r="Q83" i="19"/>
  <c r="P83" i="19"/>
  <c r="O83" i="19"/>
  <c r="N83" i="19"/>
  <c r="M83" i="19"/>
  <c r="K83" i="19"/>
  <c r="Y82" i="19"/>
  <c r="X82" i="19"/>
  <c r="W82" i="19"/>
  <c r="V82" i="19"/>
  <c r="U82" i="19"/>
  <c r="T82" i="19"/>
  <c r="R82" i="19"/>
  <c r="Q82" i="19"/>
  <c r="P82" i="19"/>
  <c r="O82" i="19"/>
  <c r="N82" i="19"/>
  <c r="M82" i="19"/>
  <c r="L82" i="19"/>
  <c r="K82" i="19"/>
  <c r="CY71" i="19"/>
  <c r="CV71" i="19"/>
  <c r="CA71" i="19"/>
  <c r="BZ71" i="19"/>
  <c r="BY71" i="19"/>
  <c r="BX71" i="19"/>
  <c r="BW71" i="19"/>
  <c r="BV71" i="19"/>
  <c r="BU71" i="19"/>
  <c r="CX71" i="19" s="1"/>
  <c r="BT71" i="19"/>
  <c r="CW71" i="19" s="1"/>
  <c r="BS71" i="19"/>
  <c r="BR71" i="19"/>
  <c r="BQ71" i="19"/>
  <c r="BP71" i="19"/>
  <c r="BO71" i="19"/>
  <c r="DA70" i="19"/>
  <c r="CZ70" i="19"/>
  <c r="CK70" i="19"/>
  <c r="CJ70" i="19"/>
  <c r="CI70" i="19"/>
  <c r="CH70" i="19"/>
  <c r="CG70" i="19"/>
  <c r="DB70" i="19" s="1"/>
  <c r="CF70" i="19"/>
  <c r="CE70" i="19"/>
  <c r="CD70" i="19"/>
  <c r="CC70" i="19"/>
  <c r="CB70" i="19"/>
  <c r="CA70" i="19"/>
  <c r="BZ70" i="19"/>
  <c r="BY70" i="19"/>
  <c r="BX70" i="19"/>
  <c r="CY70" i="19" s="1"/>
  <c r="BW70" i="19"/>
  <c r="BV70" i="19"/>
  <c r="BU70" i="19"/>
  <c r="CX70" i="19" s="1"/>
  <c r="BT70" i="19"/>
  <c r="BS70" i="19"/>
  <c r="BR70" i="19"/>
  <c r="CW70" i="19" s="1"/>
  <c r="BQ70" i="19"/>
  <c r="BP70" i="19"/>
  <c r="BO70" i="19"/>
  <c r="CV70" i="19" s="1"/>
  <c r="CY69" i="19"/>
  <c r="CH69" i="19"/>
  <c r="CG69" i="19"/>
  <c r="DB69" i="19" s="1"/>
  <c r="CF69" i="19"/>
  <c r="CE69" i="19"/>
  <c r="CD69" i="19"/>
  <c r="DA69" i="19" s="1"/>
  <c r="CC69" i="19"/>
  <c r="CB69" i="19"/>
  <c r="CA69" i="19"/>
  <c r="CZ69" i="19" s="1"/>
  <c r="BZ69" i="19"/>
  <c r="BY69" i="19"/>
  <c r="BX69" i="19"/>
  <c r="BW69" i="19"/>
  <c r="BV69" i="19"/>
  <c r="BU69" i="19"/>
  <c r="CX69" i="19" s="1"/>
  <c r="BT69" i="19"/>
  <c r="BS69" i="19"/>
  <c r="BR69" i="19"/>
  <c r="CW69" i="19" s="1"/>
  <c r="BQ69" i="19"/>
  <c r="BP69" i="19"/>
  <c r="CV69" i="19" s="1"/>
  <c r="BO69" i="19"/>
  <c r="DB67" i="19"/>
  <c r="CK67" i="19"/>
  <c r="CK82" i="19" s="1"/>
  <c r="CJ67" i="19"/>
  <c r="CJ82" i="19" s="1"/>
  <c r="CI67" i="19"/>
  <c r="CH67" i="19"/>
  <c r="CG67" i="19"/>
  <c r="CF67" i="19"/>
  <c r="CE67" i="19"/>
  <c r="DA67" i="19" s="1"/>
  <c r="CD67" i="19"/>
  <c r="CC67" i="19"/>
  <c r="CC82" i="19" s="1"/>
  <c r="CB67" i="19"/>
  <c r="CB82" i="19" s="1"/>
  <c r="CA67" i="19"/>
  <c r="CZ67" i="19" s="1"/>
  <c r="BZ67" i="19"/>
  <c r="BY67" i="19"/>
  <c r="CY67" i="19" s="1"/>
  <c r="BX67" i="19"/>
  <c r="BW67" i="19"/>
  <c r="BV67" i="19"/>
  <c r="BU67" i="19"/>
  <c r="CX67" i="19" s="1"/>
  <c r="BT67" i="19"/>
  <c r="BT82" i="19" s="1"/>
  <c r="BS67" i="19"/>
  <c r="BR67" i="19"/>
  <c r="BQ67" i="19"/>
  <c r="BP67" i="19"/>
  <c r="BO67" i="19"/>
  <c r="CV67" i="19" s="1"/>
  <c r="T67" i="19"/>
  <c r="S67" i="19"/>
  <c r="CL65" i="19"/>
  <c r="DC65" i="19" s="1"/>
  <c r="CK65" i="19"/>
  <c r="CJ65" i="19"/>
  <c r="CI65" i="19"/>
  <c r="CI82" i="19" s="1"/>
  <c r="CH65" i="19"/>
  <c r="CG65" i="19"/>
  <c r="DB65" i="19" s="1"/>
  <c r="CF65" i="19"/>
  <c r="CE65" i="19"/>
  <c r="CD65" i="19"/>
  <c r="DA65" i="19" s="1"/>
  <c r="CC65" i="19"/>
  <c r="CB65" i="19"/>
  <c r="CA65" i="19"/>
  <c r="CA82" i="19" s="1"/>
  <c r="BZ65" i="19"/>
  <c r="BY65" i="19"/>
  <c r="BY84" i="19" s="1"/>
  <c r="BY83" i="19" s="1"/>
  <c r="BX65" i="19"/>
  <c r="CY65" i="19" s="1"/>
  <c r="BW65" i="19"/>
  <c r="BV65" i="19"/>
  <c r="CX65" i="19" s="1"/>
  <c r="BU65" i="19"/>
  <c r="BT65" i="19"/>
  <c r="BS65" i="19"/>
  <c r="BS82" i="19" s="1"/>
  <c r="BR65" i="19"/>
  <c r="BQ65" i="19"/>
  <c r="BQ84" i="19" s="1"/>
  <c r="BQ83" i="19" s="1"/>
  <c r="BP65" i="19"/>
  <c r="BO65" i="19"/>
  <c r="CV65" i="19" s="1"/>
  <c r="S65" i="19"/>
  <c r="CW64" i="19"/>
  <c r="CL64" i="19"/>
  <c r="CK64" i="19"/>
  <c r="CJ64" i="19"/>
  <c r="DC64" i="19" s="1"/>
  <c r="CI64" i="19"/>
  <c r="CH64" i="19"/>
  <c r="DB64" i="19" s="1"/>
  <c r="CG64" i="19"/>
  <c r="CF64" i="19"/>
  <c r="CE64" i="19"/>
  <c r="CD64" i="19"/>
  <c r="DA64" i="19" s="1"/>
  <c r="CC64" i="19"/>
  <c r="CB64" i="19"/>
  <c r="CA64" i="19"/>
  <c r="CZ64" i="19" s="1"/>
  <c r="BZ64" i="19"/>
  <c r="BY64" i="19"/>
  <c r="BX64" i="19"/>
  <c r="CY64" i="19" s="1"/>
  <c r="BW64" i="19"/>
  <c r="BV64" i="19"/>
  <c r="BU64" i="19"/>
  <c r="CX64" i="19" s="1"/>
  <c r="BT64" i="19"/>
  <c r="BS64" i="19"/>
  <c r="BR64" i="19"/>
  <c r="BQ64" i="19"/>
  <c r="BP64" i="19"/>
  <c r="BO64" i="19"/>
  <c r="CV64" i="19" s="1"/>
  <c r="CW63" i="19"/>
  <c r="CL63" i="19"/>
  <c r="CL84" i="19" s="1"/>
  <c r="CL83" i="19" s="1"/>
  <c r="CK63" i="19"/>
  <c r="CK84" i="19" s="1"/>
  <c r="CK83" i="19" s="1"/>
  <c r="CJ63" i="19"/>
  <c r="DC63" i="19" s="1"/>
  <c r="CI63" i="19"/>
  <c r="CI84" i="19" s="1"/>
  <c r="CI83" i="19" s="1"/>
  <c r="CH63" i="19"/>
  <c r="CH82" i="19" s="1"/>
  <c r="CG63" i="19"/>
  <c r="CF63" i="19"/>
  <c r="CF82" i="19" s="1"/>
  <c r="CE63" i="19"/>
  <c r="CD63" i="19"/>
  <c r="CD84" i="19" s="1"/>
  <c r="CD83" i="19" s="1"/>
  <c r="CC63" i="19"/>
  <c r="CC84" i="19" s="1"/>
  <c r="CC83" i="19" s="1"/>
  <c r="CB63" i="19"/>
  <c r="CB84" i="19" s="1"/>
  <c r="CB83" i="19" s="1"/>
  <c r="CA63" i="19"/>
  <c r="CA84" i="19" s="1"/>
  <c r="CA83" i="19" s="1"/>
  <c r="BZ63" i="19"/>
  <c r="BZ82" i="19" s="1"/>
  <c r="BY63" i="19"/>
  <c r="BX63" i="19"/>
  <c r="CY63" i="19" s="1"/>
  <c r="BW63" i="19"/>
  <c r="BV63" i="19"/>
  <c r="BV84" i="19" s="1"/>
  <c r="BV83" i="19" s="1"/>
  <c r="BU63" i="19"/>
  <c r="BU84" i="19" s="1"/>
  <c r="BU83" i="19" s="1"/>
  <c r="BT63" i="19"/>
  <c r="BT84" i="19" s="1"/>
  <c r="BT83" i="19" s="1"/>
  <c r="BS63" i="19"/>
  <c r="BS84" i="19" s="1"/>
  <c r="BS83" i="19" s="1"/>
  <c r="BR63" i="19"/>
  <c r="BR82" i="19" s="1"/>
  <c r="BQ63" i="19"/>
  <c r="BP63" i="19"/>
  <c r="BP82" i="19" s="1"/>
  <c r="BO63" i="19"/>
  <c r="S63" i="19"/>
  <c r="S82" i="19" s="1"/>
  <c r="AG62" i="19"/>
  <c r="AJ62" i="19" s="1"/>
  <c r="AM62" i="19" s="1"/>
  <c r="AP62" i="19" s="1"/>
  <c r="AS62" i="19" s="1"/>
  <c r="AV62" i="19" s="1"/>
  <c r="AY62" i="19" s="1"/>
  <c r="BB62" i="19" s="1"/>
  <c r="AF62" i="19"/>
  <c r="AI62" i="19" s="1"/>
  <c r="AL62" i="19" s="1"/>
  <c r="AO62" i="19" s="1"/>
  <c r="AR62" i="19" s="1"/>
  <c r="AU62" i="19" s="1"/>
  <c r="AX62" i="19" s="1"/>
  <c r="BA62" i="19" s="1"/>
  <c r="AE62" i="19"/>
  <c r="AH62" i="19" s="1"/>
  <c r="AK62" i="19" s="1"/>
  <c r="AN62" i="19" s="1"/>
  <c r="AQ62" i="19" s="1"/>
  <c r="AT62" i="19" s="1"/>
  <c r="AW62" i="19" s="1"/>
  <c r="AZ62" i="19" s="1"/>
  <c r="CG56" i="19"/>
  <c r="CG55" i="19" s="1"/>
  <c r="BP56" i="19"/>
  <c r="BP55" i="19" s="1"/>
  <c r="Y56" i="19"/>
  <c r="X56" i="19"/>
  <c r="W56" i="19"/>
  <c r="V56" i="19"/>
  <c r="V55" i="19" s="1"/>
  <c r="U56" i="19"/>
  <c r="T56" i="19"/>
  <c r="T55" i="19" s="1"/>
  <c r="R56" i="19"/>
  <c r="Q56" i="19"/>
  <c r="P56" i="19"/>
  <c r="O56" i="19"/>
  <c r="N56" i="19"/>
  <c r="N55" i="19" s="1"/>
  <c r="M56" i="19"/>
  <c r="L56" i="19"/>
  <c r="L55" i="19" s="1"/>
  <c r="K56" i="19"/>
  <c r="CE55" i="19"/>
  <c r="Y55" i="19"/>
  <c r="X55" i="19"/>
  <c r="W55" i="19"/>
  <c r="U55" i="19"/>
  <c r="R55" i="19"/>
  <c r="Q55" i="19"/>
  <c r="P55" i="19"/>
  <c r="O55" i="19"/>
  <c r="M55" i="19"/>
  <c r="K55" i="19"/>
  <c r="CE54" i="19"/>
  <c r="BW54" i="19"/>
  <c r="BV54" i="19"/>
  <c r="BO54" i="19"/>
  <c r="Y54" i="19"/>
  <c r="X54" i="19"/>
  <c r="W54" i="19"/>
  <c r="V54" i="19"/>
  <c r="U54" i="19"/>
  <c r="R54" i="19"/>
  <c r="P54" i="19"/>
  <c r="O54" i="19"/>
  <c r="N54" i="19"/>
  <c r="M54" i="19"/>
  <c r="L54" i="19"/>
  <c r="K54" i="19"/>
  <c r="DC43" i="19"/>
  <c r="DB43" i="19"/>
  <c r="CW43" i="19"/>
  <c r="CL43" i="19"/>
  <c r="CL54" i="19" s="1"/>
  <c r="CK43" i="19"/>
  <c r="CJ43" i="19"/>
  <c r="CI43" i="19"/>
  <c r="CH43" i="19"/>
  <c r="CG43" i="19"/>
  <c r="CF43" i="19"/>
  <c r="CE43" i="19"/>
  <c r="CD43" i="19"/>
  <c r="DA43" i="19" s="1"/>
  <c r="CC43" i="19"/>
  <c r="CB43" i="19"/>
  <c r="CA43" i="19"/>
  <c r="CZ43" i="19" s="1"/>
  <c r="BZ43" i="19"/>
  <c r="BY43" i="19"/>
  <c r="BX43" i="19"/>
  <c r="CY43" i="19" s="1"/>
  <c r="BW43" i="19"/>
  <c r="BV43" i="19"/>
  <c r="BU43" i="19"/>
  <c r="BT43" i="19"/>
  <c r="BS43" i="19"/>
  <c r="BR43" i="19"/>
  <c r="BQ43" i="19"/>
  <c r="BP43" i="19"/>
  <c r="BO43" i="19"/>
  <c r="CV43" i="19" s="1"/>
  <c r="S43" i="19"/>
  <c r="S56" i="19" s="1"/>
  <c r="S55" i="19" s="1"/>
  <c r="CC42" i="19"/>
  <c r="CB42" i="19"/>
  <c r="CA42" i="19"/>
  <c r="CZ42" i="19" s="1"/>
  <c r="BZ42" i="19"/>
  <c r="BY42" i="19"/>
  <c r="CY42" i="19" s="1"/>
  <c r="BX42" i="19"/>
  <c r="BW42" i="19"/>
  <c r="BV42" i="19"/>
  <c r="BU42" i="19"/>
  <c r="CX42" i="19" s="1"/>
  <c r="BT42" i="19"/>
  <c r="BS42" i="19"/>
  <c r="BR42" i="19"/>
  <c r="CW42" i="19" s="1"/>
  <c r="BQ42" i="19"/>
  <c r="BP42" i="19"/>
  <c r="BO42" i="19"/>
  <c r="CV42" i="19" s="1"/>
  <c r="T42" i="19"/>
  <c r="DA41" i="19"/>
  <c r="CL41" i="19"/>
  <c r="CK41" i="19"/>
  <c r="CJ41" i="19"/>
  <c r="DC41" i="19" s="1"/>
  <c r="CI41" i="19"/>
  <c r="CH41" i="19"/>
  <c r="CG41" i="19"/>
  <c r="CF41" i="19"/>
  <c r="CE41" i="19"/>
  <c r="CD41" i="19"/>
  <c r="CC41" i="19"/>
  <c r="CB41" i="19"/>
  <c r="CA41" i="19"/>
  <c r="CZ41" i="19" s="1"/>
  <c r="BZ41" i="19"/>
  <c r="CY41" i="19" s="1"/>
  <c r="BY41" i="19"/>
  <c r="BX41" i="19"/>
  <c r="BW41" i="19"/>
  <c r="BV41" i="19"/>
  <c r="CX41" i="19" s="1"/>
  <c r="BU41" i="19"/>
  <c r="BT41" i="19"/>
  <c r="BS41" i="19"/>
  <c r="BR41" i="19"/>
  <c r="BQ41" i="19"/>
  <c r="BP41" i="19"/>
  <c r="BO41" i="19"/>
  <c r="CV41" i="19" s="1"/>
  <c r="T41" i="19"/>
  <c r="T54" i="19" s="1"/>
  <c r="DB40" i="19"/>
  <c r="DA40" i="19"/>
  <c r="CL40" i="19"/>
  <c r="CK40" i="19"/>
  <c r="CJ40" i="19"/>
  <c r="CI40" i="19"/>
  <c r="CH40" i="19"/>
  <c r="CG40" i="19"/>
  <c r="CF40" i="19"/>
  <c r="CE40" i="19"/>
  <c r="CD40" i="19"/>
  <c r="CC40" i="19"/>
  <c r="CB40" i="19"/>
  <c r="CA40" i="19"/>
  <c r="BZ40" i="19"/>
  <c r="CY40" i="19" s="1"/>
  <c r="BY40" i="19"/>
  <c r="BX40" i="19"/>
  <c r="BW40" i="19"/>
  <c r="BV40" i="19"/>
  <c r="BU40" i="19"/>
  <c r="CX40" i="19" s="1"/>
  <c r="BT40" i="19"/>
  <c r="BS40" i="19"/>
  <c r="BR40" i="19"/>
  <c r="CW40" i="19" s="1"/>
  <c r="BQ40" i="19"/>
  <c r="BP40" i="19"/>
  <c r="BO40" i="19"/>
  <c r="CV40" i="19" s="1"/>
  <c r="BR39" i="19"/>
  <c r="BQ39" i="19"/>
  <c r="BP39" i="19"/>
  <c r="BO39" i="19"/>
  <c r="S39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S38" i="19"/>
  <c r="CX37" i="19"/>
  <c r="CW37" i="19"/>
  <c r="CL37" i="19"/>
  <c r="CK37" i="19"/>
  <c r="CK54" i="19" s="1"/>
  <c r="CJ37" i="19"/>
  <c r="CJ56" i="19" s="1"/>
  <c r="CJ55" i="19" s="1"/>
  <c r="CI37" i="19"/>
  <c r="CI56" i="19" s="1"/>
  <c r="CI55" i="19" s="1"/>
  <c r="CH37" i="19"/>
  <c r="CH54" i="19" s="1"/>
  <c r="CG37" i="19"/>
  <c r="CF37" i="19"/>
  <c r="CF54" i="19" s="1"/>
  <c r="CE37" i="19"/>
  <c r="CE56" i="19" s="1"/>
  <c r="CD37" i="19"/>
  <c r="CC37" i="19"/>
  <c r="CB37" i="19"/>
  <c r="CA37" i="19"/>
  <c r="CZ37" i="19" s="1"/>
  <c r="BZ37" i="19"/>
  <c r="BY37" i="19"/>
  <c r="BX37" i="19"/>
  <c r="CY37" i="19" s="1"/>
  <c r="BW37" i="19"/>
  <c r="BV37" i="19"/>
  <c r="BU37" i="19"/>
  <c r="BT37" i="19"/>
  <c r="BS37" i="19"/>
  <c r="BR37" i="19"/>
  <c r="BQ37" i="19"/>
  <c r="BP37" i="19"/>
  <c r="BO37" i="19"/>
  <c r="S37" i="19"/>
  <c r="DC36" i="19"/>
  <c r="DB36" i="19"/>
  <c r="DA36" i="19"/>
  <c r="CX36" i="19"/>
  <c r="CC36" i="19"/>
  <c r="CB36" i="19"/>
  <c r="CA36" i="19"/>
  <c r="BZ36" i="19"/>
  <c r="BZ54" i="19" s="1"/>
  <c r="BY36" i="19"/>
  <c r="BY54" i="19" s="1"/>
  <c r="BX36" i="19"/>
  <c r="BX54" i="19" s="1"/>
  <c r="BW36" i="19"/>
  <c r="BW56" i="19" s="1"/>
  <c r="BW55" i="19" s="1"/>
  <c r="BV36" i="19"/>
  <c r="BU36" i="19"/>
  <c r="BT36" i="19"/>
  <c r="BS36" i="19"/>
  <c r="CW36" i="19" s="1"/>
  <c r="BR36" i="19"/>
  <c r="BR54" i="19" s="1"/>
  <c r="BQ36" i="19"/>
  <c r="BQ54" i="19" s="1"/>
  <c r="BP36" i="19"/>
  <c r="BP54" i="19" s="1"/>
  <c r="BO36" i="19"/>
  <c r="BO56" i="19" s="1"/>
  <c r="BO55" i="19" s="1"/>
  <c r="AG35" i="19"/>
  <c r="AJ35" i="19" s="1"/>
  <c r="AM35" i="19" s="1"/>
  <c r="AP35" i="19" s="1"/>
  <c r="AS35" i="19" s="1"/>
  <c r="AV35" i="19" s="1"/>
  <c r="AY35" i="19" s="1"/>
  <c r="BB35" i="19" s="1"/>
  <c r="AF35" i="19"/>
  <c r="AI35" i="19" s="1"/>
  <c r="AL35" i="19" s="1"/>
  <c r="AO35" i="19" s="1"/>
  <c r="AR35" i="19" s="1"/>
  <c r="AU35" i="19" s="1"/>
  <c r="AX35" i="19" s="1"/>
  <c r="BA35" i="19" s="1"/>
  <c r="AE35" i="19"/>
  <c r="AH35" i="19" s="1"/>
  <c r="AK35" i="19" s="1"/>
  <c r="AN35" i="19" s="1"/>
  <c r="AQ35" i="19" s="1"/>
  <c r="AT35" i="19" s="1"/>
  <c r="AW35" i="19" s="1"/>
  <c r="AZ35" i="19" s="1"/>
  <c r="BX26" i="19"/>
  <c r="BX25" i="19" s="1"/>
  <c r="BQ26" i="19"/>
  <c r="BQ25" i="19" s="1"/>
  <c r="Y26" i="19"/>
  <c r="X26" i="19"/>
  <c r="W26" i="19"/>
  <c r="V26" i="19"/>
  <c r="U26" i="19"/>
  <c r="S26" i="19"/>
  <c r="S25" i="19" s="1"/>
  <c r="M26" i="19"/>
  <c r="Y25" i="19"/>
  <c r="X25" i="19"/>
  <c r="W25" i="19"/>
  <c r="V25" i="19"/>
  <c r="U25" i="19"/>
  <c r="M25" i="19"/>
  <c r="BX24" i="19"/>
  <c r="BQ24" i="19"/>
  <c r="Y24" i="19"/>
  <c r="X24" i="19"/>
  <c r="W24" i="19"/>
  <c r="V24" i="19"/>
  <c r="U24" i="19"/>
  <c r="T24" i="19"/>
  <c r="S24" i="19"/>
  <c r="M24" i="19"/>
  <c r="CX14" i="19"/>
  <c r="CW14" i="19"/>
  <c r="CL14" i="19"/>
  <c r="DC14" i="19" s="1"/>
  <c r="CK14" i="19"/>
  <c r="CJ14" i="19"/>
  <c r="CI14" i="19"/>
  <c r="CH14" i="19"/>
  <c r="CG14" i="19"/>
  <c r="DB14" i="19" s="1"/>
  <c r="CF14" i="19"/>
  <c r="CF26" i="19" s="1"/>
  <c r="CF25" i="19" s="1"/>
  <c r="CE14" i="19"/>
  <c r="CD14" i="19"/>
  <c r="CC14" i="19"/>
  <c r="CB14" i="19"/>
  <c r="CA14" i="19"/>
  <c r="CZ14" i="19" s="1"/>
  <c r="BZ14" i="19"/>
  <c r="BY14" i="19"/>
  <c r="BY24" i="19" s="1"/>
  <c r="BX14" i="19"/>
  <c r="CY14" i="19" s="1"/>
  <c r="BW14" i="19"/>
  <c r="BV14" i="19"/>
  <c r="BU14" i="19"/>
  <c r="BT14" i="19"/>
  <c r="BS14" i="19"/>
  <c r="BR14" i="19"/>
  <c r="BQ14" i="19"/>
  <c r="BP14" i="19"/>
  <c r="BP26" i="19" s="1"/>
  <c r="BP25" i="19" s="1"/>
  <c r="BO14" i="19"/>
  <c r="T14" i="19"/>
  <c r="S14" i="19"/>
  <c r="CX13" i="19"/>
  <c r="CW13" i="19"/>
  <c r="CF13" i="19"/>
  <c r="CE13" i="19"/>
  <c r="CD13" i="19"/>
  <c r="DA13" i="19" s="1"/>
  <c r="CC13" i="19"/>
  <c r="CB13" i="19"/>
  <c r="CA13" i="19"/>
  <c r="CZ13" i="19" s="1"/>
  <c r="BZ13" i="19"/>
  <c r="BY13" i="19"/>
  <c r="BX13" i="19"/>
  <c r="CY13" i="19" s="1"/>
  <c r="BW13" i="19"/>
  <c r="BV13" i="19"/>
  <c r="BU13" i="19"/>
  <c r="BT13" i="19"/>
  <c r="BS13" i="19"/>
  <c r="BR13" i="19"/>
  <c r="BQ13" i="19"/>
  <c r="CV13" i="19" s="1"/>
  <c r="BP13" i="19"/>
  <c r="BO13" i="19"/>
  <c r="S13" i="19"/>
  <c r="DA12" i="19"/>
  <c r="CL12" i="19"/>
  <c r="CK12" i="19"/>
  <c r="CJ12" i="19"/>
  <c r="DC12" i="19" s="1"/>
  <c r="CI12" i="19"/>
  <c r="CH12" i="19"/>
  <c r="CG12" i="19"/>
  <c r="CF12" i="19"/>
  <c r="CE12" i="19"/>
  <c r="CD12" i="19"/>
  <c r="CC12" i="19"/>
  <c r="CB12" i="19"/>
  <c r="CA12" i="19"/>
  <c r="CZ12" i="19" s="1"/>
  <c r="BZ12" i="19"/>
  <c r="CY12" i="19" s="1"/>
  <c r="BY12" i="19"/>
  <c r="BX12" i="19"/>
  <c r="BW12" i="19"/>
  <c r="BV12" i="19"/>
  <c r="CX12" i="19" s="1"/>
  <c r="BU12" i="19"/>
  <c r="BT12" i="19"/>
  <c r="BS12" i="19"/>
  <c r="BR12" i="19"/>
  <c r="BQ12" i="19"/>
  <c r="BP12" i="19"/>
  <c r="BO12" i="19"/>
  <c r="CV12" i="19" s="1"/>
  <c r="S12" i="19"/>
  <c r="T11" i="19"/>
  <c r="DC10" i="19"/>
  <c r="DB10" i="19"/>
  <c r="CW10" i="19"/>
  <c r="CL10" i="19"/>
  <c r="CK10" i="19"/>
  <c r="CJ10" i="19"/>
  <c r="CI10" i="19"/>
  <c r="CH10" i="19"/>
  <c r="CG10" i="19"/>
  <c r="CF10" i="19"/>
  <c r="CE10" i="19"/>
  <c r="CD10" i="19"/>
  <c r="DA10" i="19" s="1"/>
  <c r="CC10" i="19"/>
  <c r="CB10" i="19"/>
  <c r="CA10" i="19"/>
  <c r="CZ10" i="19" s="1"/>
  <c r="BZ10" i="19"/>
  <c r="BY10" i="19"/>
  <c r="BX10" i="19"/>
  <c r="CY10" i="19" s="1"/>
  <c r="BW10" i="19"/>
  <c r="BV10" i="19"/>
  <c r="BU10" i="19"/>
  <c r="BT10" i="19"/>
  <c r="BS10" i="19"/>
  <c r="BR10" i="19"/>
  <c r="BQ10" i="19"/>
  <c r="BP10" i="19"/>
  <c r="BO10" i="19"/>
  <c r="CV10" i="19" s="1"/>
  <c r="T10" i="19"/>
  <c r="CL9" i="19"/>
  <c r="DC9" i="19" s="1"/>
  <c r="CK9" i="19"/>
  <c r="CJ9" i="19"/>
  <c r="CI9" i="19"/>
  <c r="CH9" i="19"/>
  <c r="CG9" i="19"/>
  <c r="DB9" i="19" s="1"/>
  <c r="CF9" i="19"/>
  <c r="CE9" i="19"/>
  <c r="CD9" i="19"/>
  <c r="DA9" i="19" s="1"/>
  <c r="CC9" i="19"/>
  <c r="CB9" i="19"/>
  <c r="CA9" i="19"/>
  <c r="CZ9" i="19" s="1"/>
  <c r="BZ9" i="19"/>
  <c r="BY9" i="19"/>
  <c r="BX9" i="19"/>
  <c r="CY9" i="19" s="1"/>
  <c r="BW9" i="19"/>
  <c r="BV9" i="19"/>
  <c r="CX9" i="19" s="1"/>
  <c r="BU9" i="19"/>
  <c r="BT9" i="19"/>
  <c r="BS9" i="19"/>
  <c r="BR9" i="19"/>
  <c r="CW9" i="19" s="1"/>
  <c r="BQ9" i="19"/>
  <c r="BP9" i="19"/>
  <c r="BO9" i="19"/>
  <c r="CV9" i="19" s="1"/>
  <c r="S9" i="19"/>
  <c r="S8" i="19"/>
  <c r="CX7" i="19"/>
  <c r="CV7" i="19"/>
  <c r="CO7" i="19"/>
  <c r="CN7" i="19"/>
  <c r="CM7" i="19"/>
  <c r="CL7" i="19"/>
  <c r="CK7" i="19"/>
  <c r="CJ7" i="19"/>
  <c r="DC7" i="19" s="1"/>
  <c r="CI7" i="19"/>
  <c r="CH7" i="19"/>
  <c r="CG7" i="19"/>
  <c r="CF7" i="19"/>
  <c r="CE7" i="19"/>
  <c r="CD7" i="19"/>
  <c r="DA7" i="19" s="1"/>
  <c r="CC7" i="19"/>
  <c r="CB7" i="19"/>
  <c r="CA7" i="19"/>
  <c r="BZ7" i="19"/>
  <c r="BY7" i="19"/>
  <c r="BX7" i="19"/>
  <c r="CY7" i="19" s="1"/>
  <c r="BW7" i="19"/>
  <c r="BV7" i="19"/>
  <c r="BU7" i="19"/>
  <c r="BT7" i="19"/>
  <c r="BS7" i="19"/>
  <c r="CW7" i="19" s="1"/>
  <c r="BR7" i="19"/>
  <c r="BQ7" i="19"/>
  <c r="BP7" i="19"/>
  <c r="BO7" i="19"/>
  <c r="T7" i="19"/>
  <c r="S7" i="19"/>
  <c r="DC6" i="19"/>
  <c r="DB6" i="19"/>
  <c r="CW6" i="19"/>
  <c r="CL6" i="19"/>
  <c r="CK6" i="19"/>
  <c r="CJ6" i="19"/>
  <c r="CI6" i="19"/>
  <c r="CH6" i="19"/>
  <c r="CH26" i="19" s="1"/>
  <c r="CH25" i="19" s="1"/>
  <c r="CG6" i="19"/>
  <c r="CF6" i="19"/>
  <c r="CE6" i="19"/>
  <c r="CE26" i="19" s="1"/>
  <c r="CE25" i="19" s="1"/>
  <c r="CD6" i="19"/>
  <c r="CC6" i="19"/>
  <c r="CB6" i="19"/>
  <c r="CA6" i="19"/>
  <c r="CZ6" i="19" s="1"/>
  <c r="BZ6" i="19"/>
  <c r="BZ26" i="19" s="1"/>
  <c r="BZ25" i="19" s="1"/>
  <c r="BY6" i="19"/>
  <c r="BX6" i="19"/>
  <c r="CY6" i="19" s="1"/>
  <c r="BW6" i="19"/>
  <c r="BW26" i="19" s="1"/>
  <c r="BW25" i="19" s="1"/>
  <c r="BV6" i="19"/>
  <c r="BU6" i="19"/>
  <c r="BT6" i="19"/>
  <c r="BS6" i="19"/>
  <c r="BR6" i="19"/>
  <c r="BR26" i="19" s="1"/>
  <c r="BR25" i="19" s="1"/>
  <c r="BQ6" i="19"/>
  <c r="BP6" i="19"/>
  <c r="BO6" i="19"/>
  <c r="BO26" i="19" s="1"/>
  <c r="BO25" i="19" s="1"/>
  <c r="T6" i="19"/>
  <c r="T26" i="19" s="1"/>
  <c r="T25" i="19" s="1"/>
  <c r="S6" i="19"/>
  <c r="CC86" i="20" l="1"/>
  <c r="CC85" i="20" s="1"/>
  <c r="CC84" i="20"/>
  <c r="BH29" i="20"/>
  <c r="BH28" i="20" s="1"/>
  <c r="BP29" i="20"/>
  <c r="BP28" i="20" s="1"/>
  <c r="CC57" i="20"/>
  <c r="CC59" i="20"/>
  <c r="CC58" i="20" s="1"/>
  <c r="CH57" i="20"/>
  <c r="CH59" i="20"/>
  <c r="CH58" i="20" s="1"/>
  <c r="CA84" i="20"/>
  <c r="CA86" i="20"/>
  <c r="CA85" i="20" s="1"/>
  <c r="CB10" i="20"/>
  <c r="CA70" i="20"/>
  <c r="CH9" i="20"/>
  <c r="T27" i="20"/>
  <c r="BE27" i="20"/>
  <c r="BM27" i="20"/>
  <c r="BU27" i="20"/>
  <c r="BC29" i="20"/>
  <c r="BC28" i="20" s="1"/>
  <c r="BX57" i="20"/>
  <c r="BJ59" i="20"/>
  <c r="BJ58" i="20" s="1"/>
  <c r="BR59" i="20"/>
  <c r="BR58" i="20" s="1"/>
  <c r="BZ59" i="20"/>
  <c r="BZ58" i="20" s="1"/>
  <c r="T84" i="20"/>
  <c r="BE84" i="20"/>
  <c r="BM84" i="20"/>
  <c r="BI86" i="20"/>
  <c r="BI85" i="20" s="1"/>
  <c r="BQ86" i="20"/>
  <c r="BQ85" i="20" s="1"/>
  <c r="BI59" i="20"/>
  <c r="BI58" i="20" s="1"/>
  <c r="BH10" i="20"/>
  <c r="BP10" i="20"/>
  <c r="CE10" i="20" s="1"/>
  <c r="CE29" i="20" s="1"/>
  <c r="CE28" i="20" s="1"/>
  <c r="BX10" i="20"/>
  <c r="CH10" i="20" s="1"/>
  <c r="BF27" i="20"/>
  <c r="BN27" i="20"/>
  <c r="BV27" i="20"/>
  <c r="BI57" i="20"/>
  <c r="BC59" i="20"/>
  <c r="BC58" i="20" s="1"/>
  <c r="BK59" i="20"/>
  <c r="BK58" i="20" s="1"/>
  <c r="BS59" i="20"/>
  <c r="BS58" i="20" s="1"/>
  <c r="CD70" i="20"/>
  <c r="BF84" i="20"/>
  <c r="BN84" i="20"/>
  <c r="BJ86" i="20"/>
  <c r="BJ85" i="20" s="1"/>
  <c r="BR86" i="20"/>
  <c r="BR85" i="20" s="1"/>
  <c r="CB9" i="20"/>
  <c r="BG27" i="20"/>
  <c r="BO27" i="20"/>
  <c r="BW27" i="20"/>
  <c r="CF42" i="20"/>
  <c r="S59" i="20"/>
  <c r="S58" i="20" s="1"/>
  <c r="BD59" i="20"/>
  <c r="BD58" i="20" s="1"/>
  <c r="BL59" i="20"/>
  <c r="BL58" i="20" s="1"/>
  <c r="BT59" i="20"/>
  <c r="BT58" i="20" s="1"/>
  <c r="CE70" i="20"/>
  <c r="BC86" i="20"/>
  <c r="BC85" i="20" s="1"/>
  <c r="BK86" i="20"/>
  <c r="BK85" i="20" s="1"/>
  <c r="CD40" i="20"/>
  <c r="CC9" i="20"/>
  <c r="BJ10" i="20"/>
  <c r="BJ29" i="20" s="1"/>
  <c r="BJ28" i="20" s="1"/>
  <c r="BR10" i="20"/>
  <c r="BR27" i="20" s="1"/>
  <c r="BH27" i="20"/>
  <c r="BP27" i="20"/>
  <c r="BX27" i="20"/>
  <c r="CA40" i="20"/>
  <c r="CE41" i="20"/>
  <c r="CE57" i="20" s="1"/>
  <c r="CG42" i="20"/>
  <c r="T59" i="20"/>
  <c r="T58" i="20" s="1"/>
  <c r="BE59" i="20"/>
  <c r="BE58" i="20" s="1"/>
  <c r="BM59" i="20"/>
  <c r="BM58" i="20" s="1"/>
  <c r="BU59" i="20"/>
  <c r="BU58" i="20" s="1"/>
  <c r="BL86" i="20"/>
  <c r="BL85" i="20" s="1"/>
  <c r="BK10" i="20"/>
  <c r="BK27" i="20" s="1"/>
  <c r="BS10" i="20"/>
  <c r="BS27" i="20" s="1"/>
  <c r="BO29" i="20"/>
  <c r="BO28" i="20" s="1"/>
  <c r="CB40" i="20"/>
  <c r="CB66" i="20"/>
  <c r="BI84" i="20"/>
  <c r="BD10" i="20"/>
  <c r="BD27" i="20" s="1"/>
  <c r="BL10" i="20"/>
  <c r="BL29" i="20" s="1"/>
  <c r="BL28" i="20" s="1"/>
  <c r="CW26" i="19"/>
  <c r="CW25" i="19" s="1"/>
  <c r="BY26" i="19"/>
  <c r="BY25" i="19" s="1"/>
  <c r="CA54" i="19"/>
  <c r="S54" i="19"/>
  <c r="CD56" i="19"/>
  <c r="CD55" i="19" s="1"/>
  <c r="CL56" i="19"/>
  <c r="CL55" i="19" s="1"/>
  <c r="CD54" i="19"/>
  <c r="BQ56" i="19"/>
  <c r="BQ55" i="19" s="1"/>
  <c r="CF24" i="19"/>
  <c r="BT56" i="19"/>
  <c r="BT55" i="19" s="1"/>
  <c r="CB56" i="19"/>
  <c r="CB55" i="19" s="1"/>
  <c r="CV37" i="19"/>
  <c r="BX56" i="19"/>
  <c r="BX55" i="19" s="1"/>
  <c r="DC84" i="19"/>
  <c r="DC83" i="19" s="1"/>
  <c r="CI26" i="19"/>
  <c r="CI25" i="19" s="1"/>
  <c r="CI24" i="19"/>
  <c r="BT26" i="19"/>
  <c r="BT25" i="19" s="1"/>
  <c r="CJ26" i="19"/>
  <c r="CJ25" i="19" s="1"/>
  <c r="DA14" i="19"/>
  <c r="CG24" i="19"/>
  <c r="CG26" i="19"/>
  <c r="CG25" i="19" s="1"/>
  <c r="BU54" i="19"/>
  <c r="CC54" i="19"/>
  <c r="CV39" i="19"/>
  <c r="CZ40" i="19"/>
  <c r="BY56" i="19"/>
  <c r="BY55" i="19" s="1"/>
  <c r="DB24" i="19"/>
  <c r="CB26" i="19"/>
  <c r="CB25" i="19" s="1"/>
  <c r="BU26" i="19"/>
  <c r="BU25" i="19" s="1"/>
  <c r="BU24" i="19"/>
  <c r="CX6" i="19"/>
  <c r="CC26" i="19"/>
  <c r="CC25" i="19" s="1"/>
  <c r="CC24" i="19"/>
  <c r="CK26" i="19"/>
  <c r="CK25" i="19" s="1"/>
  <c r="CK24" i="19"/>
  <c r="CX10" i="19"/>
  <c r="CV14" i="19"/>
  <c r="BV56" i="19"/>
  <c r="BV55" i="19" s="1"/>
  <c r="DB37" i="19"/>
  <c r="DB54" i="19" s="1"/>
  <c r="CG54" i="19"/>
  <c r="BT54" i="19"/>
  <c r="CB54" i="19"/>
  <c r="CJ54" i="19"/>
  <c r="DC40" i="19"/>
  <c r="DB41" i="19"/>
  <c r="CX43" i="19"/>
  <c r="CX56" i="19" s="1"/>
  <c r="CX55" i="19" s="1"/>
  <c r="CF56" i="19"/>
  <c r="CF55" i="19" s="1"/>
  <c r="CY26" i="19"/>
  <c r="CY25" i="19" s="1"/>
  <c r="CY24" i="19"/>
  <c r="CA26" i="19"/>
  <c r="CA25" i="19" s="1"/>
  <c r="CA24" i="19"/>
  <c r="CZ7" i="19"/>
  <c r="CZ26" i="19" s="1"/>
  <c r="CZ25" i="19" s="1"/>
  <c r="BV26" i="19"/>
  <c r="BV25" i="19" s="1"/>
  <c r="BV24" i="19"/>
  <c r="DA6" i="19"/>
  <c r="CD26" i="19"/>
  <c r="CD25" i="19" s="1"/>
  <c r="CD24" i="19"/>
  <c r="CL26" i="19"/>
  <c r="CL25" i="19" s="1"/>
  <c r="CL24" i="19"/>
  <c r="DB7" i="19"/>
  <c r="DB12" i="19"/>
  <c r="DB26" i="19" s="1"/>
  <c r="DB25" i="19" s="1"/>
  <c r="CY36" i="19"/>
  <c r="CW41" i="19"/>
  <c r="CW54" i="19" s="1"/>
  <c r="BO82" i="19"/>
  <c r="BO84" i="19"/>
  <c r="BO83" i="19" s="1"/>
  <c r="BW82" i="19"/>
  <c r="BW84" i="19"/>
  <c r="BW83" i="19" s="1"/>
  <c r="CE82" i="19"/>
  <c r="CE84" i="19"/>
  <c r="CE83" i="19" s="1"/>
  <c r="CV63" i="19"/>
  <c r="BS24" i="19"/>
  <c r="BS26" i="19"/>
  <c r="BS25" i="19" s="1"/>
  <c r="DC26" i="19"/>
  <c r="DC25" i="19" s="1"/>
  <c r="DC24" i="19"/>
  <c r="CW12" i="19"/>
  <c r="CW24" i="19" s="1"/>
  <c r="BP24" i="19"/>
  <c r="DA54" i="19"/>
  <c r="CY82" i="19"/>
  <c r="CY84" i="19"/>
  <c r="CY83" i="19" s="1"/>
  <c r="CW82" i="19"/>
  <c r="DC67" i="19"/>
  <c r="DC82" i="19" s="1"/>
  <c r="BU82" i="19"/>
  <c r="CV6" i="19"/>
  <c r="BR24" i="19"/>
  <c r="BZ24" i="19"/>
  <c r="CH24" i="19"/>
  <c r="CZ36" i="19"/>
  <c r="BR56" i="19"/>
  <c r="BR55" i="19" s="1"/>
  <c r="BZ56" i="19"/>
  <c r="BZ55" i="19" s="1"/>
  <c r="CH56" i="19"/>
  <c r="CH55" i="19" s="1"/>
  <c r="CX63" i="19"/>
  <c r="CW65" i="19"/>
  <c r="BV82" i="19"/>
  <c r="CD82" i="19"/>
  <c r="CL82" i="19"/>
  <c r="S84" i="19"/>
  <c r="S83" i="19" s="1"/>
  <c r="BP84" i="19"/>
  <c r="BP83" i="19" s="1"/>
  <c r="BX84" i="19"/>
  <c r="BX83" i="19" s="1"/>
  <c r="CF84" i="19"/>
  <c r="CF83" i="19" s="1"/>
  <c r="BS56" i="19"/>
  <c r="BS55" i="19" s="1"/>
  <c r="CG84" i="19"/>
  <c r="CG83" i="19" s="1"/>
  <c r="BT24" i="19"/>
  <c r="CB24" i="19"/>
  <c r="CJ24" i="19"/>
  <c r="DA37" i="19"/>
  <c r="DA56" i="19" s="1"/>
  <c r="DA55" i="19" s="1"/>
  <c r="CZ63" i="19"/>
  <c r="BX82" i="19"/>
  <c r="BR84" i="19"/>
  <c r="BR83" i="19" s="1"/>
  <c r="BZ84" i="19"/>
  <c r="BZ83" i="19" s="1"/>
  <c r="CH84" i="19"/>
  <c r="CH83" i="19" s="1"/>
  <c r="CA56" i="19"/>
  <c r="CA55" i="19" s="1"/>
  <c r="BS54" i="19"/>
  <c r="CI54" i="19"/>
  <c r="BU56" i="19"/>
  <c r="BU55" i="19" s="1"/>
  <c r="CC56" i="19"/>
  <c r="CC55" i="19" s="1"/>
  <c r="CK56" i="19"/>
  <c r="CK55" i="19" s="1"/>
  <c r="DA63" i="19"/>
  <c r="CZ65" i="19"/>
  <c r="BQ82" i="19"/>
  <c r="BY82" i="19"/>
  <c r="CG82" i="19"/>
  <c r="CW67" i="19"/>
  <c r="CW84" i="19" s="1"/>
  <c r="CW83" i="19" s="1"/>
  <c r="CV36" i="19"/>
  <c r="DC37" i="19"/>
  <c r="DC54" i="19" s="1"/>
  <c r="DB63" i="19"/>
  <c r="CJ84" i="19"/>
  <c r="CJ83" i="19" s="1"/>
  <c r="BO24" i="19"/>
  <c r="BW24" i="19"/>
  <c r="CE24" i="19"/>
  <c r="CB86" i="20" l="1"/>
  <c r="CB85" i="20" s="1"/>
  <c r="CB84" i="20"/>
  <c r="CE27" i="20"/>
  <c r="CB57" i="20"/>
  <c r="CB59" i="20"/>
  <c r="CB58" i="20" s="1"/>
  <c r="CB29" i="20"/>
  <c r="CB28" i="20" s="1"/>
  <c r="CB27" i="20"/>
  <c r="CH27" i="20"/>
  <c r="CH29" i="20"/>
  <c r="CH28" i="20" s="1"/>
  <c r="CD86" i="20"/>
  <c r="CD85" i="20" s="1"/>
  <c r="CD84" i="20"/>
  <c r="BJ27" i="20"/>
  <c r="CC10" i="20"/>
  <c r="CC27" i="20" s="1"/>
  <c r="BR29" i="20"/>
  <c r="BR28" i="20" s="1"/>
  <c r="CF10" i="20"/>
  <c r="CC29" i="20"/>
  <c r="CC28" i="20" s="1"/>
  <c r="BS29" i="20"/>
  <c r="BS28" i="20" s="1"/>
  <c r="CE59" i="20"/>
  <c r="CE58" i="20" s="1"/>
  <c r="CA10" i="20"/>
  <c r="CG59" i="20"/>
  <c r="CG58" i="20" s="1"/>
  <c r="CG57" i="20"/>
  <c r="BL27" i="20"/>
  <c r="CD10" i="20"/>
  <c r="CA57" i="20"/>
  <c r="CA59" i="20"/>
  <c r="CA58" i="20" s="1"/>
  <c r="CD59" i="20"/>
  <c r="CD58" i="20" s="1"/>
  <c r="CD57" i="20"/>
  <c r="CF57" i="20"/>
  <c r="CF59" i="20"/>
  <c r="CF58" i="20" s="1"/>
  <c r="BK29" i="20"/>
  <c r="BK28" i="20" s="1"/>
  <c r="BD29" i="20"/>
  <c r="BD28" i="20" s="1"/>
  <c r="BX29" i="20"/>
  <c r="BX28" i="20" s="1"/>
  <c r="CW56" i="19"/>
  <c r="CW55" i="19" s="1"/>
  <c r="CY54" i="19"/>
  <c r="CY56" i="19"/>
  <c r="CY55" i="19" s="1"/>
  <c r="CX54" i="19"/>
  <c r="CX26" i="19"/>
  <c r="CX25" i="19" s="1"/>
  <c r="CX24" i="19"/>
  <c r="DB56" i="19"/>
  <c r="DB55" i="19" s="1"/>
  <c r="CX82" i="19"/>
  <c r="CX84" i="19"/>
  <c r="CX83" i="19" s="1"/>
  <c r="CV26" i="19"/>
  <c r="CV25" i="19" s="1"/>
  <c r="CV24" i="19"/>
  <c r="DA26" i="19"/>
  <c r="DA25" i="19" s="1"/>
  <c r="DA24" i="19"/>
  <c r="CV56" i="19"/>
  <c r="CV55" i="19" s="1"/>
  <c r="CV54" i="19"/>
  <c r="CZ24" i="19"/>
  <c r="CV82" i="19"/>
  <c r="CV84" i="19"/>
  <c r="CV83" i="19" s="1"/>
  <c r="CZ82" i="19"/>
  <c r="CZ84" i="19"/>
  <c r="CZ83" i="19" s="1"/>
  <c r="DC56" i="19"/>
  <c r="DC55" i="19" s="1"/>
  <c r="DB84" i="19"/>
  <c r="DB83" i="19" s="1"/>
  <c r="DB82" i="19"/>
  <c r="DA82" i="19"/>
  <c r="DA84" i="19"/>
  <c r="DA83" i="19" s="1"/>
  <c r="CZ56" i="19"/>
  <c r="CZ55" i="19" s="1"/>
  <c r="CZ54" i="19"/>
  <c r="CD29" i="20" l="1"/>
  <c r="CD28" i="20" s="1"/>
  <c r="CD27" i="20"/>
  <c r="CF29" i="20"/>
  <c r="CF28" i="20" s="1"/>
  <c r="CF27" i="20"/>
  <c r="CA27" i="20"/>
  <c r="CA29" i="20"/>
  <c r="CA28" i="20" s="1"/>
  <c r="J107" i="18" l="1"/>
  <c r="J111" i="18"/>
  <c r="I111" i="18"/>
  <c r="J110" i="18"/>
  <c r="I110" i="18"/>
  <c r="J109" i="18"/>
  <c r="I109" i="18"/>
  <c r="J108" i="18"/>
  <c r="I108" i="18"/>
  <c r="I107" i="18"/>
  <c r="H134" i="16" l="1"/>
  <c r="P6" i="18"/>
  <c r="P94" i="18"/>
  <c r="P93" i="18"/>
  <c r="P92" i="18"/>
  <c r="P91" i="18"/>
  <c r="P90" i="18"/>
  <c r="R77" i="18"/>
  <c r="P77" i="18"/>
  <c r="Q77" i="18" s="1"/>
  <c r="R76" i="18"/>
  <c r="P76" i="18"/>
  <c r="Q76" i="18" s="1"/>
  <c r="R75" i="18"/>
  <c r="P75" i="18"/>
  <c r="Q75" i="18" s="1"/>
  <c r="R74" i="18"/>
  <c r="P74" i="18"/>
  <c r="Q74" i="18" s="1"/>
  <c r="R73" i="18"/>
  <c r="P73" i="18"/>
  <c r="Q73" i="18" s="1"/>
  <c r="R72" i="18"/>
  <c r="P72" i="18"/>
  <c r="R63" i="18"/>
  <c r="P63" i="18"/>
  <c r="Q63" i="18" s="1"/>
  <c r="R62" i="18"/>
  <c r="P62" i="18"/>
  <c r="Q62" i="18" s="1"/>
  <c r="R61" i="18"/>
  <c r="P61" i="18"/>
  <c r="Q61" i="18" s="1"/>
  <c r="R60" i="18"/>
  <c r="P60" i="18"/>
  <c r="Q60" i="18" s="1"/>
  <c r="R59" i="18"/>
  <c r="P59" i="18"/>
  <c r="Q59" i="18" s="1"/>
  <c r="R58" i="18"/>
  <c r="P58" i="18"/>
  <c r="Q58" i="18" s="1"/>
  <c r="R57" i="18"/>
  <c r="P57" i="18"/>
  <c r="Q57" i="18" s="1"/>
  <c r="R56" i="18"/>
  <c r="P56" i="18"/>
  <c r="Q56" i="18" s="1"/>
  <c r="R55" i="18"/>
  <c r="P55" i="18"/>
  <c r="R50" i="18"/>
  <c r="P50" i="18"/>
  <c r="Q50" i="18" s="1"/>
  <c r="R49" i="18"/>
  <c r="P49" i="18"/>
  <c r="Q49" i="18" s="1"/>
  <c r="R48" i="18"/>
  <c r="P48" i="18"/>
  <c r="Q48" i="18" s="1"/>
  <c r="R47" i="18"/>
  <c r="P47" i="18"/>
  <c r="Q47" i="18" s="1"/>
  <c r="R46" i="18"/>
  <c r="P46" i="18"/>
  <c r="Q46" i="18" s="1"/>
  <c r="R45" i="18"/>
  <c r="P45" i="18"/>
  <c r="Q45" i="18" s="1"/>
  <c r="R44" i="18"/>
  <c r="P44" i="18"/>
  <c r="Q44" i="18" s="1"/>
  <c r="R43" i="18"/>
  <c r="P43" i="18"/>
  <c r="Q43" i="18" s="1"/>
  <c r="R42" i="18"/>
  <c r="P42" i="18"/>
  <c r="Q42" i="18" s="1"/>
  <c r="R41" i="18"/>
  <c r="P41" i="18"/>
  <c r="Q41" i="18" s="1"/>
  <c r="R40" i="18"/>
  <c r="P40" i="18"/>
  <c r="Q40" i="18" s="1"/>
  <c r="R39" i="18"/>
  <c r="P39" i="18"/>
  <c r="Q39" i="18" s="1"/>
  <c r="R29" i="18"/>
  <c r="P29" i="18"/>
  <c r="Q29" i="18" s="1"/>
  <c r="R28" i="18"/>
  <c r="P28" i="18"/>
  <c r="Q28" i="18" s="1"/>
  <c r="R27" i="18"/>
  <c r="P27" i="18"/>
  <c r="Q27" i="18" s="1"/>
  <c r="R26" i="18"/>
  <c r="P26" i="18"/>
  <c r="Q26" i="18" s="1"/>
  <c r="R25" i="18"/>
  <c r="P25" i="18"/>
  <c r="Q25" i="18" s="1"/>
  <c r="R24" i="18"/>
  <c r="P24" i="18"/>
  <c r="Q24" i="18" s="1"/>
  <c r="R23" i="18"/>
  <c r="P23" i="18"/>
  <c r="R12" i="18"/>
  <c r="P12" i="18"/>
  <c r="Q12" i="18" s="1"/>
  <c r="R11" i="18"/>
  <c r="P11" i="18"/>
  <c r="Q11" i="18" s="1"/>
  <c r="R10" i="18"/>
  <c r="P10" i="18"/>
  <c r="Q10" i="18" s="1"/>
  <c r="R9" i="18"/>
  <c r="P9" i="18"/>
  <c r="Q9" i="18" s="1"/>
  <c r="R8" i="18"/>
  <c r="P8" i="18"/>
  <c r="Q8" i="18" s="1"/>
  <c r="R7" i="18"/>
  <c r="P7" i="18"/>
  <c r="Q7" i="18" s="1"/>
  <c r="R6" i="18"/>
  <c r="F100" i="18"/>
  <c r="F99" i="18" s="1"/>
  <c r="E100" i="18"/>
  <c r="E99" i="18" s="1"/>
  <c r="D100" i="18"/>
  <c r="D99" i="18" s="1"/>
  <c r="C100" i="18"/>
  <c r="C99" i="18" s="1"/>
  <c r="F98" i="18"/>
  <c r="E98" i="18"/>
  <c r="D98" i="18"/>
  <c r="C98" i="18"/>
  <c r="F84" i="18"/>
  <c r="F83" i="18" s="1"/>
  <c r="E84" i="18"/>
  <c r="E83" i="18" s="1"/>
  <c r="D84" i="18"/>
  <c r="D83" i="18" s="1"/>
  <c r="C84" i="18"/>
  <c r="C83" i="18" s="1"/>
  <c r="F82" i="18"/>
  <c r="E82" i="18"/>
  <c r="D82" i="18"/>
  <c r="C82" i="18"/>
  <c r="F67" i="18"/>
  <c r="F66" i="18" s="1"/>
  <c r="E67" i="18"/>
  <c r="E66" i="18" s="1"/>
  <c r="D67" i="18"/>
  <c r="D66" i="18" s="1"/>
  <c r="C67" i="18"/>
  <c r="C66" i="18" s="1"/>
  <c r="F65" i="18"/>
  <c r="E65" i="18"/>
  <c r="D65" i="18"/>
  <c r="C65" i="18"/>
  <c r="F51" i="18"/>
  <c r="F50" i="18" s="1"/>
  <c r="E51" i="18"/>
  <c r="E50" i="18" s="1"/>
  <c r="D51" i="18"/>
  <c r="D50" i="18" s="1"/>
  <c r="C51" i="18"/>
  <c r="C50" i="18" s="1"/>
  <c r="F49" i="18"/>
  <c r="E49" i="18"/>
  <c r="D49" i="18"/>
  <c r="C49" i="18"/>
  <c r="F35" i="18"/>
  <c r="F34" i="18" s="1"/>
  <c r="E35" i="18"/>
  <c r="E34" i="18" s="1"/>
  <c r="D35" i="18"/>
  <c r="D34" i="18" s="1"/>
  <c r="C35" i="18"/>
  <c r="C34" i="18" s="1"/>
  <c r="F33" i="18"/>
  <c r="E33" i="18"/>
  <c r="D33" i="18"/>
  <c r="C33" i="18"/>
  <c r="F18" i="18"/>
  <c r="F17" i="18" s="1"/>
  <c r="E18" i="18"/>
  <c r="E17" i="18" s="1"/>
  <c r="D18" i="18"/>
  <c r="D17" i="18" s="1"/>
  <c r="C18" i="18"/>
  <c r="C17" i="18" s="1"/>
  <c r="F16" i="18"/>
  <c r="E16" i="18"/>
  <c r="D16" i="18"/>
  <c r="C16" i="18"/>
  <c r="Q6" i="18" l="1"/>
  <c r="Q23" i="18"/>
  <c r="Q55" i="18"/>
  <c r="P95" i="18"/>
  <c r="Q72" i="18"/>
  <c r="P133" i="17" l="1"/>
  <c r="T95" i="17"/>
  <c r="T96" i="17"/>
  <c r="T110" i="17"/>
  <c r="T109" i="17"/>
  <c r="T108" i="17"/>
  <c r="T107" i="17"/>
  <c r="T106" i="17"/>
  <c r="T105" i="17"/>
  <c r="T104" i="17"/>
  <c r="T103" i="17"/>
  <c r="T102" i="17"/>
  <c r="T101" i="17"/>
  <c r="T99" i="17"/>
  <c r="T94" i="17"/>
  <c r="T93" i="17"/>
  <c r="T92" i="17"/>
  <c r="T91" i="17"/>
  <c r="T90" i="17"/>
  <c r="T89" i="17"/>
  <c r="T88" i="17"/>
  <c r="T87" i="17"/>
  <c r="T86" i="17"/>
  <c r="T85" i="17"/>
  <c r="T84" i="17"/>
  <c r="T83" i="17"/>
  <c r="T64" i="17"/>
  <c r="T65" i="17"/>
  <c r="T79" i="17"/>
  <c r="T78" i="17"/>
  <c r="T77" i="17"/>
  <c r="T76" i="17"/>
  <c r="T75" i="17"/>
  <c r="T74" i="17"/>
  <c r="T73" i="17"/>
  <c r="T72" i="17"/>
  <c r="T71" i="17"/>
  <c r="T70" i="17"/>
  <c r="T69" i="17"/>
  <c r="T68" i="17"/>
  <c r="T63" i="17"/>
  <c r="T62" i="17"/>
  <c r="T61" i="17"/>
  <c r="T60" i="17"/>
  <c r="T59" i="17"/>
  <c r="T58" i="17"/>
  <c r="T57" i="17"/>
  <c r="T56" i="17"/>
  <c r="T55" i="17"/>
  <c r="T54" i="17"/>
  <c r="T53" i="17"/>
  <c r="T52" i="17"/>
  <c r="T48" i="17"/>
  <c r="T47" i="17"/>
  <c r="T46" i="17"/>
  <c r="T45" i="17"/>
  <c r="T44" i="17"/>
  <c r="T43" i="17"/>
  <c r="T42" i="17"/>
  <c r="T41" i="17"/>
  <c r="T40" i="17"/>
  <c r="T39" i="17"/>
  <c r="T38" i="17"/>
  <c r="T37" i="17"/>
  <c r="T30" i="17"/>
  <c r="T29" i="17"/>
  <c r="T28" i="17"/>
  <c r="T27" i="17"/>
  <c r="T26" i="17"/>
  <c r="T25" i="17"/>
  <c r="T24" i="17"/>
  <c r="T23" i="17"/>
  <c r="T22" i="17"/>
  <c r="T21" i="17"/>
  <c r="T20" i="17"/>
  <c r="T19" i="17"/>
  <c r="T5" i="17"/>
  <c r="T6" i="17"/>
  <c r="T7" i="17"/>
  <c r="T8" i="17"/>
  <c r="T9" i="17"/>
  <c r="T10" i="17"/>
  <c r="T11" i="17"/>
  <c r="T12" i="17"/>
  <c r="T13" i="17"/>
  <c r="T14" i="17"/>
  <c r="T15" i="17"/>
  <c r="T4" i="17"/>
  <c r="I130" i="17"/>
  <c r="G130" i="17"/>
  <c r="S121" i="17"/>
  <c r="S120" i="17"/>
  <c r="S119" i="17"/>
  <c r="S118" i="17"/>
  <c r="S117" i="17"/>
  <c r="S116" i="17"/>
  <c r="U110" i="17"/>
  <c r="S110" i="17"/>
  <c r="U109" i="17"/>
  <c r="S109" i="17"/>
  <c r="U108" i="17"/>
  <c r="S108" i="17"/>
  <c r="U107" i="17"/>
  <c r="S107" i="17"/>
  <c r="U106" i="17"/>
  <c r="S106" i="17"/>
  <c r="U105" i="17"/>
  <c r="S105" i="17"/>
  <c r="U104" i="17"/>
  <c r="S104" i="17"/>
  <c r="U103" i="17"/>
  <c r="S103" i="17"/>
  <c r="U102" i="17"/>
  <c r="S102" i="17"/>
  <c r="U101" i="17"/>
  <c r="S101" i="17"/>
  <c r="U99" i="17"/>
  <c r="S99" i="17"/>
  <c r="U96" i="17"/>
  <c r="S96" i="17"/>
  <c r="U95" i="17"/>
  <c r="S95" i="17"/>
  <c r="U94" i="17"/>
  <c r="S94" i="17"/>
  <c r="U93" i="17"/>
  <c r="S93" i="17"/>
  <c r="U92" i="17"/>
  <c r="S92" i="17"/>
  <c r="U91" i="17"/>
  <c r="S91" i="17"/>
  <c r="U90" i="17"/>
  <c r="S90" i="17"/>
  <c r="U89" i="17"/>
  <c r="S89" i="17"/>
  <c r="U88" i="17"/>
  <c r="S88" i="17"/>
  <c r="U87" i="17"/>
  <c r="S87" i="17"/>
  <c r="U86" i="17"/>
  <c r="S86" i="17"/>
  <c r="U85" i="17"/>
  <c r="S85" i="17"/>
  <c r="U84" i="17"/>
  <c r="S84" i="17"/>
  <c r="U83" i="17"/>
  <c r="S83" i="17"/>
  <c r="U79" i="17"/>
  <c r="S79" i="17"/>
  <c r="U78" i="17"/>
  <c r="S78" i="17"/>
  <c r="U77" i="17"/>
  <c r="S77" i="17"/>
  <c r="U76" i="17"/>
  <c r="S76" i="17"/>
  <c r="U75" i="17"/>
  <c r="S75" i="17"/>
  <c r="U74" i="17"/>
  <c r="S74" i="17"/>
  <c r="U73" i="17"/>
  <c r="S73" i="17"/>
  <c r="U72" i="17"/>
  <c r="S72" i="17"/>
  <c r="U71" i="17"/>
  <c r="S71" i="17"/>
  <c r="U70" i="17"/>
  <c r="S70" i="17"/>
  <c r="U69" i="17"/>
  <c r="S69" i="17"/>
  <c r="U68" i="17"/>
  <c r="S68" i="17"/>
  <c r="U65" i="17"/>
  <c r="S65" i="17"/>
  <c r="U64" i="17"/>
  <c r="S64" i="17"/>
  <c r="U63" i="17"/>
  <c r="S63" i="17"/>
  <c r="U62" i="17"/>
  <c r="S62" i="17"/>
  <c r="U61" i="17"/>
  <c r="S61" i="17"/>
  <c r="U60" i="17"/>
  <c r="S60" i="17"/>
  <c r="U59" i="17"/>
  <c r="S59" i="17"/>
  <c r="U58" i="17"/>
  <c r="S58" i="17"/>
  <c r="U57" i="17"/>
  <c r="S57" i="17"/>
  <c r="U56" i="17"/>
  <c r="S56" i="17"/>
  <c r="U55" i="17"/>
  <c r="S55" i="17"/>
  <c r="U54" i="17"/>
  <c r="S54" i="17"/>
  <c r="U53" i="17"/>
  <c r="S53" i="17"/>
  <c r="U52" i="17"/>
  <c r="S52" i="17"/>
  <c r="U48" i="17"/>
  <c r="S48" i="17"/>
  <c r="U47" i="17"/>
  <c r="S47" i="17"/>
  <c r="U46" i="17"/>
  <c r="S46" i="17"/>
  <c r="U45" i="17"/>
  <c r="S45" i="17"/>
  <c r="U44" i="17"/>
  <c r="S44" i="17"/>
  <c r="U43" i="17"/>
  <c r="S43" i="17"/>
  <c r="U42" i="17"/>
  <c r="S42" i="17"/>
  <c r="U41" i="17"/>
  <c r="S41" i="17"/>
  <c r="U40" i="17"/>
  <c r="S40" i="17"/>
  <c r="U39" i="17"/>
  <c r="S39" i="17"/>
  <c r="U38" i="17"/>
  <c r="S38" i="17"/>
  <c r="U37" i="17"/>
  <c r="S37" i="17"/>
  <c r="Q130" i="17" s="1"/>
  <c r="U30" i="17"/>
  <c r="S30" i="17"/>
  <c r="U29" i="17"/>
  <c r="S29" i="17"/>
  <c r="U28" i="17"/>
  <c r="S28" i="17"/>
  <c r="U27" i="17"/>
  <c r="S27" i="17"/>
  <c r="U26" i="17"/>
  <c r="S26" i="17"/>
  <c r="U25" i="17"/>
  <c r="S25" i="17"/>
  <c r="U24" i="17"/>
  <c r="S24" i="17"/>
  <c r="U23" i="17"/>
  <c r="S23" i="17"/>
  <c r="U22" i="17"/>
  <c r="S22" i="17"/>
  <c r="U21" i="17"/>
  <c r="S21" i="17"/>
  <c r="U20" i="17"/>
  <c r="S20" i="17"/>
  <c r="U19" i="17"/>
  <c r="S19" i="17"/>
  <c r="U15" i="17"/>
  <c r="S15" i="17"/>
  <c r="U14" i="17"/>
  <c r="S14" i="17"/>
  <c r="U13" i="17"/>
  <c r="S13" i="17"/>
  <c r="U12" i="17"/>
  <c r="S12" i="17"/>
  <c r="U11" i="17"/>
  <c r="S11" i="17"/>
  <c r="U10" i="17"/>
  <c r="S10" i="17"/>
  <c r="U9" i="17"/>
  <c r="S9" i="17"/>
  <c r="U8" i="17"/>
  <c r="S8" i="17"/>
  <c r="U7" i="17"/>
  <c r="S7" i="17"/>
  <c r="U6" i="17"/>
  <c r="S6" i="17"/>
  <c r="U5" i="17"/>
  <c r="S5" i="17"/>
  <c r="U4" i="17"/>
  <c r="S4" i="17"/>
  <c r="O129" i="17" l="1"/>
  <c r="S123" i="17"/>
  <c r="P132" i="17"/>
  <c r="Q135" i="17"/>
  <c r="Q128" i="17"/>
  <c r="Q131" i="17"/>
  <c r="Q133" i="17"/>
  <c r="O128" i="17"/>
  <c r="S134" i="17"/>
  <c r="R134" i="17"/>
  <c r="R130" i="17"/>
  <c r="S132" i="17"/>
  <c r="S128" i="17"/>
  <c r="P129" i="17"/>
  <c r="S130" i="17"/>
  <c r="Q132" i="17"/>
  <c r="O134" i="17"/>
  <c r="Q129" i="17"/>
  <c r="O131" i="17"/>
  <c r="R132" i="17"/>
  <c r="P134" i="17"/>
  <c r="Q134" i="17"/>
  <c r="P131" i="17"/>
  <c r="S131" i="17"/>
  <c r="P128" i="17"/>
  <c r="O133" i="17"/>
  <c r="O130" i="17"/>
  <c r="R128" i="17"/>
  <c r="P130" i="17"/>
  <c r="O135" i="17"/>
  <c r="O132" i="17"/>
  <c r="P135" i="17"/>
  <c r="R131" i="17" l="1"/>
  <c r="R129" i="17"/>
  <c r="S129" i="17"/>
  <c r="S133" i="17"/>
  <c r="R133" i="17"/>
  <c r="G134" i="17" l="1"/>
  <c r="H130" i="17"/>
  <c r="H136" i="17" l="1"/>
  <c r="G136" i="17"/>
  <c r="H135" i="17"/>
  <c r="G135" i="17"/>
  <c r="H134" i="17"/>
  <c r="H133" i="17"/>
  <c r="G133" i="17"/>
  <c r="H132" i="17"/>
  <c r="G132" i="17"/>
  <c r="H131" i="17"/>
  <c r="G131" i="17"/>
  <c r="F120" i="17"/>
  <c r="F119" i="17"/>
  <c r="F118" i="17"/>
  <c r="F117" i="17"/>
  <c r="F116" i="17"/>
  <c r="F115" i="17"/>
  <c r="I109" i="17"/>
  <c r="F109" i="17"/>
  <c r="H109" i="17" s="1"/>
  <c r="I108" i="17"/>
  <c r="F108" i="17"/>
  <c r="G108" i="17" s="1"/>
  <c r="I107" i="17"/>
  <c r="F107" i="17"/>
  <c r="H107" i="17" s="1"/>
  <c r="I106" i="17"/>
  <c r="F106" i="17"/>
  <c r="G106" i="17" s="1"/>
  <c r="I105" i="17"/>
  <c r="F105" i="17"/>
  <c r="H105" i="17" s="1"/>
  <c r="I104" i="17"/>
  <c r="F104" i="17"/>
  <c r="G104" i="17" s="1"/>
  <c r="I103" i="17"/>
  <c r="F103" i="17"/>
  <c r="H103" i="17" s="1"/>
  <c r="I102" i="17"/>
  <c r="F102" i="17"/>
  <c r="G102" i="17" s="1"/>
  <c r="I101" i="17"/>
  <c r="F101" i="17"/>
  <c r="H101" i="17" s="1"/>
  <c r="I100" i="17"/>
  <c r="F100" i="17"/>
  <c r="G100" i="17" s="1"/>
  <c r="I98" i="17"/>
  <c r="F98" i="17"/>
  <c r="I95" i="17"/>
  <c r="F95" i="17"/>
  <c r="H95" i="17" s="1"/>
  <c r="I94" i="17"/>
  <c r="F94" i="17"/>
  <c r="H94" i="17" s="1"/>
  <c r="I93" i="17"/>
  <c r="F93" i="17"/>
  <c r="H93" i="17" s="1"/>
  <c r="I92" i="17"/>
  <c r="F92" i="17"/>
  <c r="G92" i="17" s="1"/>
  <c r="I91" i="17"/>
  <c r="F91" i="17"/>
  <c r="H91" i="17" s="1"/>
  <c r="I90" i="17"/>
  <c r="F90" i="17"/>
  <c r="G90" i="17" s="1"/>
  <c r="I89" i="17"/>
  <c r="F89" i="17"/>
  <c r="H89" i="17" s="1"/>
  <c r="I88" i="17"/>
  <c r="F88" i="17"/>
  <c r="H88" i="17" s="1"/>
  <c r="I87" i="17"/>
  <c r="F87" i="17"/>
  <c r="H87" i="17" s="1"/>
  <c r="I86" i="17"/>
  <c r="F86" i="17"/>
  <c r="H86" i="17" s="1"/>
  <c r="I85" i="17"/>
  <c r="F85" i="17"/>
  <c r="H85" i="17" s="1"/>
  <c r="I84" i="17"/>
  <c r="F84" i="17"/>
  <c r="G84" i="17" s="1"/>
  <c r="I83" i="17"/>
  <c r="F83" i="17"/>
  <c r="I82" i="17"/>
  <c r="F82" i="17"/>
  <c r="H82" i="17" s="1"/>
  <c r="I79" i="17"/>
  <c r="F79" i="17"/>
  <c r="H79" i="17" s="1"/>
  <c r="I78" i="17"/>
  <c r="F78" i="17"/>
  <c r="H78" i="17" s="1"/>
  <c r="I77" i="17"/>
  <c r="F77" i="17"/>
  <c r="H77" i="17" s="1"/>
  <c r="I76" i="17"/>
  <c r="F76" i="17"/>
  <c r="H76" i="17" s="1"/>
  <c r="I75" i="17"/>
  <c r="F75" i="17"/>
  <c r="H75" i="17" s="1"/>
  <c r="I74" i="17"/>
  <c r="F74" i="17"/>
  <c r="G74" i="17" s="1"/>
  <c r="I73" i="17"/>
  <c r="F73" i="17"/>
  <c r="H73" i="17" s="1"/>
  <c r="I72" i="17"/>
  <c r="F72" i="17"/>
  <c r="G72" i="17" s="1"/>
  <c r="I71" i="17"/>
  <c r="F71" i="17"/>
  <c r="H71" i="17" s="1"/>
  <c r="I70" i="17"/>
  <c r="F70" i="17"/>
  <c r="H70" i="17" s="1"/>
  <c r="I69" i="17"/>
  <c r="F69" i="17"/>
  <c r="I68" i="17"/>
  <c r="F68" i="17"/>
  <c r="H68" i="17" s="1"/>
  <c r="I65" i="17"/>
  <c r="F65" i="17"/>
  <c r="H65" i="17" s="1"/>
  <c r="I64" i="17"/>
  <c r="F64" i="17"/>
  <c r="H64" i="17" s="1"/>
  <c r="I63" i="17"/>
  <c r="F63" i="17"/>
  <c r="H63" i="17" s="1"/>
  <c r="I62" i="17"/>
  <c r="F62" i="17"/>
  <c r="G62" i="17" s="1"/>
  <c r="I61" i="17"/>
  <c r="F61" i="17"/>
  <c r="H61" i="17" s="1"/>
  <c r="I60" i="17"/>
  <c r="F60" i="17"/>
  <c r="G60" i="17" s="1"/>
  <c r="I59" i="17"/>
  <c r="F59" i="17"/>
  <c r="H59" i="17" s="1"/>
  <c r="I58" i="17"/>
  <c r="F58" i="17"/>
  <c r="G58" i="17" s="1"/>
  <c r="I57" i="17"/>
  <c r="F57" i="17"/>
  <c r="H57" i="17" s="1"/>
  <c r="I56" i="17"/>
  <c r="F56" i="17"/>
  <c r="G56" i="17" s="1"/>
  <c r="I55" i="17"/>
  <c r="F55" i="17"/>
  <c r="H55" i="17" s="1"/>
  <c r="I54" i="17"/>
  <c r="F54" i="17"/>
  <c r="G54" i="17" s="1"/>
  <c r="I53" i="17"/>
  <c r="F53" i="17"/>
  <c r="H53" i="17" s="1"/>
  <c r="I52" i="17"/>
  <c r="F52" i="17"/>
  <c r="H52" i="17" s="1"/>
  <c r="I48" i="17"/>
  <c r="F48" i="17"/>
  <c r="H48" i="17" s="1"/>
  <c r="I47" i="17"/>
  <c r="F47" i="17"/>
  <c r="G47" i="17" s="1"/>
  <c r="I46" i="17"/>
  <c r="F46" i="17"/>
  <c r="H46" i="17" s="1"/>
  <c r="I45" i="17"/>
  <c r="F45" i="17"/>
  <c r="G45" i="17" s="1"/>
  <c r="I44" i="17"/>
  <c r="F44" i="17"/>
  <c r="H44" i="17" s="1"/>
  <c r="I43" i="17"/>
  <c r="F43" i="17"/>
  <c r="G43" i="17" s="1"/>
  <c r="I42" i="17"/>
  <c r="F42" i="17"/>
  <c r="H42" i="17" s="1"/>
  <c r="I41" i="17"/>
  <c r="F41" i="17"/>
  <c r="G41" i="17" s="1"/>
  <c r="I40" i="17"/>
  <c r="F40" i="17"/>
  <c r="H40" i="17" s="1"/>
  <c r="I39" i="17"/>
  <c r="F39" i="17"/>
  <c r="G39" i="17" s="1"/>
  <c r="I38" i="17"/>
  <c r="F38" i="17"/>
  <c r="H38" i="17" s="1"/>
  <c r="I37" i="17"/>
  <c r="F37" i="17"/>
  <c r="I30" i="17"/>
  <c r="F30" i="17"/>
  <c r="H30" i="17" s="1"/>
  <c r="I29" i="17"/>
  <c r="F29" i="17"/>
  <c r="G29" i="17" s="1"/>
  <c r="I28" i="17"/>
  <c r="F28" i="17"/>
  <c r="H28" i="17" s="1"/>
  <c r="I27" i="17"/>
  <c r="F27" i="17"/>
  <c r="G27" i="17" s="1"/>
  <c r="I26" i="17"/>
  <c r="F26" i="17"/>
  <c r="H26" i="17" s="1"/>
  <c r="I25" i="17"/>
  <c r="F25" i="17"/>
  <c r="G25" i="17" s="1"/>
  <c r="I24" i="17"/>
  <c r="F24" i="17"/>
  <c r="H24" i="17" s="1"/>
  <c r="I23" i="17"/>
  <c r="F23" i="17"/>
  <c r="G23" i="17" s="1"/>
  <c r="I22" i="17"/>
  <c r="F22" i="17"/>
  <c r="H22" i="17" s="1"/>
  <c r="I21" i="17"/>
  <c r="F21" i="17"/>
  <c r="G21" i="17" s="1"/>
  <c r="I20" i="17"/>
  <c r="F20" i="17"/>
  <c r="H20" i="17" s="1"/>
  <c r="I19" i="17"/>
  <c r="F19" i="17"/>
  <c r="H106" i="17" l="1"/>
  <c r="H74" i="17"/>
  <c r="G53" i="17"/>
  <c r="H84" i="17"/>
  <c r="G48" i="17"/>
  <c r="H90" i="17"/>
  <c r="G28" i="17"/>
  <c r="H39" i="17"/>
  <c r="H58" i="17"/>
  <c r="G61" i="17"/>
  <c r="G24" i="17"/>
  <c r="G46" i="17"/>
  <c r="H104" i="17"/>
  <c r="G26" i="17"/>
  <c r="G20" i="17"/>
  <c r="G42" i="17"/>
  <c r="G40" i="17"/>
  <c r="G59" i="17"/>
  <c r="H72" i="17"/>
  <c r="H108" i="17"/>
  <c r="H25" i="17"/>
  <c r="H47" i="17"/>
  <c r="H92" i="17"/>
  <c r="H102" i="17"/>
  <c r="D131" i="17"/>
  <c r="G38" i="17"/>
  <c r="G57" i="17"/>
  <c r="D135" i="17"/>
  <c r="C131" i="17"/>
  <c r="H21" i="17"/>
  <c r="H29" i="17"/>
  <c r="H43" i="17"/>
  <c r="H54" i="17"/>
  <c r="H62" i="17"/>
  <c r="G70" i="17"/>
  <c r="G78" i="17"/>
  <c r="G88" i="17"/>
  <c r="G98" i="17"/>
  <c r="G107" i="17"/>
  <c r="C130" i="17"/>
  <c r="B134" i="17"/>
  <c r="B135" i="17"/>
  <c r="H27" i="17"/>
  <c r="H41" i="17"/>
  <c r="H60" i="17"/>
  <c r="G68" i="17"/>
  <c r="G76" i="17"/>
  <c r="G86" i="17"/>
  <c r="G105" i="17"/>
  <c r="D132" i="17"/>
  <c r="H19" i="17"/>
  <c r="G22" i="17"/>
  <c r="G30" i="17"/>
  <c r="G44" i="17"/>
  <c r="G55" i="17"/>
  <c r="G63" i="17"/>
  <c r="H100" i="17"/>
  <c r="F122" i="17"/>
  <c r="G103" i="17"/>
  <c r="D130" i="17"/>
  <c r="D134" i="17"/>
  <c r="B131" i="17"/>
  <c r="C133" i="17"/>
  <c r="H23" i="17"/>
  <c r="H37" i="17"/>
  <c r="H45" i="17"/>
  <c r="H56" i="17"/>
  <c r="G82" i="17"/>
  <c r="G101" i="17"/>
  <c r="G109" i="17"/>
  <c r="G19" i="17"/>
  <c r="G71" i="17"/>
  <c r="G89" i="17"/>
  <c r="D133" i="17"/>
  <c r="C134" i="17"/>
  <c r="H98" i="17"/>
  <c r="C135" i="17"/>
  <c r="B136" i="17"/>
  <c r="G79" i="17"/>
  <c r="C136" i="17"/>
  <c r="G87" i="17"/>
  <c r="B130" i="17"/>
  <c r="D136" i="17"/>
  <c r="G77" i="17"/>
  <c r="G37" i="17"/>
  <c r="G52" i="17"/>
  <c r="B132" i="17"/>
  <c r="G69" i="17"/>
  <c r="G83" i="17"/>
  <c r="C132" i="17"/>
  <c r="B133" i="17"/>
  <c r="G73" i="17"/>
  <c r="G75" i="17"/>
  <c r="G85" i="17"/>
  <c r="G91" i="17"/>
  <c r="G93" i="17"/>
  <c r="H69" i="17"/>
  <c r="H83" i="17"/>
  <c r="I134" i="17" l="1"/>
  <c r="F133" i="17"/>
  <c r="F132" i="17"/>
  <c r="J135" i="17"/>
  <c r="F130" i="17"/>
  <c r="E130" i="17"/>
  <c r="E132" i="17"/>
  <c r="E134" i="17"/>
  <c r="F131" i="17"/>
  <c r="E131" i="17"/>
  <c r="I135" i="17"/>
  <c r="J134" i="17"/>
  <c r="J130" i="17"/>
  <c r="F135" i="17"/>
  <c r="E135" i="17"/>
  <c r="F134" i="17"/>
  <c r="E133" i="17"/>
  <c r="J133" i="17"/>
  <c r="I133" i="17"/>
  <c r="J132" i="17"/>
  <c r="I132" i="17"/>
  <c r="J131" i="17"/>
  <c r="I131" i="17"/>
  <c r="H170" i="16" l="1"/>
  <c r="H169" i="16"/>
  <c r="H168" i="16"/>
  <c r="H167" i="16" l="1"/>
  <c r="H166" i="16"/>
  <c r="H165" i="16"/>
  <c r="H164" i="16"/>
  <c r="H32" i="16"/>
  <c r="E170" i="16"/>
  <c r="G170" i="16"/>
  <c r="G169" i="16"/>
  <c r="G168" i="16"/>
  <c r="G167" i="16"/>
  <c r="G166" i="16"/>
  <c r="G165" i="16"/>
  <c r="I40" i="12" l="1"/>
  <c r="H40" i="12" s="1"/>
  <c r="G40" i="12"/>
  <c r="G39" i="12"/>
  <c r="G38" i="12"/>
  <c r="I37" i="12"/>
  <c r="H37" i="12" s="1"/>
  <c r="G37" i="12"/>
  <c r="I36" i="12"/>
  <c r="H36" i="12" s="1"/>
  <c r="G36" i="12"/>
  <c r="I35" i="12"/>
  <c r="H35" i="12" s="1"/>
  <c r="G35" i="12"/>
  <c r="G164" i="16"/>
  <c r="E164" i="16"/>
  <c r="F153" i="16"/>
  <c r="F152" i="16"/>
  <c r="F151" i="16"/>
  <c r="F150" i="16"/>
  <c r="I145" i="16"/>
  <c r="F145" i="16"/>
  <c r="I144" i="16"/>
  <c r="F144" i="16"/>
  <c r="G144" i="16" s="1"/>
  <c r="I143" i="16"/>
  <c r="F143" i="16"/>
  <c r="I142" i="16"/>
  <c r="F142" i="16"/>
  <c r="G142" i="16" s="1"/>
  <c r="I141" i="16"/>
  <c r="F141" i="16"/>
  <c r="G141" i="16" s="1"/>
  <c r="I140" i="16"/>
  <c r="F140" i="16"/>
  <c r="G140" i="16" s="1"/>
  <c r="I139" i="16"/>
  <c r="F139" i="16"/>
  <c r="G139" i="16" s="1"/>
  <c r="I138" i="16"/>
  <c r="F138" i="16"/>
  <c r="G138" i="16" s="1"/>
  <c r="I137" i="16"/>
  <c r="F137" i="16"/>
  <c r="G137" i="16" s="1"/>
  <c r="I136" i="16"/>
  <c r="F136" i="16"/>
  <c r="G136" i="16" s="1"/>
  <c r="I135" i="16"/>
  <c r="F135" i="16"/>
  <c r="G135" i="16" s="1"/>
  <c r="I134" i="16"/>
  <c r="F134" i="16"/>
  <c r="G134" i="16" s="1"/>
  <c r="I129" i="16"/>
  <c r="F129" i="16"/>
  <c r="G129" i="16" s="1"/>
  <c r="I128" i="16"/>
  <c r="F128" i="16"/>
  <c r="G128" i="16" s="1"/>
  <c r="I127" i="16"/>
  <c r="F127" i="16"/>
  <c r="G127" i="16" s="1"/>
  <c r="I126" i="16"/>
  <c r="F126" i="16"/>
  <c r="G126" i="16" s="1"/>
  <c r="I125" i="16"/>
  <c r="F125" i="16"/>
  <c r="G125" i="16" s="1"/>
  <c r="I124" i="16"/>
  <c r="F124" i="16"/>
  <c r="G124" i="16" s="1"/>
  <c r="I123" i="16"/>
  <c r="F123" i="16"/>
  <c r="G123" i="16" s="1"/>
  <c r="I122" i="16"/>
  <c r="F122" i="16"/>
  <c r="G122" i="16" s="1"/>
  <c r="I121" i="16"/>
  <c r="F121" i="16"/>
  <c r="G121" i="16" s="1"/>
  <c r="I120" i="16"/>
  <c r="F120" i="16"/>
  <c r="G120" i="16" s="1"/>
  <c r="I112" i="16"/>
  <c r="F112" i="16"/>
  <c r="G112" i="16" s="1"/>
  <c r="I111" i="16"/>
  <c r="F111" i="16"/>
  <c r="G111" i="16" s="1"/>
  <c r="I110" i="16"/>
  <c r="F110" i="16"/>
  <c r="G110" i="16" s="1"/>
  <c r="I109" i="16"/>
  <c r="F109" i="16"/>
  <c r="G109" i="16" s="1"/>
  <c r="I108" i="16"/>
  <c r="F108" i="16"/>
  <c r="G108" i="16" s="1"/>
  <c r="I107" i="16"/>
  <c r="F107" i="16"/>
  <c r="G107" i="16" s="1"/>
  <c r="I106" i="16"/>
  <c r="F106" i="16"/>
  <c r="G106" i="16" s="1"/>
  <c r="I105" i="16"/>
  <c r="F105" i="16"/>
  <c r="G105" i="16" s="1"/>
  <c r="I104" i="16"/>
  <c r="F104" i="16"/>
  <c r="G104" i="16" s="1"/>
  <c r="I103" i="16"/>
  <c r="F103" i="16"/>
  <c r="F93" i="16"/>
  <c r="G93" i="16" s="1"/>
  <c r="I92" i="16"/>
  <c r="F92" i="16"/>
  <c r="G92" i="16" s="1"/>
  <c r="I91" i="16"/>
  <c r="F91" i="16"/>
  <c r="G91" i="16" s="1"/>
  <c r="F90" i="16"/>
  <c r="G90" i="16" s="1"/>
  <c r="I89" i="16"/>
  <c r="F89" i="16"/>
  <c r="G89" i="16" s="1"/>
  <c r="I88" i="16"/>
  <c r="F88" i="16"/>
  <c r="G88" i="16" s="1"/>
  <c r="I87" i="16"/>
  <c r="F87" i="16"/>
  <c r="G87" i="16" s="1"/>
  <c r="I86" i="16"/>
  <c r="F86" i="16"/>
  <c r="G86" i="16" s="1"/>
  <c r="I85" i="16"/>
  <c r="F85" i="16"/>
  <c r="G85" i="16" s="1"/>
  <c r="I84" i="16"/>
  <c r="F84" i="16"/>
  <c r="I75" i="16"/>
  <c r="F75" i="16"/>
  <c r="G75" i="16" s="1"/>
  <c r="I74" i="16"/>
  <c r="F74" i="16"/>
  <c r="G74" i="16" s="1"/>
  <c r="I73" i="16"/>
  <c r="F73" i="16"/>
  <c r="G73" i="16" s="1"/>
  <c r="I72" i="16"/>
  <c r="F72" i="16"/>
  <c r="G72" i="16" s="1"/>
  <c r="I71" i="16"/>
  <c r="F71" i="16"/>
  <c r="G71" i="16" s="1"/>
  <c r="F70" i="16"/>
  <c r="I69" i="16"/>
  <c r="F69" i="16"/>
  <c r="G69" i="16" s="1"/>
  <c r="I68" i="16"/>
  <c r="F68" i="16"/>
  <c r="I67" i="16"/>
  <c r="F67" i="16"/>
  <c r="G67" i="16" s="1"/>
  <c r="I58" i="16"/>
  <c r="F58" i="16"/>
  <c r="F53" i="16"/>
  <c r="G53" i="16" s="1"/>
  <c r="F52" i="16"/>
  <c r="G52" i="16" s="1"/>
  <c r="I51" i="16"/>
  <c r="F51" i="16"/>
  <c r="G51" i="16" s="1"/>
  <c r="I50" i="16"/>
  <c r="F50" i="16"/>
  <c r="G50" i="16" s="1"/>
  <c r="I49" i="16"/>
  <c r="F49" i="16"/>
  <c r="G49" i="16" s="1"/>
  <c r="I48" i="16"/>
  <c r="F48" i="16"/>
  <c r="I38" i="16"/>
  <c r="F38" i="16"/>
  <c r="G38" i="16" s="1"/>
  <c r="I37" i="16"/>
  <c r="F37" i="16"/>
  <c r="G37" i="16" s="1"/>
  <c r="I36" i="16"/>
  <c r="F36" i="16"/>
  <c r="G36" i="16" s="1"/>
  <c r="I35" i="16"/>
  <c r="F35" i="16"/>
  <c r="G35" i="16" s="1"/>
  <c r="I34" i="16"/>
  <c r="F34" i="16"/>
  <c r="G34" i="16" s="1"/>
  <c r="I33" i="16"/>
  <c r="F33" i="16"/>
  <c r="G33" i="16" s="1"/>
  <c r="I32" i="16"/>
  <c r="F32" i="16"/>
  <c r="G32" i="16" s="1"/>
  <c r="I31" i="16"/>
  <c r="F31" i="16"/>
  <c r="G31" i="16" s="1"/>
  <c r="I30" i="16"/>
  <c r="F30" i="16"/>
  <c r="G30" i="16" s="1"/>
  <c r="I29" i="16"/>
  <c r="F29" i="16"/>
  <c r="C168" i="16" l="1"/>
  <c r="D171" i="16"/>
  <c r="D167" i="16"/>
  <c r="B165" i="16"/>
  <c r="D166" i="16"/>
  <c r="G48" i="16"/>
  <c r="G84" i="16"/>
  <c r="D164" i="16"/>
  <c r="C165" i="16"/>
  <c r="G29" i="16"/>
  <c r="D168" i="16"/>
  <c r="B170" i="16"/>
  <c r="G58" i="16"/>
  <c r="G68" i="16"/>
  <c r="G70" i="16"/>
  <c r="D165" i="16"/>
  <c r="B167" i="16"/>
  <c r="C170" i="16"/>
  <c r="G143" i="16"/>
  <c r="G145" i="16"/>
  <c r="B164" i="16"/>
  <c r="C167" i="16"/>
  <c r="D170" i="16"/>
  <c r="C164" i="16"/>
  <c r="B169" i="16"/>
  <c r="B166" i="16"/>
  <c r="C169" i="16"/>
  <c r="F170" i="16"/>
  <c r="F155" i="16"/>
  <c r="C166" i="16"/>
  <c r="D169" i="16"/>
  <c r="B171" i="16"/>
  <c r="G103" i="16"/>
  <c r="B168" i="16"/>
  <c r="C171" i="16"/>
  <c r="H67" i="16" l="1"/>
  <c r="H70" i="16"/>
  <c r="H69" i="16"/>
  <c r="H145" i="16"/>
  <c r="H90" i="16"/>
  <c r="H72" i="16"/>
  <c r="H58" i="16"/>
  <c r="H86" i="16"/>
  <c r="H144" i="16"/>
  <c r="H142" i="16"/>
  <c r="H140" i="16"/>
  <c r="H138" i="16"/>
  <c r="H136" i="16"/>
  <c r="H128" i="16"/>
  <c r="H126" i="16"/>
  <c r="H124" i="16"/>
  <c r="H122" i="16"/>
  <c r="H120" i="16"/>
  <c r="H111" i="16"/>
  <c r="H109" i="16"/>
  <c r="H107" i="16"/>
  <c r="H105" i="16"/>
  <c r="H103" i="16"/>
  <c r="H53" i="16"/>
  <c r="H92" i="16"/>
  <c r="H38" i="16"/>
  <c r="H51" i="16"/>
  <c r="H89" i="16"/>
  <c r="H87" i="16"/>
  <c r="H85" i="16"/>
  <c r="H75" i="16"/>
  <c r="H73" i="16"/>
  <c r="H71" i="16"/>
  <c r="H93" i="16"/>
  <c r="H91" i="16"/>
  <c r="H52" i="16"/>
  <c r="H50" i="16"/>
  <c r="H48" i="16"/>
  <c r="H37" i="16"/>
  <c r="H35" i="16"/>
  <c r="H33" i="16"/>
  <c r="H31" i="16"/>
  <c r="H29" i="16"/>
  <c r="H34" i="16"/>
  <c r="H141" i="16"/>
  <c r="H139" i="16"/>
  <c r="H137" i="16"/>
  <c r="H135" i="16"/>
  <c r="H129" i="16"/>
  <c r="H127" i="16"/>
  <c r="H125" i="16"/>
  <c r="H123" i="16"/>
  <c r="H121" i="16"/>
  <c r="H112" i="16"/>
  <c r="H110" i="16"/>
  <c r="H108" i="16"/>
  <c r="H106" i="16"/>
  <c r="H104" i="16"/>
  <c r="H49" i="16"/>
  <c r="H30" i="16"/>
  <c r="H36" i="16"/>
  <c r="H84" i="16"/>
  <c r="H74" i="16"/>
  <c r="H143" i="16"/>
  <c r="H88" i="16"/>
  <c r="H68" i="16"/>
  <c r="F166" i="16" l="1"/>
  <c r="F167" i="16"/>
  <c r="E167" i="16"/>
  <c r="F165" i="16"/>
  <c r="E165" i="16"/>
  <c r="E166" i="16"/>
  <c r="F164" i="16"/>
  <c r="F169" i="16"/>
  <c r="E169" i="16"/>
  <c r="F168" i="16"/>
  <c r="E168" i="16"/>
  <c r="I193" i="15" l="1"/>
  <c r="K310" i="15"/>
  <c r="K309" i="15" s="1"/>
  <c r="F310" i="15"/>
  <c r="E310" i="15"/>
  <c r="E309" i="15" s="1"/>
  <c r="F309" i="15"/>
  <c r="K308" i="15"/>
  <c r="F308" i="15"/>
  <c r="E308" i="15"/>
  <c r="M303" i="15"/>
  <c r="L303" i="15"/>
  <c r="M302" i="15"/>
  <c r="L302" i="15"/>
  <c r="M301" i="15"/>
  <c r="L301" i="15"/>
  <c r="M300" i="15"/>
  <c r="M310" i="15" s="1"/>
  <c r="M309" i="15" s="1"/>
  <c r="L300" i="15"/>
  <c r="M299" i="15"/>
  <c r="L299" i="15"/>
  <c r="M298" i="15"/>
  <c r="L298" i="15"/>
  <c r="K293" i="15"/>
  <c r="K292" i="15" s="1"/>
  <c r="J293" i="15"/>
  <c r="J292" i="15" s="1"/>
  <c r="F293" i="15"/>
  <c r="F292" i="15" s="1"/>
  <c r="E293" i="15"/>
  <c r="E292" i="15" s="1"/>
  <c r="K291" i="15"/>
  <c r="J291" i="15"/>
  <c r="F291" i="15"/>
  <c r="E291" i="15"/>
  <c r="L288" i="15"/>
  <c r="M288" i="15" s="1"/>
  <c r="G288" i="15"/>
  <c r="M287" i="15"/>
  <c r="L287" i="15"/>
  <c r="I287" i="15"/>
  <c r="G287" i="15"/>
  <c r="L286" i="15"/>
  <c r="M286" i="15" s="1"/>
  <c r="G286" i="15"/>
  <c r="M285" i="15"/>
  <c r="L285" i="15"/>
  <c r="I285" i="15" s="1"/>
  <c r="H285" i="15"/>
  <c r="G285" i="15"/>
  <c r="L284" i="15"/>
  <c r="I284" i="15" s="1"/>
  <c r="G284" i="15"/>
  <c r="L283" i="15"/>
  <c r="M283" i="15" s="1"/>
  <c r="G283" i="15"/>
  <c r="K278" i="15"/>
  <c r="K277" i="15" s="1"/>
  <c r="J278" i="15"/>
  <c r="F278" i="15"/>
  <c r="F277" i="15" s="1"/>
  <c r="E278" i="15"/>
  <c r="E277" i="15" s="1"/>
  <c r="J277" i="15"/>
  <c r="K276" i="15"/>
  <c r="J276" i="15"/>
  <c r="F276" i="15"/>
  <c r="E276" i="15"/>
  <c r="L272" i="15"/>
  <c r="M272" i="15" s="1"/>
  <c r="G272" i="15"/>
  <c r="L271" i="15"/>
  <c r="I271" i="15" s="1"/>
  <c r="H271" i="15"/>
  <c r="G271" i="15"/>
  <c r="M270" i="15"/>
  <c r="L270" i="15"/>
  <c r="I270" i="15" s="1"/>
  <c r="G270" i="15"/>
  <c r="L269" i="15"/>
  <c r="I269" i="15" s="1"/>
  <c r="G269" i="15"/>
  <c r="L268" i="15"/>
  <c r="M268" i="15" s="1"/>
  <c r="H268" i="15"/>
  <c r="G268" i="15"/>
  <c r="L267" i="15"/>
  <c r="I267" i="15" s="1"/>
  <c r="G267" i="15"/>
  <c r="L266" i="15"/>
  <c r="G266" i="15"/>
  <c r="K261" i="15"/>
  <c r="K260" i="15" s="1"/>
  <c r="J261" i="15"/>
  <c r="F261" i="15"/>
  <c r="F260" i="15" s="1"/>
  <c r="E261" i="15"/>
  <c r="E260" i="15" s="1"/>
  <c r="J260" i="15"/>
  <c r="K259" i="15"/>
  <c r="J259" i="15"/>
  <c r="F259" i="15"/>
  <c r="E259" i="15"/>
  <c r="M255" i="15"/>
  <c r="L255" i="15"/>
  <c r="I255" i="15" s="1"/>
  <c r="G255" i="15"/>
  <c r="L254" i="15"/>
  <c r="M254" i="15" s="1"/>
  <c r="H254" i="15"/>
  <c r="G254" i="15"/>
  <c r="L253" i="15"/>
  <c r="I253" i="15" s="1"/>
  <c r="G253" i="15"/>
  <c r="L252" i="15"/>
  <c r="M252" i="15" s="1"/>
  <c r="G252" i="15"/>
  <c r="L250" i="15"/>
  <c r="M250" i="15" s="1"/>
  <c r="G250" i="15"/>
  <c r="L249" i="15"/>
  <c r="I249" i="15" s="1"/>
  <c r="G249" i="15"/>
  <c r="K244" i="15"/>
  <c r="K243" i="15" s="1"/>
  <c r="J244" i="15"/>
  <c r="J243" i="15" s="1"/>
  <c r="F244" i="15"/>
  <c r="F243" i="15" s="1"/>
  <c r="E244" i="15"/>
  <c r="E243" i="15" s="1"/>
  <c r="K242" i="15"/>
  <c r="J242" i="15"/>
  <c r="F242" i="15"/>
  <c r="E242" i="15"/>
  <c r="L239" i="15"/>
  <c r="I239" i="15" s="1"/>
  <c r="G239" i="15"/>
  <c r="L238" i="15"/>
  <c r="M238" i="15" s="1"/>
  <c r="G238" i="15"/>
  <c r="L237" i="15"/>
  <c r="M237" i="15" s="1"/>
  <c r="G237" i="15"/>
  <c r="L236" i="15"/>
  <c r="M236" i="15" s="1"/>
  <c r="G236" i="15"/>
  <c r="L235" i="15"/>
  <c r="M235" i="15" s="1"/>
  <c r="H235" i="15"/>
  <c r="G235" i="15"/>
  <c r="L234" i="15"/>
  <c r="I234" i="15" s="1"/>
  <c r="G234" i="15"/>
  <c r="M233" i="15"/>
  <c r="L233" i="15"/>
  <c r="I233" i="15" s="1"/>
  <c r="G233" i="15"/>
  <c r="L232" i="15"/>
  <c r="H232" i="15"/>
  <c r="G232" i="15"/>
  <c r="K227" i="15"/>
  <c r="K226" i="15" s="1"/>
  <c r="J227" i="15"/>
  <c r="J226" i="15" s="1"/>
  <c r="F227" i="15"/>
  <c r="F226" i="15" s="1"/>
  <c r="E227" i="15"/>
  <c r="E226" i="15" s="1"/>
  <c r="D227" i="15"/>
  <c r="D226" i="15" s="1"/>
  <c r="C227" i="15"/>
  <c r="C226" i="15" s="1"/>
  <c r="K225" i="15"/>
  <c r="J225" i="15"/>
  <c r="F225" i="15"/>
  <c r="E225" i="15"/>
  <c r="D225" i="15"/>
  <c r="C225" i="15"/>
  <c r="M222" i="15"/>
  <c r="L222" i="15"/>
  <c r="I222" i="15"/>
  <c r="G222" i="15"/>
  <c r="L221" i="15"/>
  <c r="M221" i="15" s="1"/>
  <c r="H221" i="15"/>
  <c r="G221" i="15"/>
  <c r="L220" i="15"/>
  <c r="M220" i="15" s="1"/>
  <c r="G220" i="15"/>
  <c r="L219" i="15"/>
  <c r="I219" i="15" s="1"/>
  <c r="G219" i="15"/>
  <c r="L218" i="15"/>
  <c r="M218" i="15" s="1"/>
  <c r="H218" i="15"/>
  <c r="G218" i="15"/>
  <c r="L217" i="15"/>
  <c r="I217" i="15" s="1"/>
  <c r="G217" i="15"/>
  <c r="L215" i="15"/>
  <c r="G215" i="15"/>
  <c r="K210" i="15"/>
  <c r="K209" i="15" s="1"/>
  <c r="J210" i="15"/>
  <c r="J209" i="15" s="1"/>
  <c r="F210" i="15"/>
  <c r="F209" i="15" s="1"/>
  <c r="E210" i="15"/>
  <c r="E209" i="15" s="1"/>
  <c r="K208" i="15"/>
  <c r="J208" i="15"/>
  <c r="F208" i="15"/>
  <c r="E208" i="15"/>
  <c r="L205" i="15"/>
  <c r="I205" i="15" s="1"/>
  <c r="G205" i="15"/>
  <c r="L204" i="15"/>
  <c r="M204" i="15" s="1"/>
  <c r="H204" i="15"/>
  <c r="G204" i="15"/>
  <c r="L203" i="15"/>
  <c r="I203" i="15" s="1"/>
  <c r="G203" i="15"/>
  <c r="L202" i="15"/>
  <c r="M202" i="15" s="1"/>
  <c r="G202" i="15"/>
  <c r="L201" i="15"/>
  <c r="M201" i="15" s="1"/>
  <c r="I201" i="15"/>
  <c r="G201" i="15"/>
  <c r="L200" i="15"/>
  <c r="M200" i="15" s="1"/>
  <c r="G200" i="15"/>
  <c r="M195" i="15"/>
  <c r="M194" i="15" s="1"/>
  <c r="L195" i="15"/>
  <c r="L194" i="15" s="1"/>
  <c r="K195" i="15"/>
  <c r="K194" i="15" s="1"/>
  <c r="J195" i="15"/>
  <c r="J194" i="15" s="1"/>
  <c r="I195" i="15"/>
  <c r="I194" i="15" s="1"/>
  <c r="F195" i="15"/>
  <c r="F194" i="15" s="1"/>
  <c r="E195" i="15"/>
  <c r="E194" i="15" s="1"/>
  <c r="M193" i="15"/>
  <c r="L193" i="15"/>
  <c r="K193" i="15"/>
  <c r="J193" i="15"/>
  <c r="F193" i="15"/>
  <c r="E193" i="15"/>
  <c r="H192" i="15"/>
  <c r="G192" i="15"/>
  <c r="G191" i="15"/>
  <c r="G190" i="15"/>
  <c r="G189" i="15"/>
  <c r="H188" i="15"/>
  <c r="G188" i="15"/>
  <c r="G187" i="15"/>
  <c r="G186" i="15"/>
  <c r="G185" i="15"/>
  <c r="H184" i="15"/>
  <c r="G184" i="15"/>
  <c r="G183" i="15"/>
  <c r="G182" i="15"/>
  <c r="G181" i="15"/>
  <c r="K176" i="15"/>
  <c r="K175" i="15" s="1"/>
  <c r="J176" i="15"/>
  <c r="J175" i="15" s="1"/>
  <c r="F176" i="15"/>
  <c r="F175" i="15" s="1"/>
  <c r="E176" i="15"/>
  <c r="E175" i="15" s="1"/>
  <c r="K174" i="15"/>
  <c r="J174" i="15"/>
  <c r="F174" i="15"/>
  <c r="E174" i="15"/>
  <c r="L169" i="15"/>
  <c r="I169" i="15" s="1"/>
  <c r="G169" i="15"/>
  <c r="L168" i="15"/>
  <c r="M168" i="15" s="1"/>
  <c r="G168" i="15"/>
  <c r="L167" i="15"/>
  <c r="M167" i="15" s="1"/>
  <c r="G167" i="15"/>
  <c r="L166" i="15"/>
  <c r="I166" i="15" s="1"/>
  <c r="G166" i="15"/>
  <c r="L165" i="15"/>
  <c r="M165" i="15" s="1"/>
  <c r="H165" i="15"/>
  <c r="G165" i="15"/>
  <c r="L164" i="15"/>
  <c r="I164" i="15" s="1"/>
  <c r="G164" i="15"/>
  <c r="K159" i="15"/>
  <c r="K158" i="15" s="1"/>
  <c r="J159" i="15"/>
  <c r="J158" i="15" s="1"/>
  <c r="F159" i="15"/>
  <c r="F158" i="15" s="1"/>
  <c r="E159" i="15"/>
  <c r="E158" i="15" s="1"/>
  <c r="K157" i="15"/>
  <c r="J157" i="15"/>
  <c r="F157" i="15"/>
  <c r="E157" i="15"/>
  <c r="L154" i="15"/>
  <c r="I154" i="15" s="1"/>
  <c r="G154" i="15"/>
  <c r="L152" i="15"/>
  <c r="M152" i="15" s="1"/>
  <c r="I152" i="15"/>
  <c r="G152" i="15"/>
  <c r="L151" i="15"/>
  <c r="I151" i="15" s="1"/>
  <c r="H151" i="15"/>
  <c r="G151" i="15"/>
  <c r="L150" i="15"/>
  <c r="M150" i="15" s="1"/>
  <c r="G150" i="15"/>
  <c r="M148" i="15"/>
  <c r="L148" i="15"/>
  <c r="I148" i="15"/>
  <c r="G148" i="15"/>
  <c r="G159" i="15" s="1"/>
  <c r="G158" i="15" s="1"/>
  <c r="L147" i="15"/>
  <c r="G147" i="15"/>
  <c r="K142" i="15"/>
  <c r="J142" i="15"/>
  <c r="J141" i="15" s="1"/>
  <c r="F142" i="15"/>
  <c r="E142" i="15"/>
  <c r="K141" i="15"/>
  <c r="F141" i="15"/>
  <c r="E141" i="15"/>
  <c r="K140" i="15"/>
  <c r="J140" i="15"/>
  <c r="F140" i="15"/>
  <c r="E140" i="15"/>
  <c r="L137" i="15"/>
  <c r="M137" i="15" s="1"/>
  <c r="H137" i="15"/>
  <c r="G137" i="15"/>
  <c r="L136" i="15"/>
  <c r="M136" i="15" s="1"/>
  <c r="G136" i="15"/>
  <c r="M135" i="15"/>
  <c r="L135" i="15"/>
  <c r="I135" i="15" s="1"/>
  <c r="G135" i="15"/>
  <c r="L134" i="15"/>
  <c r="M134" i="15" s="1"/>
  <c r="H134" i="15"/>
  <c r="G134" i="15"/>
  <c r="L133" i="15"/>
  <c r="I133" i="15" s="1"/>
  <c r="G133" i="15"/>
  <c r="L132" i="15"/>
  <c r="G132" i="15"/>
  <c r="L131" i="15"/>
  <c r="M131" i="15" s="1"/>
  <c r="I131" i="15"/>
  <c r="G131" i="15"/>
  <c r="M130" i="15"/>
  <c r="L130" i="15"/>
  <c r="I130" i="15" s="1"/>
  <c r="G130" i="15"/>
  <c r="K125" i="15"/>
  <c r="K124" i="15" s="1"/>
  <c r="J125" i="15"/>
  <c r="J124" i="15" s="1"/>
  <c r="F125" i="15"/>
  <c r="E125" i="15"/>
  <c r="E124" i="15" s="1"/>
  <c r="F124" i="15"/>
  <c r="K123" i="15"/>
  <c r="J123" i="15"/>
  <c r="F123" i="15"/>
  <c r="E123" i="15"/>
  <c r="L120" i="15"/>
  <c r="M120" i="15" s="1"/>
  <c r="G120" i="15"/>
  <c r="L119" i="15"/>
  <c r="M119" i="15" s="1"/>
  <c r="G119" i="15"/>
  <c r="L118" i="15"/>
  <c r="M118" i="15" s="1"/>
  <c r="G118" i="15"/>
  <c r="L117" i="15"/>
  <c r="M117" i="15" s="1"/>
  <c r="H117" i="15"/>
  <c r="G117" i="15"/>
  <c r="L116" i="15"/>
  <c r="M116" i="15" s="1"/>
  <c r="G116" i="15"/>
  <c r="L114" i="15"/>
  <c r="I114" i="15" s="1"/>
  <c r="G114" i="15"/>
  <c r="L113" i="15"/>
  <c r="I113" i="15" s="1"/>
  <c r="G113" i="15"/>
  <c r="K108" i="15"/>
  <c r="K107" i="15" s="1"/>
  <c r="J108" i="15"/>
  <c r="J107" i="15" s="1"/>
  <c r="F108" i="15"/>
  <c r="F107" i="15" s="1"/>
  <c r="E108" i="15"/>
  <c r="E107" i="15" s="1"/>
  <c r="K106" i="15"/>
  <c r="J106" i="15"/>
  <c r="F106" i="15"/>
  <c r="E106" i="15"/>
  <c r="L102" i="15"/>
  <c r="M102" i="15" s="1"/>
  <c r="H102" i="15"/>
  <c r="G102" i="15"/>
  <c r="L101" i="15"/>
  <c r="I101" i="15" s="1"/>
  <c r="G101" i="15"/>
  <c r="L100" i="15"/>
  <c r="M100" i="15" s="1"/>
  <c r="G100" i="15"/>
  <c r="L99" i="15"/>
  <c r="M99" i="15" s="1"/>
  <c r="G99" i="15"/>
  <c r="M98" i="15"/>
  <c r="L98" i="15"/>
  <c r="I98" i="15"/>
  <c r="G98" i="15"/>
  <c r="L97" i="15"/>
  <c r="I97" i="15" s="1"/>
  <c r="H97" i="15"/>
  <c r="G97" i="15"/>
  <c r="L96" i="15"/>
  <c r="M96" i="15" s="1"/>
  <c r="G96" i="15"/>
  <c r="L95" i="15"/>
  <c r="G95" i="15"/>
  <c r="K90" i="15"/>
  <c r="K89" i="15" s="1"/>
  <c r="J90" i="15"/>
  <c r="J89" i="15" s="1"/>
  <c r="F90" i="15"/>
  <c r="E90" i="15"/>
  <c r="E89" i="15" s="1"/>
  <c r="F89" i="15"/>
  <c r="K88" i="15"/>
  <c r="J88" i="15"/>
  <c r="F88" i="15"/>
  <c r="E88" i="15"/>
  <c r="L85" i="15"/>
  <c r="I85" i="15" s="1"/>
  <c r="H85" i="15"/>
  <c r="G85" i="15"/>
  <c r="L84" i="15"/>
  <c r="M84" i="15" s="1"/>
  <c r="G84" i="15"/>
  <c r="L83" i="15"/>
  <c r="I83" i="15" s="1"/>
  <c r="G83" i="15"/>
  <c r="L82" i="15"/>
  <c r="M82" i="15" s="1"/>
  <c r="H82" i="15"/>
  <c r="G82" i="15"/>
  <c r="L81" i="15"/>
  <c r="I81" i="15" s="1"/>
  <c r="G81" i="15"/>
  <c r="L80" i="15"/>
  <c r="I80" i="15" s="1"/>
  <c r="G80" i="15"/>
  <c r="L79" i="15"/>
  <c r="M79" i="15" s="1"/>
  <c r="G79" i="15"/>
  <c r="L78" i="15"/>
  <c r="M78" i="15" s="1"/>
  <c r="G78" i="15"/>
  <c r="I74" i="15"/>
  <c r="I73" i="15" s="1"/>
  <c r="F74" i="15"/>
  <c r="F73" i="15" s="1"/>
  <c r="E74" i="15"/>
  <c r="E73" i="15"/>
  <c r="I72" i="15"/>
  <c r="F72" i="15"/>
  <c r="E72" i="15"/>
  <c r="G71" i="15"/>
  <c r="H70" i="15"/>
  <c r="G70" i="15"/>
  <c r="G69" i="15"/>
  <c r="G68" i="15"/>
  <c r="G67" i="15"/>
  <c r="G66" i="15"/>
  <c r="G65" i="15"/>
  <c r="G64" i="15"/>
  <c r="H63" i="15"/>
  <c r="G63" i="15"/>
  <c r="G62" i="15"/>
  <c r="G61" i="15"/>
  <c r="H60" i="15"/>
  <c r="G60" i="15"/>
  <c r="G59" i="15"/>
  <c r="G58" i="15"/>
  <c r="K53" i="15"/>
  <c r="K52" i="15" s="1"/>
  <c r="J53" i="15"/>
  <c r="F53" i="15"/>
  <c r="F52" i="15" s="1"/>
  <c r="E53" i="15"/>
  <c r="J52" i="15"/>
  <c r="E52" i="15"/>
  <c r="K51" i="15"/>
  <c r="J51" i="15"/>
  <c r="F51" i="15"/>
  <c r="E51" i="15"/>
  <c r="L50" i="15"/>
  <c r="M50" i="15" s="1"/>
  <c r="L49" i="15"/>
  <c r="M49" i="15" s="1"/>
  <c r="L48" i="15"/>
  <c r="M48" i="15" s="1"/>
  <c r="L47" i="15"/>
  <c r="M47" i="15" s="1"/>
  <c r="L46" i="15"/>
  <c r="M46" i="15" s="1"/>
  <c r="H46" i="15"/>
  <c r="I46" i="15" s="1"/>
  <c r="G46" i="15"/>
  <c r="L45" i="15"/>
  <c r="M45" i="15" s="1"/>
  <c r="H45" i="15"/>
  <c r="I45" i="15" s="1"/>
  <c r="G45" i="15"/>
  <c r="L44" i="15"/>
  <c r="M44" i="15" s="1"/>
  <c r="G44" i="15"/>
  <c r="L43" i="15"/>
  <c r="M43" i="15" s="1"/>
  <c r="G43" i="15"/>
  <c r="L42" i="15"/>
  <c r="M42" i="15" s="1"/>
  <c r="G42" i="15"/>
  <c r="M41" i="15"/>
  <c r="L41" i="15"/>
  <c r="G41" i="15"/>
  <c r="K36" i="15"/>
  <c r="K35" i="15" s="1"/>
  <c r="J36" i="15"/>
  <c r="J35" i="15" s="1"/>
  <c r="F36" i="15"/>
  <c r="E36" i="15"/>
  <c r="E35" i="15" s="1"/>
  <c r="F35" i="15"/>
  <c r="K34" i="15"/>
  <c r="J34" i="15"/>
  <c r="F34" i="15"/>
  <c r="E34" i="15"/>
  <c r="L32" i="15"/>
  <c r="M32" i="15" s="1"/>
  <c r="L31" i="15"/>
  <c r="M31" i="15" s="1"/>
  <c r="L30" i="15"/>
  <c r="M30" i="15" s="1"/>
  <c r="L29" i="15"/>
  <c r="M29" i="15" s="1"/>
  <c r="L28" i="15"/>
  <c r="M28" i="15" s="1"/>
  <c r="H28" i="15"/>
  <c r="I28" i="15" s="1"/>
  <c r="G28" i="15"/>
  <c r="L27" i="15"/>
  <c r="M27" i="15" s="1"/>
  <c r="H27" i="15"/>
  <c r="I27" i="15" s="1"/>
  <c r="G27" i="15"/>
  <c r="L26" i="15"/>
  <c r="M26" i="15" s="1"/>
  <c r="H26" i="15"/>
  <c r="I26" i="15" s="1"/>
  <c r="G26" i="15"/>
  <c r="L25" i="15"/>
  <c r="M25" i="15" s="1"/>
  <c r="H25" i="15"/>
  <c r="I25" i="15" s="1"/>
  <c r="G25" i="15"/>
  <c r="L24" i="15"/>
  <c r="M24" i="15" s="1"/>
  <c r="G24" i="15"/>
  <c r="L23" i="15"/>
  <c r="G23" i="15"/>
  <c r="K18" i="15"/>
  <c r="K17" i="15" s="1"/>
  <c r="J18" i="15"/>
  <c r="J17" i="15" s="1"/>
  <c r="F18" i="15"/>
  <c r="F17" i="15" s="1"/>
  <c r="E18" i="15"/>
  <c r="E17" i="15" s="1"/>
  <c r="K16" i="15"/>
  <c r="J16" i="15"/>
  <c r="F16" i="15"/>
  <c r="E16" i="15"/>
  <c r="L14" i="15"/>
  <c r="M14" i="15" s="1"/>
  <c r="L13" i="15"/>
  <c r="M13" i="15" s="1"/>
  <c r="L12" i="15"/>
  <c r="M12" i="15" s="1"/>
  <c r="L11" i="15"/>
  <c r="M11" i="15" s="1"/>
  <c r="G11" i="15"/>
  <c r="L10" i="15"/>
  <c r="M10" i="15" s="1"/>
  <c r="H10" i="15"/>
  <c r="I10" i="15" s="1"/>
  <c r="G10" i="15"/>
  <c r="L9" i="15"/>
  <c r="M9" i="15" s="1"/>
  <c r="G9" i="15"/>
  <c r="L8" i="15"/>
  <c r="M8" i="15" s="1"/>
  <c r="G8" i="15"/>
  <c r="L7" i="15"/>
  <c r="M7" i="15" s="1"/>
  <c r="H7" i="15"/>
  <c r="I7" i="15" s="1"/>
  <c r="G7" i="15"/>
  <c r="L6" i="15"/>
  <c r="M6" i="15" s="1"/>
  <c r="H6" i="15"/>
  <c r="I6" i="15" s="1"/>
  <c r="G6" i="15"/>
  <c r="L5" i="15"/>
  <c r="H5" i="15"/>
  <c r="I5" i="15" s="1"/>
  <c r="G5" i="15"/>
  <c r="G157" i="15" l="1"/>
  <c r="M85" i="15"/>
  <c r="M97" i="15"/>
  <c r="I100" i="15"/>
  <c r="I118" i="15"/>
  <c r="M166" i="15"/>
  <c r="I220" i="15"/>
  <c r="I236" i="15"/>
  <c r="I84" i="15"/>
  <c r="M249" i="15"/>
  <c r="G74" i="15"/>
  <c r="G73" i="15" s="1"/>
  <c r="I96" i="15"/>
  <c r="M151" i="15"/>
  <c r="I117" i="15"/>
  <c r="I119" i="15"/>
  <c r="I200" i="15"/>
  <c r="I221" i="15"/>
  <c r="I235" i="15"/>
  <c r="I237" i="15"/>
  <c r="G278" i="15"/>
  <c r="G277" i="15" s="1"/>
  <c r="G227" i="15"/>
  <c r="G226" i="15" s="1"/>
  <c r="I79" i="15"/>
  <c r="M154" i="15"/>
  <c r="M271" i="15"/>
  <c r="G90" i="15"/>
  <c r="G89" i="15" s="1"/>
  <c r="I136" i="15"/>
  <c r="I150" i="15"/>
  <c r="M164" i="15"/>
  <c r="G210" i="15"/>
  <c r="G209" i="15" s="1"/>
  <c r="M205" i="15"/>
  <c r="G293" i="15"/>
  <c r="G292" i="15" s="1"/>
  <c r="M51" i="15"/>
  <c r="I165" i="15"/>
  <c r="I167" i="15"/>
  <c r="M234" i="15"/>
  <c r="I286" i="15"/>
  <c r="G88" i="15"/>
  <c r="I272" i="15"/>
  <c r="M284" i="15"/>
  <c r="L310" i="15"/>
  <c r="L309" i="15" s="1"/>
  <c r="G174" i="15"/>
  <c r="M269" i="15"/>
  <c r="I78" i="15"/>
  <c r="I116" i="15"/>
  <c r="I120" i="15"/>
  <c r="I137" i="15"/>
  <c r="G176" i="15"/>
  <c r="G175" i="15" s="1"/>
  <c r="G225" i="15"/>
  <c r="G36" i="15"/>
  <c r="G35" i="15" s="1"/>
  <c r="G34" i="15"/>
  <c r="G125" i="15"/>
  <c r="G124" i="15" s="1"/>
  <c r="I168" i="15"/>
  <c r="I174" i="15" s="1"/>
  <c r="G291" i="15"/>
  <c r="L291" i="15"/>
  <c r="M53" i="15"/>
  <c r="M52" i="15" s="1"/>
  <c r="G142" i="15"/>
  <c r="G141" i="15" s="1"/>
  <c r="G16" i="15"/>
  <c r="G106" i="15"/>
  <c r="I99" i="15"/>
  <c r="L174" i="15"/>
  <c r="M219" i="15"/>
  <c r="M293" i="15"/>
  <c r="M292" i="15" s="1"/>
  <c r="M291" i="15"/>
  <c r="G18" i="15"/>
  <c r="G17" i="15" s="1"/>
  <c r="L142" i="15"/>
  <c r="L141" i="15" s="1"/>
  <c r="M132" i="15"/>
  <c r="I202" i="15"/>
  <c r="L278" i="15"/>
  <c r="L277" i="15" s="1"/>
  <c r="M266" i="15"/>
  <c r="L276" i="15"/>
  <c r="L210" i="15"/>
  <c r="L209" i="15" s="1"/>
  <c r="G53" i="15"/>
  <c r="G52" i="15" s="1"/>
  <c r="L53" i="15"/>
  <c r="L52" i="15" s="1"/>
  <c r="L90" i="15"/>
  <c r="L89" i="15" s="1"/>
  <c r="M80" i="15"/>
  <c r="M83" i="15"/>
  <c r="L140" i="15"/>
  <c r="L227" i="15"/>
  <c r="L226" i="15" s="1"/>
  <c r="I238" i="15"/>
  <c r="L261" i="15"/>
  <c r="L260" i="15" s="1"/>
  <c r="M308" i="15"/>
  <c r="L293" i="15"/>
  <c r="L292" i="15" s="1"/>
  <c r="I283" i="15"/>
  <c r="L18" i="15"/>
  <c r="L17" i="15" s="1"/>
  <c r="L16" i="15"/>
  <c r="G244" i="15"/>
  <c r="G243" i="15" s="1"/>
  <c r="I252" i="15"/>
  <c r="L308" i="15"/>
  <c r="G259" i="15"/>
  <c r="G261" i="15"/>
  <c r="G260" i="15" s="1"/>
  <c r="M5" i="15"/>
  <c r="L125" i="15"/>
  <c r="L124" i="15" s="1"/>
  <c r="M113" i="15"/>
  <c r="I288" i="15"/>
  <c r="L208" i="15"/>
  <c r="L36" i="15"/>
  <c r="L35" i="15" s="1"/>
  <c r="L34" i="15"/>
  <c r="M23" i="15"/>
  <c r="L88" i="15"/>
  <c r="L123" i="15"/>
  <c r="L157" i="15"/>
  <c r="I147" i="15"/>
  <c r="L159" i="15"/>
  <c r="L158" i="15" s="1"/>
  <c r="L242" i="15"/>
  <c r="G242" i="15"/>
  <c r="I250" i="15"/>
  <c r="H283" i="15"/>
  <c r="H269" i="15"/>
  <c r="H255" i="15"/>
  <c r="H233" i="15"/>
  <c r="H219" i="15"/>
  <c r="H205" i="15"/>
  <c r="H191" i="15"/>
  <c r="H187" i="15"/>
  <c r="H183" i="15"/>
  <c r="H147" i="15"/>
  <c r="H135" i="15"/>
  <c r="H95" i="15"/>
  <c r="H83" i="15"/>
  <c r="H59" i="15"/>
  <c r="H286" i="15"/>
  <c r="H272" i="15"/>
  <c r="H236" i="15"/>
  <c r="H222" i="15"/>
  <c r="H200" i="15"/>
  <c r="H166" i="15"/>
  <c r="H154" i="15"/>
  <c r="H152" i="15"/>
  <c r="H130" i="15"/>
  <c r="H118" i="15"/>
  <c r="H98" i="15"/>
  <c r="H78" i="15"/>
  <c r="H65" i="15"/>
  <c r="H62" i="15"/>
  <c r="H41" i="15"/>
  <c r="I41" i="15" s="1"/>
  <c r="H8" i="15"/>
  <c r="I8" i="15" s="1"/>
  <c r="H267" i="15"/>
  <c r="H253" i="15"/>
  <c r="H239" i="15"/>
  <c r="H217" i="15"/>
  <c r="H215" i="15"/>
  <c r="H203" i="15"/>
  <c r="H190" i="15"/>
  <c r="H186" i="15"/>
  <c r="H182" i="15"/>
  <c r="H169" i="15"/>
  <c r="H133" i="15"/>
  <c r="H114" i="15"/>
  <c r="H101" i="15"/>
  <c r="H81" i="15"/>
  <c r="H71" i="15"/>
  <c r="H68" i="15"/>
  <c r="H44" i="15"/>
  <c r="I44" i="15" s="1"/>
  <c r="H24" i="15"/>
  <c r="I24" i="15" s="1"/>
  <c r="H11" i="15"/>
  <c r="I11" i="15" s="1"/>
  <c r="H284" i="15"/>
  <c r="H270" i="15"/>
  <c r="H234" i="15"/>
  <c r="H220" i="15"/>
  <c r="H164" i="15"/>
  <c r="H150" i="15"/>
  <c r="H148" i="15"/>
  <c r="H136" i="15"/>
  <c r="H116" i="15"/>
  <c r="H96" i="15"/>
  <c r="H84" i="15"/>
  <c r="H61" i="15"/>
  <c r="H58" i="15"/>
  <c r="H287" i="15"/>
  <c r="H249" i="15"/>
  <c r="H237" i="15"/>
  <c r="H201" i="15"/>
  <c r="H189" i="15"/>
  <c r="H185" i="15"/>
  <c r="H181" i="15"/>
  <c r="H167" i="15"/>
  <c r="H131" i="15"/>
  <c r="H119" i="15"/>
  <c r="H99" i="15"/>
  <c r="H79" i="15"/>
  <c r="H67" i="15"/>
  <c r="H64" i="15"/>
  <c r="H42" i="15"/>
  <c r="I42" i="15" s="1"/>
  <c r="H9" i="15"/>
  <c r="I9" i="15" s="1"/>
  <c r="H288" i="15"/>
  <c r="H266" i="15"/>
  <c r="H252" i="15"/>
  <c r="H250" i="15"/>
  <c r="H238" i="15"/>
  <c r="H202" i="15"/>
  <c r="H168" i="15"/>
  <c r="H132" i="15"/>
  <c r="H120" i="15"/>
  <c r="H113" i="15"/>
  <c r="H100" i="15"/>
  <c r="H80" i="15"/>
  <c r="H69" i="15"/>
  <c r="H66" i="15"/>
  <c r="H43" i="15"/>
  <c r="I43" i="15" s="1"/>
  <c r="H23" i="15"/>
  <c r="I23" i="15" s="1"/>
  <c r="L108" i="15"/>
  <c r="L107" i="15" s="1"/>
  <c r="L106" i="15"/>
  <c r="I95" i="15"/>
  <c r="M95" i="15"/>
  <c r="L51" i="15"/>
  <c r="G140" i="15"/>
  <c r="I132" i="15"/>
  <c r="M147" i="15"/>
  <c r="G195" i="15"/>
  <c r="G194" i="15" s="1"/>
  <c r="G193" i="15"/>
  <c r="L225" i="15"/>
  <c r="I266" i="15"/>
  <c r="G72" i="15"/>
  <c r="M81" i="15"/>
  <c r="M101" i="15"/>
  <c r="G108" i="15"/>
  <c r="G107" i="15" s="1"/>
  <c r="M114" i="15"/>
  <c r="M133" i="15"/>
  <c r="M169" i="15"/>
  <c r="L176" i="15"/>
  <c r="L175" i="15" s="1"/>
  <c r="M203" i="15"/>
  <c r="M215" i="15"/>
  <c r="M217" i="15"/>
  <c r="M239" i="15"/>
  <c r="L244" i="15"/>
  <c r="L243" i="15" s="1"/>
  <c r="M253" i="15"/>
  <c r="M259" i="15" s="1"/>
  <c r="M267" i="15"/>
  <c r="I82" i="15"/>
  <c r="I102" i="15"/>
  <c r="I134" i="15"/>
  <c r="I204" i="15"/>
  <c r="G208" i="15"/>
  <c r="I218" i="15"/>
  <c r="I232" i="15"/>
  <c r="I254" i="15"/>
  <c r="L259" i="15"/>
  <c r="I268" i="15"/>
  <c r="G123" i="15"/>
  <c r="G51" i="15"/>
  <c r="M232" i="15"/>
  <c r="G276" i="15"/>
  <c r="I215" i="15"/>
  <c r="I90" i="15" l="1"/>
  <c r="I89" i="15" s="1"/>
  <c r="M210" i="15"/>
  <c r="M209" i="15" s="1"/>
  <c r="M88" i="15"/>
  <c r="I176" i="15"/>
  <c r="I175" i="15" s="1"/>
  <c r="I125" i="15"/>
  <c r="I124" i="15" s="1"/>
  <c r="M176" i="15"/>
  <c r="M175" i="15" s="1"/>
  <c r="I123" i="15"/>
  <c r="M208" i="15"/>
  <c r="I140" i="15"/>
  <c r="I259" i="15"/>
  <c r="H244" i="15"/>
  <c r="H243" i="15" s="1"/>
  <c r="I208" i="15"/>
  <c r="M140" i="15"/>
  <c r="I88" i="15"/>
  <c r="I16" i="15"/>
  <c r="M261" i="15"/>
  <c r="M260" i="15" s="1"/>
  <c r="I276" i="15"/>
  <c r="I278" i="15"/>
  <c r="I277" i="15" s="1"/>
  <c r="I36" i="15"/>
  <c r="I35" i="15" s="1"/>
  <c r="I34" i="15"/>
  <c r="H74" i="15"/>
  <c r="H73" i="15" s="1"/>
  <c r="H72" i="15"/>
  <c r="H176" i="15"/>
  <c r="H175" i="15" s="1"/>
  <c r="H174" i="15"/>
  <c r="M90" i="15"/>
  <c r="M89" i="15" s="1"/>
  <c r="H195" i="15"/>
  <c r="H194" i="15" s="1"/>
  <c r="H193" i="15"/>
  <c r="I225" i="15"/>
  <c r="I227" i="15"/>
  <c r="I226" i="15" s="1"/>
  <c r="M142" i="15"/>
  <c r="M141" i="15" s="1"/>
  <c r="H225" i="15"/>
  <c r="H227" i="15"/>
  <c r="H226" i="15" s="1"/>
  <c r="H210" i="15"/>
  <c r="H209" i="15" s="1"/>
  <c r="H208" i="15"/>
  <c r="I291" i="15"/>
  <c r="I293" i="15"/>
  <c r="I292" i="15" s="1"/>
  <c r="M174" i="15"/>
  <c r="H242" i="15"/>
  <c r="M227" i="15"/>
  <c r="M226" i="15" s="1"/>
  <c r="M225" i="15"/>
  <c r="M108" i="15"/>
  <c r="M107" i="15" s="1"/>
  <c r="M106" i="15"/>
  <c r="H88" i="15"/>
  <c r="H90" i="15"/>
  <c r="H89" i="15" s="1"/>
  <c r="H159" i="15"/>
  <c r="H158" i="15" s="1"/>
  <c r="H157" i="15"/>
  <c r="H106" i="15"/>
  <c r="H108" i="15"/>
  <c r="H107" i="15" s="1"/>
  <c r="M242" i="15"/>
  <c r="M244" i="15"/>
  <c r="M243" i="15" s="1"/>
  <c r="I244" i="15"/>
  <c r="I243" i="15" s="1"/>
  <c r="I242" i="15"/>
  <c r="I106" i="15"/>
  <c r="I108" i="15"/>
  <c r="I107" i="15" s="1"/>
  <c r="H293" i="15"/>
  <c r="H292" i="15" s="1"/>
  <c r="H291" i="15"/>
  <c r="M125" i="15"/>
  <c r="M124" i="15" s="1"/>
  <c r="M123" i="15"/>
  <c r="I210" i="15"/>
  <c r="I209" i="15" s="1"/>
  <c r="I18" i="15"/>
  <c r="I17" i="15" s="1"/>
  <c r="M18" i="15"/>
  <c r="M17" i="15" s="1"/>
  <c r="M16" i="15"/>
  <c r="M157" i="15"/>
  <c r="M159" i="15"/>
  <c r="M158" i="15" s="1"/>
  <c r="H125" i="15"/>
  <c r="H124" i="15" s="1"/>
  <c r="H123" i="15"/>
  <c r="H276" i="15"/>
  <c r="H278" i="15"/>
  <c r="H277" i="15" s="1"/>
  <c r="H259" i="15"/>
  <c r="H261" i="15"/>
  <c r="H260" i="15" s="1"/>
  <c r="I261" i="15"/>
  <c r="I260" i="15" s="1"/>
  <c r="M34" i="15"/>
  <c r="M36" i="15"/>
  <c r="M35" i="15" s="1"/>
  <c r="I53" i="15"/>
  <c r="I52" i="15" s="1"/>
  <c r="I51" i="15"/>
  <c r="I159" i="15"/>
  <c r="I158" i="15" s="1"/>
  <c r="I157" i="15"/>
  <c r="I142" i="15"/>
  <c r="I141" i="15" s="1"/>
  <c r="H140" i="15"/>
  <c r="H142" i="15"/>
  <c r="H141" i="15" s="1"/>
  <c r="M278" i="15"/>
  <c r="M277" i="15" s="1"/>
  <c r="M276" i="15"/>
  <c r="F163" i="14" l="1"/>
  <c r="F165" i="14"/>
  <c r="F164" i="14" s="1"/>
  <c r="J267" i="14"/>
  <c r="J266" i="14" s="1"/>
  <c r="I267" i="14"/>
  <c r="I266" i="14" s="1"/>
  <c r="H267" i="14"/>
  <c r="G267" i="14"/>
  <c r="G266" i="14" s="1"/>
  <c r="F267" i="14"/>
  <c r="D267" i="14"/>
  <c r="C267" i="14"/>
  <c r="C266" i="14" s="1"/>
  <c r="H266" i="14"/>
  <c r="F266" i="14"/>
  <c r="D266" i="14"/>
  <c r="J265" i="14"/>
  <c r="I265" i="14"/>
  <c r="H265" i="14"/>
  <c r="G265" i="14"/>
  <c r="F265" i="14"/>
  <c r="D265" i="14"/>
  <c r="C265" i="14"/>
  <c r="E264" i="14"/>
  <c r="E263" i="14"/>
  <c r="E262" i="14"/>
  <c r="E260" i="14"/>
  <c r="E259" i="14"/>
  <c r="E258" i="14"/>
  <c r="I253" i="14"/>
  <c r="I252" i="14" s="1"/>
  <c r="H253" i="14"/>
  <c r="H252" i="14" s="1"/>
  <c r="G253" i="14"/>
  <c r="D253" i="14"/>
  <c r="C253" i="14"/>
  <c r="C252" i="14" s="1"/>
  <c r="G252" i="14"/>
  <c r="D252" i="14"/>
  <c r="I251" i="14"/>
  <c r="H251" i="14"/>
  <c r="G251" i="14"/>
  <c r="D251" i="14"/>
  <c r="C251" i="14"/>
  <c r="J250" i="14"/>
  <c r="F250" i="14"/>
  <c r="J249" i="14"/>
  <c r="F249" i="14"/>
  <c r="E249" i="14"/>
  <c r="J248" i="14"/>
  <c r="F248" i="14"/>
  <c r="J247" i="14"/>
  <c r="F247" i="14"/>
  <c r="E247" i="14"/>
  <c r="J246" i="14"/>
  <c r="F246" i="14"/>
  <c r="J245" i="14"/>
  <c r="F245" i="14"/>
  <c r="E245" i="14"/>
  <c r="J244" i="14"/>
  <c r="F244" i="14"/>
  <c r="E244" i="14"/>
  <c r="J243" i="14"/>
  <c r="F243" i="14"/>
  <c r="E243" i="14"/>
  <c r="I238" i="14"/>
  <c r="H238" i="14"/>
  <c r="H237" i="14" s="1"/>
  <c r="G238" i="14"/>
  <c r="G237" i="14" s="1"/>
  <c r="D238" i="14"/>
  <c r="C238" i="14"/>
  <c r="I237" i="14"/>
  <c r="D237" i="14"/>
  <c r="C237" i="14"/>
  <c r="I236" i="14"/>
  <c r="H236" i="14"/>
  <c r="G236" i="14"/>
  <c r="D236" i="14"/>
  <c r="C236" i="14"/>
  <c r="J235" i="14"/>
  <c r="F235" i="14"/>
  <c r="J234" i="14"/>
  <c r="F234" i="14"/>
  <c r="E234" i="14"/>
  <c r="J233" i="14"/>
  <c r="F233" i="14"/>
  <c r="E233" i="14"/>
  <c r="J232" i="14"/>
  <c r="F232" i="14"/>
  <c r="J231" i="14"/>
  <c r="F231" i="14"/>
  <c r="E231" i="14"/>
  <c r="J230" i="14"/>
  <c r="F230" i="14"/>
  <c r="E230" i="14"/>
  <c r="J229" i="14"/>
  <c r="F229" i="14"/>
  <c r="J228" i="14"/>
  <c r="F228" i="14"/>
  <c r="E228" i="14"/>
  <c r="I223" i="14"/>
  <c r="I222" i="14" s="1"/>
  <c r="H223" i="14"/>
  <c r="G223" i="14"/>
  <c r="D223" i="14"/>
  <c r="D222" i="14" s="1"/>
  <c r="C223" i="14"/>
  <c r="C222" i="14" s="1"/>
  <c r="H222" i="14"/>
  <c r="G222" i="14"/>
  <c r="I221" i="14"/>
  <c r="H221" i="14"/>
  <c r="G221" i="14"/>
  <c r="D221" i="14"/>
  <c r="C221" i="14"/>
  <c r="J220" i="14"/>
  <c r="F220" i="14"/>
  <c r="E220" i="14"/>
  <c r="J219" i="14"/>
  <c r="F219" i="14"/>
  <c r="J218" i="14"/>
  <c r="F218" i="14"/>
  <c r="E218" i="14"/>
  <c r="J217" i="14"/>
  <c r="F217" i="14"/>
  <c r="E217" i="14"/>
  <c r="J216" i="14"/>
  <c r="F216" i="14"/>
  <c r="J215" i="14"/>
  <c r="F215" i="14"/>
  <c r="J214" i="14"/>
  <c r="F214" i="14"/>
  <c r="E214" i="14"/>
  <c r="J213" i="14"/>
  <c r="F213" i="14"/>
  <c r="E213" i="14"/>
  <c r="E223" i="14" s="1"/>
  <c r="E222" i="14" s="1"/>
  <c r="I208" i="14"/>
  <c r="I207" i="14" s="1"/>
  <c r="H208" i="14"/>
  <c r="H207" i="14" s="1"/>
  <c r="G208" i="14"/>
  <c r="G207" i="14" s="1"/>
  <c r="D208" i="14"/>
  <c r="C208" i="14"/>
  <c r="D207" i="14"/>
  <c r="C207" i="14"/>
  <c r="I206" i="14"/>
  <c r="H206" i="14"/>
  <c r="G206" i="14"/>
  <c r="D206" i="14"/>
  <c r="C206" i="14"/>
  <c r="J205" i="14"/>
  <c r="F205" i="14"/>
  <c r="E205" i="14"/>
  <c r="J204" i="14"/>
  <c r="F204" i="14"/>
  <c r="J203" i="14"/>
  <c r="F203" i="14"/>
  <c r="E203" i="14"/>
  <c r="J202" i="14"/>
  <c r="F202" i="14"/>
  <c r="J201" i="14"/>
  <c r="F201" i="14"/>
  <c r="E201" i="14"/>
  <c r="J200" i="14"/>
  <c r="F200" i="14"/>
  <c r="E200" i="14"/>
  <c r="I195" i="14"/>
  <c r="H195" i="14"/>
  <c r="H194" i="14" s="1"/>
  <c r="G195" i="14"/>
  <c r="G194" i="14" s="1"/>
  <c r="D195" i="14"/>
  <c r="D194" i="14" s="1"/>
  <c r="C195" i="14"/>
  <c r="I194" i="14"/>
  <c r="C194" i="14"/>
  <c r="I193" i="14"/>
  <c r="H193" i="14"/>
  <c r="G193" i="14"/>
  <c r="D193" i="14"/>
  <c r="C193" i="14"/>
  <c r="J192" i="14"/>
  <c r="F192" i="14"/>
  <c r="E192" i="14"/>
  <c r="J191" i="14"/>
  <c r="F191" i="14"/>
  <c r="E191" i="14"/>
  <c r="J190" i="14"/>
  <c r="F190" i="14"/>
  <c r="E190" i="14"/>
  <c r="J189" i="14"/>
  <c r="F189" i="14"/>
  <c r="J188" i="14"/>
  <c r="F188" i="14"/>
  <c r="E188" i="14"/>
  <c r="J187" i="14"/>
  <c r="F187" i="14"/>
  <c r="E187" i="14"/>
  <c r="J186" i="14"/>
  <c r="F186" i="14"/>
  <c r="E186" i="14"/>
  <c r="J185" i="14"/>
  <c r="F185" i="14"/>
  <c r="E185" i="14"/>
  <c r="J184" i="14"/>
  <c r="F184" i="14"/>
  <c r="E184" i="14"/>
  <c r="J183" i="14"/>
  <c r="F183" i="14"/>
  <c r="E183" i="14"/>
  <c r="J182" i="14"/>
  <c r="F182" i="14"/>
  <c r="E182" i="14"/>
  <c r="J181" i="14"/>
  <c r="F181" i="14"/>
  <c r="I176" i="14"/>
  <c r="I175" i="14" s="1"/>
  <c r="H176" i="14"/>
  <c r="H175" i="14" s="1"/>
  <c r="G176" i="14"/>
  <c r="G175" i="14" s="1"/>
  <c r="D176" i="14"/>
  <c r="C176" i="14"/>
  <c r="C175" i="14" s="1"/>
  <c r="D175" i="14"/>
  <c r="I174" i="14"/>
  <c r="H174" i="14"/>
  <c r="G174" i="14"/>
  <c r="D174" i="14"/>
  <c r="C174" i="14"/>
  <c r="J173" i="14"/>
  <c r="F173" i="14"/>
  <c r="E173" i="14"/>
  <c r="J172" i="14"/>
  <c r="F172" i="14"/>
  <c r="E172" i="14"/>
  <c r="J171" i="14"/>
  <c r="J170" i="14"/>
  <c r="J165" i="14"/>
  <c r="J164" i="14" s="1"/>
  <c r="I165" i="14"/>
  <c r="I164" i="14" s="1"/>
  <c r="H165" i="14"/>
  <c r="H164" i="14" s="1"/>
  <c r="G165" i="14"/>
  <c r="G164" i="14" s="1"/>
  <c r="D165" i="14"/>
  <c r="C165" i="14"/>
  <c r="D164" i="14"/>
  <c r="C164" i="14"/>
  <c r="J163" i="14"/>
  <c r="I163" i="14"/>
  <c r="H163" i="14"/>
  <c r="G163" i="14"/>
  <c r="D163" i="14"/>
  <c r="C163" i="14"/>
  <c r="E162" i="14"/>
  <c r="E161" i="14"/>
  <c r="E160" i="14"/>
  <c r="E159" i="14"/>
  <c r="E158" i="14"/>
  <c r="E157" i="14"/>
  <c r="E156" i="14"/>
  <c r="E155" i="14"/>
  <c r="I150" i="14"/>
  <c r="H150" i="14"/>
  <c r="G150" i="14"/>
  <c r="G149" i="14" s="1"/>
  <c r="D150" i="14"/>
  <c r="C150" i="14"/>
  <c r="I149" i="14"/>
  <c r="H149" i="14"/>
  <c r="D149" i="14"/>
  <c r="C149" i="14"/>
  <c r="I148" i="14"/>
  <c r="H148" i="14"/>
  <c r="G148" i="14"/>
  <c r="D148" i="14"/>
  <c r="C148" i="14"/>
  <c r="J147" i="14"/>
  <c r="F147" i="14"/>
  <c r="E147" i="14"/>
  <c r="J146" i="14"/>
  <c r="F146" i="14"/>
  <c r="E146" i="14"/>
  <c r="J145" i="14"/>
  <c r="F145" i="14"/>
  <c r="J144" i="14"/>
  <c r="F144" i="14"/>
  <c r="E144" i="14"/>
  <c r="J143" i="14"/>
  <c r="F143" i="14"/>
  <c r="E143" i="14"/>
  <c r="J142" i="14"/>
  <c r="F142" i="14"/>
  <c r="J141" i="14"/>
  <c r="F141" i="14"/>
  <c r="J140" i="14"/>
  <c r="F140" i="14"/>
  <c r="E140" i="14"/>
  <c r="E150" i="14" s="1"/>
  <c r="E149" i="14" s="1"/>
  <c r="J139" i="14"/>
  <c r="F139" i="14"/>
  <c r="J138" i="14"/>
  <c r="F138" i="14"/>
  <c r="I133" i="14"/>
  <c r="I132" i="14" s="1"/>
  <c r="H133" i="14"/>
  <c r="H132" i="14" s="1"/>
  <c r="G133" i="14"/>
  <c r="D133" i="14"/>
  <c r="C133" i="14"/>
  <c r="G132" i="14"/>
  <c r="D132" i="14"/>
  <c r="C132" i="14"/>
  <c r="I131" i="14"/>
  <c r="H131" i="14"/>
  <c r="G131" i="14"/>
  <c r="D131" i="14"/>
  <c r="C131" i="14"/>
  <c r="J130" i="14"/>
  <c r="F130" i="14"/>
  <c r="J129" i="14"/>
  <c r="F129" i="14"/>
  <c r="J128" i="14"/>
  <c r="F128" i="14"/>
  <c r="E128" i="14"/>
  <c r="J127" i="14"/>
  <c r="F127" i="14"/>
  <c r="J126" i="14"/>
  <c r="F126" i="14"/>
  <c r="E126" i="14"/>
  <c r="J125" i="14"/>
  <c r="F125" i="14"/>
  <c r="E125" i="14"/>
  <c r="E133" i="14" s="1"/>
  <c r="E132" i="14" s="1"/>
  <c r="J124" i="14"/>
  <c r="F124" i="14"/>
  <c r="J123" i="14"/>
  <c r="F123" i="14"/>
  <c r="I118" i="14"/>
  <c r="H118" i="14"/>
  <c r="G118" i="14"/>
  <c r="D118" i="14"/>
  <c r="D117" i="14" s="1"/>
  <c r="C118" i="14"/>
  <c r="C117" i="14" s="1"/>
  <c r="I117" i="14"/>
  <c r="H117" i="14"/>
  <c r="G117" i="14"/>
  <c r="I116" i="14"/>
  <c r="H116" i="14"/>
  <c r="G116" i="14"/>
  <c r="D116" i="14"/>
  <c r="C116" i="14"/>
  <c r="J115" i="14"/>
  <c r="F115" i="14"/>
  <c r="J114" i="14"/>
  <c r="F114" i="14"/>
  <c r="E114" i="14"/>
  <c r="J113" i="14"/>
  <c r="F113" i="14"/>
  <c r="E113" i="14"/>
  <c r="J112" i="14"/>
  <c r="F112" i="14"/>
  <c r="J111" i="14"/>
  <c r="F111" i="14"/>
  <c r="E111" i="14"/>
  <c r="J110" i="14"/>
  <c r="F110" i="14"/>
  <c r="J109" i="14"/>
  <c r="F109" i="14"/>
  <c r="E109" i="14"/>
  <c r="J108" i="14"/>
  <c r="F108" i="14"/>
  <c r="E108" i="14"/>
  <c r="J107" i="14"/>
  <c r="F107" i="14"/>
  <c r="I102" i="14"/>
  <c r="I101" i="14" s="1"/>
  <c r="H102" i="14"/>
  <c r="H101" i="14" s="1"/>
  <c r="G102" i="14"/>
  <c r="G101" i="14" s="1"/>
  <c r="D102" i="14"/>
  <c r="D101" i="14" s="1"/>
  <c r="C102" i="14"/>
  <c r="C101" i="14"/>
  <c r="I100" i="14"/>
  <c r="H100" i="14"/>
  <c r="G100" i="14"/>
  <c r="D100" i="14"/>
  <c r="C100" i="14"/>
  <c r="J99" i="14"/>
  <c r="F99" i="14"/>
  <c r="E99" i="14"/>
  <c r="J98" i="14"/>
  <c r="F98" i="14"/>
  <c r="E98" i="14"/>
  <c r="J97" i="14"/>
  <c r="F97" i="14"/>
  <c r="E97" i="14"/>
  <c r="J96" i="14"/>
  <c r="F96" i="14"/>
  <c r="E96" i="14"/>
  <c r="J95" i="14"/>
  <c r="F95" i="14"/>
  <c r="E95" i="14"/>
  <c r="J94" i="14"/>
  <c r="F94" i="14"/>
  <c r="E94" i="14"/>
  <c r="J93" i="14"/>
  <c r="F93" i="14"/>
  <c r="E93" i="14"/>
  <c r="J92" i="14"/>
  <c r="F92" i="14"/>
  <c r="E92" i="14"/>
  <c r="J91" i="14"/>
  <c r="F91" i="14"/>
  <c r="J90" i="14"/>
  <c r="F90" i="14"/>
  <c r="E90" i="14"/>
  <c r="I85" i="14"/>
  <c r="H85" i="14"/>
  <c r="G85" i="14"/>
  <c r="G84" i="14" s="1"/>
  <c r="D85" i="14"/>
  <c r="C85" i="14"/>
  <c r="C84" i="14" s="1"/>
  <c r="I84" i="14"/>
  <c r="H84" i="14"/>
  <c r="D84" i="14"/>
  <c r="I83" i="14"/>
  <c r="H83" i="14"/>
  <c r="G83" i="14"/>
  <c r="D83" i="14"/>
  <c r="C83" i="14"/>
  <c r="J82" i="14"/>
  <c r="F82" i="14"/>
  <c r="E82" i="14"/>
  <c r="J81" i="14"/>
  <c r="F81" i="14"/>
  <c r="E81" i="14"/>
  <c r="J80" i="14"/>
  <c r="F80" i="14"/>
  <c r="E80" i="14"/>
  <c r="J79" i="14"/>
  <c r="F79" i="14"/>
  <c r="E79" i="14"/>
  <c r="J78" i="14"/>
  <c r="F78" i="14"/>
  <c r="J77" i="14"/>
  <c r="F77" i="14"/>
  <c r="J76" i="14"/>
  <c r="F76" i="14"/>
  <c r="E76" i="14"/>
  <c r="J75" i="14"/>
  <c r="F75" i="14"/>
  <c r="E75" i="14"/>
  <c r="J74" i="14"/>
  <c r="F74" i="14"/>
  <c r="E74" i="14"/>
  <c r="J73" i="14"/>
  <c r="F73" i="14"/>
  <c r="E73" i="14"/>
  <c r="J72" i="14"/>
  <c r="F72" i="14"/>
  <c r="E72" i="14"/>
  <c r="I67" i="14"/>
  <c r="I66" i="14" s="1"/>
  <c r="H67" i="14"/>
  <c r="H66" i="14" s="1"/>
  <c r="G67" i="14"/>
  <c r="D67" i="14"/>
  <c r="C67" i="14"/>
  <c r="G66" i="14"/>
  <c r="D66" i="14"/>
  <c r="C66" i="14"/>
  <c r="I65" i="14"/>
  <c r="H65" i="14"/>
  <c r="G65" i="14"/>
  <c r="D65" i="14"/>
  <c r="C65" i="14"/>
  <c r="J64" i="14"/>
  <c r="F64" i="14"/>
  <c r="E64" i="14"/>
  <c r="J63" i="14"/>
  <c r="F63" i="14"/>
  <c r="E63" i="14"/>
  <c r="J62" i="14"/>
  <c r="F62" i="14"/>
  <c r="E62" i="14"/>
  <c r="J61" i="14"/>
  <c r="F61" i="14"/>
  <c r="E61" i="14"/>
  <c r="J60" i="14"/>
  <c r="F60" i="14"/>
  <c r="E60" i="14"/>
  <c r="J59" i="14"/>
  <c r="F59" i="14"/>
  <c r="E59" i="14"/>
  <c r="J58" i="14"/>
  <c r="F58" i="14"/>
  <c r="E58" i="14"/>
  <c r="J57" i="14"/>
  <c r="F57" i="14"/>
  <c r="E57" i="14"/>
  <c r="J56" i="14"/>
  <c r="F56" i="14"/>
  <c r="E56" i="14"/>
  <c r="J55" i="14"/>
  <c r="F55" i="14"/>
  <c r="E55" i="14"/>
  <c r="J50" i="14"/>
  <c r="J49" i="14" s="1"/>
  <c r="I50" i="14"/>
  <c r="H50" i="14"/>
  <c r="G50" i="14"/>
  <c r="G49" i="14" s="1"/>
  <c r="D50" i="14"/>
  <c r="D49" i="14" s="1"/>
  <c r="C50" i="14"/>
  <c r="I49" i="14"/>
  <c r="H49" i="14"/>
  <c r="C49" i="14"/>
  <c r="J48" i="14"/>
  <c r="I48" i="14"/>
  <c r="H48" i="14"/>
  <c r="G48" i="14"/>
  <c r="D48" i="14"/>
  <c r="C48" i="14"/>
  <c r="E47" i="14"/>
  <c r="E46" i="14"/>
  <c r="E45" i="14"/>
  <c r="E44" i="14"/>
  <c r="E43" i="14"/>
  <c r="E42" i="14"/>
  <c r="E41" i="14"/>
  <c r="J36" i="14"/>
  <c r="J35" i="14" s="1"/>
  <c r="I36" i="14"/>
  <c r="I35" i="14" s="1"/>
  <c r="H36" i="14"/>
  <c r="D36" i="14"/>
  <c r="D35" i="14" s="1"/>
  <c r="C36" i="14"/>
  <c r="H35" i="14"/>
  <c r="C35" i="14"/>
  <c r="J34" i="14"/>
  <c r="I34" i="14"/>
  <c r="H34" i="14"/>
  <c r="D34" i="14"/>
  <c r="C34" i="14"/>
  <c r="K33" i="14"/>
  <c r="E33" i="14"/>
  <c r="F33" i="14" s="1"/>
  <c r="G33" i="14" s="1"/>
  <c r="K32" i="14"/>
  <c r="K36" i="14" s="1"/>
  <c r="K35" i="14" s="1"/>
  <c r="E32" i="14"/>
  <c r="E34" i="14" s="1"/>
  <c r="J27" i="14"/>
  <c r="I27" i="14"/>
  <c r="H27" i="14"/>
  <c r="D27" i="14"/>
  <c r="D26" i="14" s="1"/>
  <c r="C27" i="14"/>
  <c r="C26" i="14" s="1"/>
  <c r="J26" i="14"/>
  <c r="I26" i="14"/>
  <c r="H26" i="14"/>
  <c r="J25" i="14"/>
  <c r="I25" i="14"/>
  <c r="H25" i="14"/>
  <c r="D25" i="14"/>
  <c r="C25" i="14"/>
  <c r="K24" i="14"/>
  <c r="E24" i="14"/>
  <c r="F24" i="14" s="1"/>
  <c r="G24" i="14" s="1"/>
  <c r="K23" i="14"/>
  <c r="E23" i="14"/>
  <c r="F23" i="14" s="1"/>
  <c r="G23" i="14" s="1"/>
  <c r="K22" i="14"/>
  <c r="E22" i="14"/>
  <c r="F22" i="14" s="1"/>
  <c r="G22" i="14" s="1"/>
  <c r="K21" i="14"/>
  <c r="E21" i="14"/>
  <c r="F21" i="14" s="1"/>
  <c r="G21" i="14" s="1"/>
  <c r="K20" i="14"/>
  <c r="E20" i="14"/>
  <c r="F20" i="14" s="1"/>
  <c r="G20" i="14" s="1"/>
  <c r="K19" i="14"/>
  <c r="E19" i="14"/>
  <c r="F19" i="14" s="1"/>
  <c r="G19" i="14" s="1"/>
  <c r="K18" i="14"/>
  <c r="E18" i="14"/>
  <c r="F18" i="14" s="1"/>
  <c r="J13" i="14"/>
  <c r="I13" i="14"/>
  <c r="I12" i="14" s="1"/>
  <c r="H13" i="14"/>
  <c r="H12" i="14" s="1"/>
  <c r="D13" i="14"/>
  <c r="D12" i="14" s="1"/>
  <c r="C13" i="14"/>
  <c r="J12" i="14"/>
  <c r="C12" i="14"/>
  <c r="J11" i="14"/>
  <c r="I11" i="14"/>
  <c r="H11" i="14"/>
  <c r="D11" i="14"/>
  <c r="C11" i="14"/>
  <c r="K10" i="14"/>
  <c r="K9" i="14"/>
  <c r="K8" i="14"/>
  <c r="E8" i="14"/>
  <c r="F8" i="14" s="1"/>
  <c r="G8" i="14" s="1"/>
  <c r="K7" i="14"/>
  <c r="E7" i="14"/>
  <c r="F7" i="14" s="1"/>
  <c r="G7" i="14" s="1"/>
  <c r="K6" i="14"/>
  <c r="E6" i="14"/>
  <c r="K5" i="14"/>
  <c r="E5" i="14"/>
  <c r="F5" i="14" s="1"/>
  <c r="G5" i="14" s="1"/>
  <c r="F238" i="14" l="1"/>
  <c r="F237" i="14" s="1"/>
  <c r="F133" i="14"/>
  <c r="F132" i="14" s="1"/>
  <c r="E165" i="14"/>
  <c r="E164" i="14" s="1"/>
  <c r="F102" i="14"/>
  <c r="F101" i="14" s="1"/>
  <c r="J176" i="14"/>
  <c r="J175" i="14" s="1"/>
  <c r="J133" i="14"/>
  <c r="J132" i="14" s="1"/>
  <c r="E50" i="14"/>
  <c r="E49" i="14" s="1"/>
  <c r="E85" i="14"/>
  <c r="E84" i="14" s="1"/>
  <c r="J150" i="14"/>
  <c r="J149" i="14" s="1"/>
  <c r="F85" i="14"/>
  <c r="F84" i="14" s="1"/>
  <c r="J100" i="14"/>
  <c r="F118" i="14"/>
  <c r="F117" i="14" s="1"/>
  <c r="F195" i="14"/>
  <c r="F194" i="14" s="1"/>
  <c r="F223" i="14"/>
  <c r="F222" i="14" s="1"/>
  <c r="E253" i="14"/>
  <c r="E252" i="14" s="1"/>
  <c r="J85" i="14"/>
  <c r="J84" i="14" s="1"/>
  <c r="J118" i="14"/>
  <c r="J117" i="14" s="1"/>
  <c r="J174" i="14"/>
  <c r="J195" i="14"/>
  <c r="J194" i="14" s="1"/>
  <c r="E208" i="14"/>
  <c r="E207" i="14" s="1"/>
  <c r="J223" i="14"/>
  <c r="J222" i="14" s="1"/>
  <c r="F236" i="14"/>
  <c r="F253" i="14"/>
  <c r="F252" i="14" s="1"/>
  <c r="F150" i="14"/>
  <c r="F149" i="14" s="1"/>
  <c r="E13" i="14"/>
  <c r="E12" i="14" s="1"/>
  <c r="K27" i="14"/>
  <c r="K26" i="14" s="1"/>
  <c r="E67" i="14"/>
  <c r="E66" i="14" s="1"/>
  <c r="E118" i="14"/>
  <c r="E117" i="14" s="1"/>
  <c r="E195" i="14"/>
  <c r="E194" i="14" s="1"/>
  <c r="F208" i="14"/>
  <c r="F207" i="14" s="1"/>
  <c r="E238" i="14"/>
  <c r="E237" i="14" s="1"/>
  <c r="J253" i="14"/>
  <c r="J252" i="14" s="1"/>
  <c r="F67" i="14"/>
  <c r="F66" i="14" s="1"/>
  <c r="E174" i="14"/>
  <c r="F193" i="14"/>
  <c r="J208" i="14"/>
  <c r="J207" i="14" s="1"/>
  <c r="E267" i="14"/>
  <c r="E266" i="14" s="1"/>
  <c r="J67" i="14"/>
  <c r="J66" i="14" s="1"/>
  <c r="E102" i="14"/>
  <c r="E101" i="14" s="1"/>
  <c r="J238" i="14"/>
  <c r="J237" i="14" s="1"/>
  <c r="F27" i="14"/>
  <c r="F26" i="14" s="1"/>
  <c r="F25" i="14"/>
  <c r="G18" i="14"/>
  <c r="E11" i="14"/>
  <c r="F6" i="14"/>
  <c r="G6" i="14" s="1"/>
  <c r="G13" i="14" s="1"/>
  <c r="G12" i="14" s="1"/>
  <c r="E36" i="14"/>
  <c r="E35" i="14" s="1"/>
  <c r="E48" i="14"/>
  <c r="J251" i="14"/>
  <c r="K25" i="14"/>
  <c r="E116" i="14"/>
  <c r="J131" i="14"/>
  <c r="J193" i="14"/>
  <c r="J206" i="14"/>
  <c r="E221" i="14"/>
  <c r="E265" i="14"/>
  <c r="J83" i="14"/>
  <c r="E100" i="14"/>
  <c r="F116" i="14"/>
  <c r="J148" i="14"/>
  <c r="F221" i="14"/>
  <c r="E25" i="14"/>
  <c r="J65" i="14"/>
  <c r="F100" i="14"/>
  <c r="E176" i="14"/>
  <c r="E175" i="14" s="1"/>
  <c r="J236" i="14"/>
  <c r="E251" i="14"/>
  <c r="K34" i="14"/>
  <c r="E131" i="14"/>
  <c r="E193" i="14"/>
  <c r="E206" i="14"/>
  <c r="F251" i="14"/>
  <c r="F65" i="14"/>
  <c r="J102" i="14"/>
  <c r="J101" i="14" s="1"/>
  <c r="E27" i="14"/>
  <c r="E26" i="14" s="1"/>
  <c r="F32" i="14"/>
  <c r="E83" i="14"/>
  <c r="F131" i="14"/>
  <c r="E148" i="14"/>
  <c r="E163" i="14"/>
  <c r="F206" i="14"/>
  <c r="E65" i="14"/>
  <c r="F83" i="14"/>
  <c r="J116" i="14"/>
  <c r="F148" i="14"/>
  <c r="J221" i="14"/>
  <c r="E236" i="14"/>
  <c r="F11" i="14" l="1"/>
  <c r="G32" i="14"/>
  <c r="F34" i="14"/>
  <c r="F36" i="14"/>
  <c r="F35" i="14" s="1"/>
  <c r="G25" i="14"/>
  <c r="G27" i="14"/>
  <c r="G26" i="14" s="1"/>
  <c r="G11" i="14"/>
  <c r="F13" i="14"/>
  <c r="F12" i="14" s="1"/>
  <c r="G36" i="14" l="1"/>
  <c r="G35" i="14" s="1"/>
  <c r="G34" i="14"/>
  <c r="J107" i="13" l="1"/>
  <c r="I107" i="13"/>
  <c r="J106" i="13"/>
  <c r="I106" i="13"/>
  <c r="J105" i="13"/>
  <c r="I105" i="13"/>
  <c r="J104" i="13"/>
  <c r="I104" i="13"/>
  <c r="J103" i="13"/>
  <c r="I103" i="13"/>
  <c r="J102" i="13"/>
  <c r="I102" i="13"/>
  <c r="J101" i="13"/>
  <c r="I101" i="13"/>
  <c r="J100" i="13"/>
  <c r="I100" i="13"/>
  <c r="J99" i="13"/>
  <c r="I99" i="13"/>
  <c r="I116" i="13" s="1"/>
  <c r="J94" i="13"/>
  <c r="I94" i="13"/>
  <c r="J93" i="13"/>
  <c r="I93" i="13"/>
  <c r="J92" i="13"/>
  <c r="I92" i="13"/>
  <c r="J91" i="13"/>
  <c r="I91" i="13"/>
  <c r="J90" i="13"/>
  <c r="I90" i="13"/>
  <c r="J89" i="13"/>
  <c r="I89" i="13"/>
  <c r="J88" i="13"/>
  <c r="I88" i="13"/>
  <c r="J87" i="13"/>
  <c r="I87" i="13"/>
  <c r="J86" i="13"/>
  <c r="I86" i="13"/>
  <c r="J85" i="13"/>
  <c r="I85" i="13"/>
  <c r="J84" i="13"/>
  <c r="I84" i="13"/>
  <c r="J83" i="13"/>
  <c r="I83" i="13"/>
  <c r="J82" i="13"/>
  <c r="I82" i="13"/>
  <c r="J81" i="13"/>
  <c r="I81" i="13"/>
  <c r="J80" i="13"/>
  <c r="I80" i="13"/>
  <c r="J79" i="13"/>
  <c r="I79" i="13"/>
  <c r="J78" i="13"/>
  <c r="I78" i="13"/>
  <c r="J77" i="13"/>
  <c r="I77" i="13"/>
  <c r="I115" i="13" s="1"/>
  <c r="J72" i="13"/>
  <c r="I72" i="13"/>
  <c r="J71" i="13"/>
  <c r="I71" i="13"/>
  <c r="J70" i="13"/>
  <c r="I70" i="13"/>
  <c r="J69" i="13"/>
  <c r="I69" i="13"/>
  <c r="J68" i="13"/>
  <c r="I68" i="13"/>
  <c r="J67" i="13"/>
  <c r="I67" i="13"/>
  <c r="J66" i="13"/>
  <c r="I66" i="13"/>
  <c r="J65" i="13"/>
  <c r="I65" i="13"/>
  <c r="J64" i="13"/>
  <c r="I64" i="13"/>
  <c r="J63" i="13"/>
  <c r="I63" i="13"/>
  <c r="J62" i="13"/>
  <c r="I62" i="13"/>
  <c r="J61" i="13"/>
  <c r="I61" i="13"/>
  <c r="H114" i="13" s="1"/>
  <c r="K114" i="13" s="1"/>
  <c r="J60" i="13"/>
  <c r="I60" i="13"/>
  <c r="J59" i="13"/>
  <c r="I59" i="13"/>
  <c r="J54" i="13"/>
  <c r="I54" i="13"/>
  <c r="J53" i="13"/>
  <c r="I53" i="13"/>
  <c r="J52" i="13"/>
  <c r="I52" i="13"/>
  <c r="J51" i="13"/>
  <c r="I51" i="13"/>
  <c r="J50" i="13"/>
  <c r="I50" i="13"/>
  <c r="J49" i="13"/>
  <c r="I49" i="13"/>
  <c r="J48" i="13"/>
  <c r="I48" i="13"/>
  <c r="J47" i="13"/>
  <c r="I47" i="13"/>
  <c r="J46" i="13"/>
  <c r="I46" i="13"/>
  <c r="J45" i="13"/>
  <c r="I45" i="13"/>
  <c r="J44" i="13"/>
  <c r="I44" i="13"/>
  <c r="J43" i="13"/>
  <c r="I43" i="13"/>
  <c r="J42" i="13"/>
  <c r="I42" i="13"/>
  <c r="J41" i="13"/>
  <c r="I41" i="13"/>
  <c r="J40" i="13"/>
  <c r="I40" i="13"/>
  <c r="I113" i="13" s="1"/>
  <c r="J35" i="13"/>
  <c r="I35" i="13"/>
  <c r="J34" i="13"/>
  <c r="I34" i="13"/>
  <c r="J33" i="13"/>
  <c r="I33" i="13"/>
  <c r="J32" i="13"/>
  <c r="I32" i="13"/>
  <c r="J31" i="13"/>
  <c r="I31" i="13"/>
  <c r="J30" i="13"/>
  <c r="I30" i="13"/>
  <c r="J29" i="13"/>
  <c r="I29" i="13"/>
  <c r="J28" i="13"/>
  <c r="I28" i="13"/>
  <c r="J27" i="13"/>
  <c r="I27" i="13"/>
  <c r="J26" i="13"/>
  <c r="I26" i="13"/>
  <c r="J25" i="13"/>
  <c r="I25" i="13"/>
  <c r="J24" i="13"/>
  <c r="I24" i="13"/>
  <c r="J23" i="13"/>
  <c r="I23" i="13"/>
  <c r="J22" i="13"/>
  <c r="I22" i="13"/>
  <c r="I112" i="13" s="1"/>
  <c r="J17" i="13"/>
  <c r="I17" i="13"/>
  <c r="J16" i="13"/>
  <c r="I16" i="13"/>
  <c r="J15" i="13"/>
  <c r="I15" i="13"/>
  <c r="J14" i="13"/>
  <c r="I14" i="13"/>
  <c r="J13" i="13"/>
  <c r="I13" i="13"/>
  <c r="J12" i="13"/>
  <c r="I12" i="13"/>
  <c r="J11" i="13"/>
  <c r="I11" i="13"/>
  <c r="J10" i="13"/>
  <c r="I10" i="13"/>
  <c r="J9" i="13"/>
  <c r="I9" i="13"/>
  <c r="I111" i="13" s="1"/>
  <c r="J8" i="13"/>
  <c r="I8" i="13"/>
  <c r="J7" i="13"/>
  <c r="I7" i="13"/>
  <c r="H111" i="13" s="1"/>
  <c r="K111" i="13" s="1"/>
  <c r="N21" i="13"/>
  <c r="U17" i="13"/>
  <c r="T17" i="13"/>
  <c r="U15" i="13"/>
  <c r="T15" i="13"/>
  <c r="U13" i="13"/>
  <c r="U11" i="13"/>
  <c r="U9" i="13"/>
  <c r="T9" i="13"/>
  <c r="U5" i="13"/>
  <c r="T5" i="13"/>
  <c r="D139" i="13"/>
  <c r="D138" i="13"/>
  <c r="D137" i="13"/>
  <c r="D136" i="13"/>
  <c r="D135" i="13"/>
  <c r="D134" i="13"/>
  <c r="D133" i="13"/>
  <c r="D128" i="13"/>
  <c r="D127" i="13"/>
  <c r="D126" i="13"/>
  <c r="D125" i="13"/>
  <c r="D124" i="13"/>
  <c r="D123" i="13"/>
  <c r="D122" i="13"/>
  <c r="D117" i="13"/>
  <c r="D116" i="13"/>
  <c r="D115" i="13"/>
  <c r="D114" i="13"/>
  <c r="D113" i="13"/>
  <c r="D112" i="13"/>
  <c r="D111" i="13"/>
  <c r="D106" i="13"/>
  <c r="D105" i="13"/>
  <c r="D104" i="13"/>
  <c r="D103" i="13"/>
  <c r="D102" i="13"/>
  <c r="D101" i="13"/>
  <c r="D100" i="13"/>
  <c r="D95" i="13"/>
  <c r="D94" i="13"/>
  <c r="D93" i="13"/>
  <c r="D92" i="13"/>
  <c r="D91" i="13"/>
  <c r="D90" i="13"/>
  <c r="D89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67" i="13"/>
  <c r="D66" i="13"/>
  <c r="D65" i="13"/>
  <c r="D64" i="13"/>
  <c r="D63" i="13"/>
  <c r="D62" i="13"/>
  <c r="D61" i="13"/>
  <c r="D60" i="13"/>
  <c r="D55" i="13"/>
  <c r="D54" i="13"/>
  <c r="D53" i="13"/>
  <c r="D48" i="13"/>
  <c r="D47" i="13"/>
  <c r="D46" i="13"/>
  <c r="D45" i="13"/>
  <c r="D44" i="13"/>
  <c r="D43" i="13"/>
  <c r="D42" i="13"/>
  <c r="D41" i="13"/>
  <c r="D40" i="13"/>
  <c r="D35" i="13"/>
  <c r="D34" i="13"/>
  <c r="D33" i="13"/>
  <c r="D32" i="13"/>
  <c r="D31" i="13"/>
  <c r="D30" i="13"/>
  <c r="D29" i="13"/>
  <c r="D28" i="13"/>
  <c r="D23" i="13"/>
  <c r="D22" i="13"/>
  <c r="D21" i="13"/>
  <c r="D20" i="13"/>
  <c r="D19" i="13"/>
  <c r="D18" i="13"/>
  <c r="D17" i="13"/>
  <c r="D12" i="13"/>
  <c r="D11" i="13"/>
  <c r="D10" i="13"/>
  <c r="D9" i="13"/>
  <c r="D8" i="13"/>
  <c r="D7" i="13"/>
  <c r="D6" i="13"/>
  <c r="D5" i="13"/>
  <c r="I114" i="13" l="1"/>
  <c r="H112" i="13"/>
  <c r="K112" i="13" s="1"/>
  <c r="H115" i="13"/>
  <c r="K115" i="13" s="1"/>
  <c r="H113" i="13"/>
  <c r="K113" i="13" s="1"/>
  <c r="H116" i="13"/>
  <c r="K116" i="13" s="1"/>
  <c r="O59" i="9"/>
  <c r="M59" i="9"/>
  <c r="L59" i="9"/>
  <c r="K59" i="9"/>
  <c r="O58" i="9"/>
  <c r="M58" i="9"/>
  <c r="L58" i="9"/>
  <c r="K58" i="9"/>
  <c r="O57" i="9"/>
  <c r="M57" i="9"/>
  <c r="L57" i="9"/>
  <c r="K57" i="9"/>
  <c r="N25" i="9"/>
  <c r="N59" i="9" s="1"/>
  <c r="N58" i="9" s="1"/>
  <c r="E43" i="5"/>
  <c r="E42" i="5"/>
  <c r="E37" i="5"/>
  <c r="E36" i="5"/>
  <c r="N57" i="9" l="1"/>
  <c r="AI33" i="11"/>
  <c r="AI32" i="11"/>
  <c r="AI31" i="11"/>
  <c r="AI30" i="11"/>
  <c r="AI29" i="11"/>
  <c r="AI23" i="11"/>
  <c r="AI22" i="11"/>
  <c r="AI21" i="11"/>
  <c r="AI20" i="11"/>
  <c r="AI19" i="11"/>
  <c r="AI18" i="11"/>
  <c r="AI14" i="11"/>
  <c r="AI10" i="11"/>
  <c r="AI11" i="11"/>
  <c r="AI12" i="11"/>
  <c r="AI13" i="11"/>
  <c r="AI9" i="11"/>
  <c r="AG34" i="11"/>
  <c r="AF34" i="11"/>
  <c r="AE34" i="11"/>
  <c r="AH33" i="11"/>
  <c r="AH32" i="11"/>
  <c r="AH31" i="11"/>
  <c r="AH30" i="11"/>
  <c r="AH29" i="11"/>
  <c r="AG24" i="11"/>
  <c r="AF24" i="11"/>
  <c r="AE24" i="11"/>
  <c r="AH23" i="11"/>
  <c r="AH22" i="11"/>
  <c r="AH21" i="11"/>
  <c r="AH20" i="11"/>
  <c r="AH19" i="11"/>
  <c r="AH18" i="11"/>
  <c r="AG14" i="11"/>
  <c r="AF14" i="11"/>
  <c r="AE14" i="11"/>
  <c r="AH13" i="11"/>
  <c r="AH12" i="11"/>
  <c r="AH11" i="11"/>
  <c r="AH10" i="11"/>
  <c r="AH9" i="11"/>
  <c r="S37" i="11"/>
  <c r="R37" i="11"/>
  <c r="Q37" i="11"/>
  <c r="T36" i="11"/>
  <c r="T35" i="11"/>
  <c r="T34" i="11"/>
  <c r="T33" i="11"/>
  <c r="T32" i="11"/>
  <c r="T31" i="11"/>
  <c r="T30" i="11"/>
  <c r="T29" i="11"/>
  <c r="S25" i="11"/>
  <c r="R25" i="11"/>
  <c r="Q25" i="11"/>
  <c r="T23" i="11"/>
  <c r="T22" i="11"/>
  <c r="T21" i="11"/>
  <c r="T20" i="11"/>
  <c r="T19" i="11"/>
  <c r="T18" i="11"/>
  <c r="Y35" i="11"/>
  <c r="Y25" i="11"/>
  <c r="Y15" i="11"/>
  <c r="Z10" i="11" s="1"/>
  <c r="S14" i="11"/>
  <c r="R14" i="11"/>
  <c r="Q14" i="11"/>
  <c r="T13" i="11"/>
  <c r="T12" i="11"/>
  <c r="T11" i="11"/>
  <c r="T10" i="11"/>
  <c r="T9" i="11"/>
  <c r="Z20" i="11" l="1"/>
  <c r="AH14" i="11"/>
  <c r="AH34" i="11"/>
  <c r="AH24" i="11"/>
  <c r="Z29" i="11"/>
  <c r="Z21" i="11"/>
  <c r="Z30" i="11"/>
  <c r="Z19" i="11"/>
  <c r="Z31" i="11"/>
  <c r="Z24" i="11"/>
  <c r="Z32" i="11"/>
  <c r="Z23" i="11"/>
  <c r="Z34" i="11"/>
  <c r="Z9" i="11"/>
  <c r="Z22" i="11"/>
  <c r="Z33" i="11"/>
  <c r="Z14" i="11"/>
  <c r="Z13" i="11"/>
  <c r="Z12" i="11"/>
  <c r="Z11" i="11"/>
  <c r="T25" i="11"/>
  <c r="T37" i="11"/>
  <c r="T14" i="11"/>
  <c r="Z15" i="11" l="1"/>
  <c r="Z35" i="11"/>
  <c r="Z25" i="11"/>
  <c r="U18" i="11"/>
  <c r="U19" i="11"/>
  <c r="U31" i="11"/>
  <c r="U29" i="11"/>
  <c r="U10" i="11"/>
  <c r="U22" i="11"/>
  <c r="U13" i="11"/>
  <c r="U34" i="11"/>
  <c r="U33" i="11"/>
  <c r="U32" i="11"/>
  <c r="U23" i="11"/>
  <c r="U12" i="11"/>
  <c r="U9" i="11"/>
  <c r="U30" i="11"/>
  <c r="U21" i="11"/>
  <c r="U35" i="11"/>
  <c r="U20" i="11"/>
  <c r="U11" i="11"/>
  <c r="U36" i="11"/>
  <c r="U37" i="11" l="1"/>
  <c r="U25" i="11"/>
  <c r="K11" i="11" l="1"/>
  <c r="D44" i="11" l="1"/>
  <c r="C44" i="11"/>
  <c r="B44" i="11"/>
  <c r="E43" i="11"/>
  <c r="E42" i="11"/>
  <c r="E41" i="11"/>
  <c r="E40" i="11"/>
  <c r="E39" i="11"/>
  <c r="E38" i="11"/>
  <c r="E37" i="11"/>
  <c r="E36" i="11"/>
  <c r="D31" i="11"/>
  <c r="C31" i="11"/>
  <c r="B31" i="11"/>
  <c r="E30" i="11"/>
  <c r="E29" i="11"/>
  <c r="E28" i="11"/>
  <c r="E27" i="11"/>
  <c r="E26" i="11"/>
  <c r="E25" i="11"/>
  <c r="E24" i="11"/>
  <c r="E23" i="11"/>
  <c r="D17" i="11"/>
  <c r="C17" i="11"/>
  <c r="B17" i="11"/>
  <c r="E15" i="11"/>
  <c r="E14" i="11"/>
  <c r="E13" i="11"/>
  <c r="E12" i="11"/>
  <c r="E11" i="11"/>
  <c r="E10" i="11"/>
  <c r="L10" i="11"/>
  <c r="E9" i="11"/>
  <c r="L9" i="11"/>
  <c r="U49" i="10"/>
  <c r="U46" i="10"/>
  <c r="U45" i="10"/>
  <c r="U44" i="10"/>
  <c r="U43" i="10"/>
  <c r="U42" i="10"/>
  <c r="U41" i="10"/>
  <c r="U40" i="10"/>
  <c r="U39" i="10"/>
  <c r="U31" i="10"/>
  <c r="U30" i="10"/>
  <c r="U29" i="10"/>
  <c r="U28" i="10"/>
  <c r="U27" i="10"/>
  <c r="U26" i="10"/>
  <c r="U25" i="10"/>
  <c r="U24" i="10"/>
  <c r="U8" i="10"/>
  <c r="U9" i="10"/>
  <c r="U10" i="10"/>
  <c r="U11" i="10"/>
  <c r="U12" i="10"/>
  <c r="U13" i="10"/>
  <c r="U14" i="10"/>
  <c r="U15" i="10"/>
  <c r="U16" i="10"/>
  <c r="U7" i="10"/>
  <c r="S57" i="10"/>
  <c r="R57" i="10"/>
  <c r="Q57" i="10"/>
  <c r="T56" i="10"/>
  <c r="T55" i="10"/>
  <c r="T54" i="10"/>
  <c r="V89" i="10"/>
  <c r="V88" i="10"/>
  <c r="V87" i="10"/>
  <c r="V86" i="10"/>
  <c r="V85" i="10"/>
  <c r="V84" i="10"/>
  <c r="V82" i="10"/>
  <c r="V92" i="10" s="1"/>
  <c r="S49" i="10"/>
  <c r="R49" i="10"/>
  <c r="Q49" i="10"/>
  <c r="T46" i="10"/>
  <c r="T45" i="10"/>
  <c r="T44" i="10"/>
  <c r="T43" i="10"/>
  <c r="T42" i="10"/>
  <c r="T41" i="10"/>
  <c r="T40" i="10"/>
  <c r="T39" i="10"/>
  <c r="S34" i="10"/>
  <c r="R34" i="10"/>
  <c r="Q34" i="10"/>
  <c r="T31" i="10"/>
  <c r="T30" i="10"/>
  <c r="T29" i="10"/>
  <c r="T28" i="10"/>
  <c r="T27" i="10"/>
  <c r="T26" i="10"/>
  <c r="T25" i="10"/>
  <c r="T24" i="10"/>
  <c r="S17" i="10"/>
  <c r="R17" i="10"/>
  <c r="Q17" i="10"/>
  <c r="T16" i="10"/>
  <c r="T15" i="10"/>
  <c r="T14" i="10"/>
  <c r="T13" i="10"/>
  <c r="T12" i="10"/>
  <c r="T11" i="10"/>
  <c r="T10" i="10"/>
  <c r="T9" i="10"/>
  <c r="T8" i="10"/>
  <c r="T7" i="10"/>
  <c r="L11" i="11" l="1"/>
  <c r="M23" i="11" s="1"/>
  <c r="E31" i="11"/>
  <c r="E44" i="11"/>
  <c r="E17" i="11"/>
  <c r="F42" i="11" s="1"/>
  <c r="T17" i="10"/>
  <c r="T57" i="10"/>
  <c r="V83" i="10"/>
  <c r="T34" i="10"/>
  <c r="T49" i="10"/>
  <c r="AI24" i="11" l="1"/>
  <c r="AI34" i="11"/>
  <c r="M14" i="11"/>
  <c r="M16" i="11"/>
  <c r="M17" i="11"/>
  <c r="M15" i="11"/>
  <c r="M21" i="11"/>
  <c r="M22" i="11"/>
  <c r="F36" i="11"/>
  <c r="F43" i="11"/>
  <c r="U14" i="11"/>
  <c r="F39" i="11"/>
  <c r="F25" i="11"/>
  <c r="F30" i="11"/>
  <c r="F27" i="11"/>
  <c r="F24" i="11"/>
  <c r="F38" i="11"/>
  <c r="F41" i="11"/>
  <c r="F29" i="11"/>
  <c r="F37" i="11"/>
  <c r="F40" i="11"/>
  <c r="F28" i="11"/>
  <c r="F23" i="11"/>
  <c r="F26" i="11"/>
  <c r="J53" i="10"/>
  <c r="K53" i="10"/>
  <c r="L53" i="10"/>
  <c r="M53" i="10"/>
  <c r="J43" i="10"/>
  <c r="M43" i="10"/>
  <c r="L43" i="10"/>
  <c r="K43" i="10"/>
  <c r="K25" i="10"/>
  <c r="L25" i="10"/>
  <c r="M25" i="10"/>
  <c r="J25" i="10"/>
  <c r="L13" i="10"/>
  <c r="K13" i="10"/>
  <c r="M13" i="10"/>
  <c r="N19" i="10" s="1"/>
  <c r="J13" i="10"/>
  <c r="F7" i="10"/>
  <c r="E33" i="10"/>
  <c r="D33" i="10"/>
  <c r="C33" i="10"/>
  <c r="F32" i="10"/>
  <c r="F31" i="10"/>
  <c r="F30" i="10"/>
  <c r="F29" i="10"/>
  <c r="F28" i="10"/>
  <c r="F27" i="10"/>
  <c r="E23" i="10"/>
  <c r="D23" i="10"/>
  <c r="C23" i="10"/>
  <c r="F22" i="10"/>
  <c r="F21" i="10"/>
  <c r="F20" i="10"/>
  <c r="F19" i="10"/>
  <c r="F18" i="10"/>
  <c r="E13" i="10"/>
  <c r="D13" i="10"/>
  <c r="C13" i="10"/>
  <c r="F12" i="10"/>
  <c r="F11" i="10"/>
  <c r="F10" i="10"/>
  <c r="F9" i="10"/>
  <c r="F8" i="10"/>
  <c r="F44" i="11" l="1"/>
  <c r="F31" i="11"/>
  <c r="N50" i="10"/>
  <c r="N51" i="10"/>
  <c r="N49" i="10"/>
  <c r="N21" i="10"/>
  <c r="N48" i="10"/>
  <c r="N53" i="10" s="1"/>
  <c r="N7" i="10"/>
  <c r="N12" i="10"/>
  <c r="N41" i="10"/>
  <c r="F13" i="10"/>
  <c r="G7" i="10" s="1"/>
  <c r="N38" i="10"/>
  <c r="N40" i="10"/>
  <c r="N20" i="10"/>
  <c r="N39" i="10"/>
  <c r="N42" i="10"/>
  <c r="N36" i="10"/>
  <c r="N37" i="10"/>
  <c r="N10" i="10"/>
  <c r="N24" i="10"/>
  <c r="N8" i="10"/>
  <c r="N18" i="10"/>
  <c r="N11" i="10"/>
  <c r="N22" i="10"/>
  <c r="N23" i="10"/>
  <c r="N9" i="10"/>
  <c r="F23" i="10"/>
  <c r="F33" i="10"/>
  <c r="U17" i="10" l="1"/>
  <c r="N25" i="10"/>
  <c r="U34" i="10"/>
  <c r="G27" i="10"/>
  <c r="G28" i="10"/>
  <c r="G12" i="10"/>
  <c r="G11" i="10"/>
  <c r="G32" i="10"/>
  <c r="G29" i="10"/>
  <c r="G22" i="10"/>
  <c r="G31" i="10"/>
  <c r="G19" i="10"/>
  <c r="G10" i="10"/>
  <c r="G9" i="10"/>
  <c r="G8" i="10"/>
  <c r="G30" i="10"/>
  <c r="G20" i="10"/>
  <c r="G21" i="10"/>
  <c r="G18" i="10"/>
  <c r="N13" i="10"/>
  <c r="N43" i="10"/>
  <c r="G13" i="10" l="1"/>
  <c r="G23" i="10"/>
  <c r="G33" i="10"/>
  <c r="W143" i="8" l="1"/>
  <c r="W145" i="8"/>
  <c r="W144" i="8" s="1"/>
  <c r="V145" i="8"/>
  <c r="V144" i="8" s="1"/>
  <c r="V143" i="8"/>
  <c r="Q186" i="8"/>
  <c r="Q108" i="8"/>
  <c r="Q219" i="8"/>
  <c r="P219" i="8"/>
  <c r="Q218" i="8"/>
  <c r="P218" i="8"/>
  <c r="Q217" i="8"/>
  <c r="P217" i="8"/>
  <c r="Q216" i="8"/>
  <c r="P216" i="8"/>
  <c r="Q215" i="8"/>
  <c r="P215" i="8"/>
  <c r="Q214" i="8"/>
  <c r="P214" i="8"/>
  <c r="Q213" i="8"/>
  <c r="P213" i="8"/>
  <c r="Q212" i="8"/>
  <c r="P212" i="8"/>
  <c r="Q211" i="8"/>
  <c r="P211" i="8"/>
  <c r="Q205" i="8"/>
  <c r="P205" i="8"/>
  <c r="Q204" i="8"/>
  <c r="P204" i="8"/>
  <c r="E203" i="8"/>
  <c r="D203" i="8"/>
  <c r="Q203" i="8"/>
  <c r="P203" i="8"/>
  <c r="E202" i="8"/>
  <c r="D202" i="8"/>
  <c r="Q202" i="8"/>
  <c r="P202" i="8"/>
  <c r="E201" i="8"/>
  <c r="D201" i="8"/>
  <c r="Q201" i="8"/>
  <c r="P201" i="8"/>
  <c r="E200" i="8"/>
  <c r="D200" i="8"/>
  <c r="Q200" i="8"/>
  <c r="P200" i="8"/>
  <c r="E199" i="8"/>
  <c r="D199" i="8"/>
  <c r="Q199" i="8"/>
  <c r="P199" i="8"/>
  <c r="Q198" i="8"/>
  <c r="P198" i="8"/>
  <c r="Q197" i="8"/>
  <c r="P197" i="8"/>
  <c r="Q196" i="8"/>
  <c r="P196" i="8"/>
  <c r="Q195" i="8"/>
  <c r="P195" i="8"/>
  <c r="Q194" i="8"/>
  <c r="P194" i="8"/>
  <c r="Q193" i="8"/>
  <c r="P193" i="8"/>
  <c r="Q192" i="8"/>
  <c r="P192" i="8"/>
  <c r="Q191" i="8"/>
  <c r="P191" i="8"/>
  <c r="E190" i="8"/>
  <c r="D190" i="8"/>
  <c r="Q190" i="8"/>
  <c r="P190" i="8"/>
  <c r="E189" i="8"/>
  <c r="D189" i="8"/>
  <c r="Q189" i="8"/>
  <c r="P189" i="8"/>
  <c r="E188" i="8"/>
  <c r="D188" i="8"/>
  <c r="E187" i="8"/>
  <c r="D187" i="8"/>
  <c r="E186" i="8"/>
  <c r="D186" i="8"/>
  <c r="E185" i="8"/>
  <c r="D185" i="8"/>
  <c r="Q185" i="8"/>
  <c r="P185" i="8"/>
  <c r="E184" i="8"/>
  <c r="D184" i="8"/>
  <c r="Q184" i="8"/>
  <c r="P184" i="8"/>
  <c r="Q183" i="8"/>
  <c r="P183" i="8"/>
  <c r="Q182" i="8"/>
  <c r="P182" i="8"/>
  <c r="Q181" i="8"/>
  <c r="P181" i="8"/>
  <c r="Q180" i="8"/>
  <c r="P180" i="8"/>
  <c r="Q179" i="8"/>
  <c r="P179" i="8"/>
  <c r="Q178" i="8"/>
  <c r="P178" i="8"/>
  <c r="Q177" i="8"/>
  <c r="P177" i="8"/>
  <c r="Q176" i="8"/>
  <c r="P176" i="8"/>
  <c r="Q175" i="8"/>
  <c r="P175" i="8"/>
  <c r="Q174" i="8"/>
  <c r="P174" i="8"/>
  <c r="E173" i="8"/>
  <c r="D173" i="8"/>
  <c r="Q173" i="8"/>
  <c r="P173" i="8"/>
  <c r="E172" i="8"/>
  <c r="D172" i="8"/>
  <c r="Q172" i="8"/>
  <c r="P172" i="8"/>
  <c r="E171" i="8"/>
  <c r="D171" i="8"/>
  <c r="Q171" i="8"/>
  <c r="P171" i="8"/>
  <c r="E170" i="8"/>
  <c r="D170" i="8"/>
  <c r="Q170" i="8"/>
  <c r="P170" i="8"/>
  <c r="E169" i="8"/>
  <c r="D169" i="8"/>
  <c r="Q169" i="8"/>
  <c r="P169" i="8"/>
  <c r="Q165" i="8"/>
  <c r="P165" i="8"/>
  <c r="Q164" i="8"/>
  <c r="P164" i="8"/>
  <c r="Q163" i="8"/>
  <c r="P163" i="8"/>
  <c r="Q162" i="8"/>
  <c r="P162" i="8"/>
  <c r="Q161" i="8"/>
  <c r="P161" i="8"/>
  <c r="Q160" i="8"/>
  <c r="P160" i="8"/>
  <c r="E159" i="8"/>
  <c r="D159" i="8"/>
  <c r="Q159" i="8"/>
  <c r="P159" i="8"/>
  <c r="E158" i="8"/>
  <c r="D158" i="8"/>
  <c r="Q158" i="8"/>
  <c r="P158" i="8"/>
  <c r="E157" i="8"/>
  <c r="D157" i="8"/>
  <c r="Q157" i="8"/>
  <c r="P157" i="8"/>
  <c r="E156" i="8"/>
  <c r="D156" i="8"/>
  <c r="Q156" i="8"/>
  <c r="P156" i="8"/>
  <c r="E155" i="8"/>
  <c r="D155" i="8"/>
  <c r="Q155" i="8"/>
  <c r="Q166" i="8" s="1"/>
  <c r="P155" i="8"/>
  <c r="E154" i="8"/>
  <c r="D154" i="8"/>
  <c r="E153" i="8"/>
  <c r="D153" i="8"/>
  <c r="Q151" i="8"/>
  <c r="P151" i="8"/>
  <c r="Q150" i="8"/>
  <c r="P150" i="8"/>
  <c r="Q149" i="8"/>
  <c r="P149" i="8"/>
  <c r="Q148" i="8"/>
  <c r="P148" i="8"/>
  <c r="Q147" i="8"/>
  <c r="P147" i="8"/>
  <c r="Q146" i="8"/>
  <c r="P146" i="8"/>
  <c r="E145" i="8"/>
  <c r="D145" i="8"/>
  <c r="Q145" i="8"/>
  <c r="P145" i="8"/>
  <c r="E144" i="8"/>
  <c r="D144" i="8"/>
  <c r="Q144" i="8"/>
  <c r="P144" i="8"/>
  <c r="E143" i="8"/>
  <c r="D143" i="8"/>
  <c r="Q143" i="8"/>
  <c r="P143" i="8"/>
  <c r="E142" i="8"/>
  <c r="D142" i="8"/>
  <c r="Q142" i="8"/>
  <c r="P142" i="8"/>
  <c r="E141" i="8"/>
  <c r="D141" i="8"/>
  <c r="Q141" i="8"/>
  <c r="P141" i="8"/>
  <c r="E140" i="8"/>
  <c r="D140" i="8"/>
  <c r="Q140" i="8"/>
  <c r="P140" i="8"/>
  <c r="E139" i="8"/>
  <c r="D139" i="8"/>
  <c r="Q139" i="8"/>
  <c r="Q152" i="8" s="1"/>
  <c r="P139" i="8"/>
  <c r="P152" i="8" s="1"/>
  <c r="E138" i="8"/>
  <c r="D138" i="8"/>
  <c r="Q135" i="8"/>
  <c r="P135" i="8"/>
  <c r="Q134" i="8"/>
  <c r="P134" i="8"/>
  <c r="Q133" i="8"/>
  <c r="P133" i="8"/>
  <c r="Q132" i="8"/>
  <c r="P132" i="8"/>
  <c r="E131" i="8"/>
  <c r="D131" i="8"/>
  <c r="Q131" i="8"/>
  <c r="P131" i="8"/>
  <c r="E130" i="8"/>
  <c r="D130" i="8"/>
  <c r="Q130" i="8"/>
  <c r="P130" i="8"/>
  <c r="E129" i="8"/>
  <c r="D129" i="8"/>
  <c r="Q129" i="8"/>
  <c r="P129" i="8"/>
  <c r="E128" i="8"/>
  <c r="D128" i="8"/>
  <c r="Q128" i="8"/>
  <c r="P128" i="8"/>
  <c r="E127" i="8"/>
  <c r="D127" i="8"/>
  <c r="Q127" i="8"/>
  <c r="P127" i="8"/>
  <c r="E126" i="8"/>
  <c r="D126" i="8"/>
  <c r="Q126" i="8"/>
  <c r="P126" i="8"/>
  <c r="E125" i="8"/>
  <c r="D125" i="8"/>
  <c r="Q125" i="8"/>
  <c r="P125" i="8"/>
  <c r="E124" i="8"/>
  <c r="D124" i="8"/>
  <c r="D134" i="8" s="1"/>
  <c r="Q124" i="8"/>
  <c r="P124" i="8"/>
  <c r="Q123" i="8"/>
  <c r="Q136" i="8" s="1"/>
  <c r="P123" i="8"/>
  <c r="P136" i="8" s="1"/>
  <c r="Q119" i="8"/>
  <c r="P119" i="8"/>
  <c r="Q118" i="8"/>
  <c r="P118" i="8"/>
  <c r="Q117" i="8"/>
  <c r="P117" i="8"/>
  <c r="Q116" i="8"/>
  <c r="P116" i="8"/>
  <c r="Q115" i="8"/>
  <c r="P115" i="8"/>
  <c r="E114" i="8"/>
  <c r="D114" i="8"/>
  <c r="Q114" i="8"/>
  <c r="P114" i="8"/>
  <c r="E113" i="8"/>
  <c r="D113" i="8"/>
  <c r="Q113" i="8"/>
  <c r="P113" i="8"/>
  <c r="E112" i="8"/>
  <c r="D112" i="8"/>
  <c r="Q112" i="8"/>
  <c r="P112" i="8"/>
  <c r="E111" i="8"/>
  <c r="D111" i="8"/>
  <c r="Q111" i="8"/>
  <c r="P111" i="8"/>
  <c r="E110" i="8"/>
  <c r="D110" i="8"/>
  <c r="Q110" i="8"/>
  <c r="P110" i="8"/>
  <c r="E109" i="8"/>
  <c r="D109" i="8"/>
  <c r="Q109" i="8"/>
  <c r="P109" i="8"/>
  <c r="E108" i="8"/>
  <c r="E118" i="8" s="1"/>
  <c r="D108" i="8"/>
  <c r="D118" i="8" s="1"/>
  <c r="P108" i="8"/>
  <c r="AF179" i="6"/>
  <c r="AG179" i="6"/>
  <c r="AH179" i="6"/>
  <c r="AI179" i="6"/>
  <c r="AJ179" i="6"/>
  <c r="AF180" i="6"/>
  <c r="AF181" i="6"/>
  <c r="AG181" i="6"/>
  <c r="AG180" i="6" s="1"/>
  <c r="AH181" i="6"/>
  <c r="AH180" i="6" s="1"/>
  <c r="AI181" i="6"/>
  <c r="AI180" i="6" s="1"/>
  <c r="AJ181" i="6"/>
  <c r="AJ180" i="6" s="1"/>
  <c r="AE181" i="6"/>
  <c r="AE180" i="6"/>
  <c r="AE179" i="6"/>
  <c r="Q120" i="6"/>
  <c r="X123" i="6"/>
  <c r="Y210" i="6"/>
  <c r="X210" i="6"/>
  <c r="Y209" i="6"/>
  <c r="X209" i="6"/>
  <c r="Y208" i="6"/>
  <c r="X208" i="6"/>
  <c r="Y207" i="6"/>
  <c r="X207" i="6"/>
  <c r="Y206" i="6"/>
  <c r="X206" i="6"/>
  <c r="Y205" i="6"/>
  <c r="X205" i="6"/>
  <c r="Y204" i="6"/>
  <c r="X204" i="6"/>
  <c r="Y203" i="6"/>
  <c r="X203" i="6"/>
  <c r="Y202" i="6"/>
  <c r="X202" i="6"/>
  <c r="Y201" i="6"/>
  <c r="X201" i="6"/>
  <c r="Y200" i="6"/>
  <c r="X200" i="6"/>
  <c r="Y199" i="6"/>
  <c r="X199" i="6"/>
  <c r="Y198" i="6"/>
  <c r="X198" i="6"/>
  <c r="Y197" i="6"/>
  <c r="X197" i="6"/>
  <c r="Y196" i="6"/>
  <c r="X196" i="6"/>
  <c r="Y195" i="6"/>
  <c r="X195" i="6"/>
  <c r="Y194" i="6"/>
  <c r="X194" i="6"/>
  <c r="Y193" i="6"/>
  <c r="Y211" i="6" s="1"/>
  <c r="X193" i="6"/>
  <c r="Y188" i="6"/>
  <c r="X188" i="6"/>
  <c r="Y187" i="6"/>
  <c r="X187" i="6"/>
  <c r="Y186" i="6"/>
  <c r="X186" i="6"/>
  <c r="Y185" i="6"/>
  <c r="X185" i="6"/>
  <c r="Y184" i="6"/>
  <c r="X184" i="6"/>
  <c r="Y183" i="6"/>
  <c r="X183" i="6"/>
  <c r="Y182" i="6"/>
  <c r="X182" i="6"/>
  <c r="Y181" i="6"/>
  <c r="X181" i="6"/>
  <c r="Y180" i="6"/>
  <c r="X180" i="6"/>
  <c r="Y179" i="6"/>
  <c r="X179" i="6"/>
  <c r="Y178" i="6"/>
  <c r="X178" i="6"/>
  <c r="Y177" i="6"/>
  <c r="X177" i="6"/>
  <c r="Y176" i="6"/>
  <c r="X176" i="6"/>
  <c r="Y175" i="6"/>
  <c r="Y189" i="6" s="1"/>
  <c r="X175" i="6"/>
  <c r="Y170" i="6"/>
  <c r="X170" i="6"/>
  <c r="Y169" i="6"/>
  <c r="X169" i="6"/>
  <c r="Y168" i="6"/>
  <c r="X168" i="6"/>
  <c r="Y167" i="6"/>
  <c r="X167" i="6"/>
  <c r="Y166" i="6"/>
  <c r="X166" i="6"/>
  <c r="Y165" i="6"/>
  <c r="X165" i="6"/>
  <c r="Y164" i="6"/>
  <c r="X164" i="6"/>
  <c r="Y163" i="6"/>
  <c r="X163" i="6"/>
  <c r="Y162" i="6"/>
  <c r="X162" i="6"/>
  <c r="Y161" i="6"/>
  <c r="X161" i="6"/>
  <c r="Y160" i="6"/>
  <c r="X160" i="6"/>
  <c r="Y159" i="6"/>
  <c r="X159" i="6"/>
  <c r="Y158" i="6"/>
  <c r="X158" i="6"/>
  <c r="Y157" i="6"/>
  <c r="X157" i="6"/>
  <c r="Y156" i="6"/>
  <c r="X156" i="6"/>
  <c r="X171" i="6" s="1"/>
  <c r="Y151" i="6"/>
  <c r="X151" i="6"/>
  <c r="Y150" i="6"/>
  <c r="X150" i="6"/>
  <c r="Y149" i="6"/>
  <c r="X149" i="6"/>
  <c r="Y148" i="6"/>
  <c r="X148" i="6"/>
  <c r="Y147" i="6"/>
  <c r="X147" i="6"/>
  <c r="Y146" i="6"/>
  <c r="X146" i="6"/>
  <c r="Y145" i="6"/>
  <c r="X145" i="6"/>
  <c r="Y144" i="6"/>
  <c r="X144" i="6"/>
  <c r="Y143" i="6"/>
  <c r="X143" i="6"/>
  <c r="Y142" i="6"/>
  <c r="X142" i="6"/>
  <c r="Y141" i="6"/>
  <c r="X141" i="6"/>
  <c r="Y140" i="6"/>
  <c r="X140" i="6"/>
  <c r="Y139" i="6"/>
  <c r="X139" i="6"/>
  <c r="Y138" i="6"/>
  <c r="Y152" i="6" s="1"/>
  <c r="X138" i="6"/>
  <c r="X152" i="6" s="1"/>
  <c r="Y133" i="6"/>
  <c r="X133" i="6"/>
  <c r="Y132" i="6"/>
  <c r="X132" i="6"/>
  <c r="Y131" i="6"/>
  <c r="X131" i="6"/>
  <c r="Y130" i="6"/>
  <c r="X130" i="6"/>
  <c r="Y129" i="6"/>
  <c r="X129" i="6"/>
  <c r="Y128" i="6"/>
  <c r="X128" i="6"/>
  <c r="Y127" i="6"/>
  <c r="X127" i="6"/>
  <c r="Y126" i="6"/>
  <c r="X126" i="6"/>
  <c r="Y125" i="6"/>
  <c r="X125" i="6"/>
  <c r="Y124" i="6"/>
  <c r="X124" i="6"/>
  <c r="Y123" i="6"/>
  <c r="P188" i="6"/>
  <c r="Q188" i="6"/>
  <c r="E34" i="8"/>
  <c r="O8" i="8"/>
  <c r="AB56" i="8"/>
  <c r="AC56" i="8"/>
  <c r="AD56" i="8"/>
  <c r="AE56" i="8"/>
  <c r="AF56" i="8"/>
  <c r="AB58" i="8"/>
  <c r="AB57" i="8" s="1"/>
  <c r="AC58" i="8"/>
  <c r="AC57" i="8" s="1"/>
  <c r="AD58" i="8"/>
  <c r="AD57" i="8" s="1"/>
  <c r="AE58" i="8"/>
  <c r="AE57" i="8" s="1"/>
  <c r="AF58" i="8"/>
  <c r="AF57" i="8" s="1"/>
  <c r="AA58" i="8"/>
  <c r="AA57" i="8" s="1"/>
  <c r="AA56" i="8"/>
  <c r="R174" i="8" l="1"/>
  <c r="R178" i="8"/>
  <c r="R198" i="8"/>
  <c r="R115" i="8"/>
  <c r="R165" i="8"/>
  <c r="R191" i="8"/>
  <c r="R199" i="8"/>
  <c r="R108" i="8"/>
  <c r="R190" i="8"/>
  <c r="R116" i="8"/>
  <c r="R144" i="8"/>
  <c r="R166" i="8"/>
  <c r="R192" i="8"/>
  <c r="R196" i="8"/>
  <c r="F173" i="8"/>
  <c r="E134" i="8"/>
  <c r="R123" i="8"/>
  <c r="R141" i="8"/>
  <c r="R156" i="8"/>
  <c r="R160" i="8"/>
  <c r="F139" i="8"/>
  <c r="F141" i="8"/>
  <c r="F143" i="8"/>
  <c r="F145" i="8"/>
  <c r="R117" i="8"/>
  <c r="R109" i="8"/>
  <c r="F187" i="8"/>
  <c r="R124" i="8"/>
  <c r="R146" i="8"/>
  <c r="R161" i="8"/>
  <c r="F125" i="8"/>
  <c r="F127" i="8"/>
  <c r="F129" i="8"/>
  <c r="F131" i="8"/>
  <c r="F153" i="8"/>
  <c r="R129" i="8"/>
  <c r="R143" i="8"/>
  <c r="R147" i="8"/>
  <c r="R179" i="8"/>
  <c r="F155" i="8"/>
  <c r="F159" i="8"/>
  <c r="F169" i="8"/>
  <c r="F186" i="8"/>
  <c r="R180" i="8"/>
  <c r="F138" i="8"/>
  <c r="F140" i="8"/>
  <c r="F154" i="8"/>
  <c r="F156" i="8"/>
  <c r="F158" i="8"/>
  <c r="F170" i="8"/>
  <c r="F188" i="8"/>
  <c r="F190" i="8"/>
  <c r="F144" i="8"/>
  <c r="F189" i="8"/>
  <c r="F171" i="8"/>
  <c r="F142" i="8"/>
  <c r="F184" i="8"/>
  <c r="F157" i="8"/>
  <c r="F112" i="8"/>
  <c r="F114" i="8"/>
  <c r="F126" i="8"/>
  <c r="F128" i="8"/>
  <c r="F130" i="8"/>
  <c r="F172" i="8"/>
  <c r="F185" i="8"/>
  <c r="F108" i="8"/>
  <c r="F124" i="8"/>
  <c r="D194" i="8"/>
  <c r="D209" i="8"/>
  <c r="E163" i="8"/>
  <c r="F113" i="8"/>
  <c r="F111" i="8"/>
  <c r="F110" i="8"/>
  <c r="F109" i="8"/>
  <c r="E209" i="8"/>
  <c r="E148" i="8"/>
  <c r="E194" i="8"/>
  <c r="E179" i="8"/>
  <c r="P120" i="8"/>
  <c r="P166" i="8"/>
  <c r="D148" i="8"/>
  <c r="P186" i="8"/>
  <c r="D179" i="8"/>
  <c r="P207" i="8"/>
  <c r="Q120" i="8"/>
  <c r="D163" i="8"/>
  <c r="X189" i="6"/>
  <c r="Y171" i="6"/>
  <c r="X211" i="6"/>
  <c r="Z160" i="6"/>
  <c r="Z206" i="6"/>
  <c r="Z139" i="6"/>
  <c r="Y134" i="6"/>
  <c r="X134" i="6"/>
  <c r="Z159" i="6" s="1"/>
  <c r="Z150" i="6"/>
  <c r="Z127" i="6"/>
  <c r="Z126" i="6"/>
  <c r="Z124" i="6"/>
  <c r="E91" i="8"/>
  <c r="E90" i="8"/>
  <c r="O89" i="8"/>
  <c r="E89" i="8"/>
  <c r="O88" i="8"/>
  <c r="E88" i="8"/>
  <c r="O87" i="8"/>
  <c r="E87" i="8"/>
  <c r="W86" i="8"/>
  <c r="V86" i="8"/>
  <c r="U86" i="8"/>
  <c r="O86" i="8"/>
  <c r="E86" i="8"/>
  <c r="W85" i="8"/>
  <c r="V85" i="8"/>
  <c r="U85" i="8"/>
  <c r="O85" i="8"/>
  <c r="E85" i="8"/>
  <c r="W84" i="8"/>
  <c r="V84" i="8"/>
  <c r="U84" i="8"/>
  <c r="O84" i="8"/>
  <c r="E84" i="8"/>
  <c r="W83" i="8"/>
  <c r="V83" i="8"/>
  <c r="U83" i="8"/>
  <c r="O83" i="8"/>
  <c r="E83" i="8"/>
  <c r="W82" i="8"/>
  <c r="V82" i="8"/>
  <c r="U82" i="8"/>
  <c r="O82" i="8"/>
  <c r="E82" i="8"/>
  <c r="W81" i="8"/>
  <c r="V81" i="8"/>
  <c r="U81" i="8"/>
  <c r="E81" i="8"/>
  <c r="W80" i="8"/>
  <c r="V80" i="8"/>
  <c r="U80" i="8"/>
  <c r="E80" i="8"/>
  <c r="W79" i="8"/>
  <c r="V79" i="8"/>
  <c r="U79" i="8"/>
  <c r="E79" i="8"/>
  <c r="E78" i="8"/>
  <c r="E77" i="8"/>
  <c r="E76" i="8"/>
  <c r="W74" i="8"/>
  <c r="V74" i="8"/>
  <c r="U74" i="8"/>
  <c r="O74" i="8"/>
  <c r="W73" i="8"/>
  <c r="V73" i="8"/>
  <c r="U73" i="8"/>
  <c r="O73" i="8"/>
  <c r="W72" i="8"/>
  <c r="V72" i="8"/>
  <c r="U72" i="8"/>
  <c r="O72" i="8"/>
  <c r="W71" i="8"/>
  <c r="V71" i="8"/>
  <c r="U71" i="8"/>
  <c r="O71" i="8"/>
  <c r="W70" i="8"/>
  <c r="V70" i="8"/>
  <c r="U70" i="8"/>
  <c r="O70" i="8"/>
  <c r="W69" i="8"/>
  <c r="V69" i="8"/>
  <c r="U69" i="8"/>
  <c r="O69" i="8"/>
  <c r="W68" i="8"/>
  <c r="V68" i="8"/>
  <c r="U68" i="8"/>
  <c r="O68" i="8"/>
  <c r="E68" i="8"/>
  <c r="W67" i="8"/>
  <c r="V67" i="8"/>
  <c r="U67" i="8"/>
  <c r="O67" i="8"/>
  <c r="E67" i="8"/>
  <c r="W66" i="8"/>
  <c r="V66" i="8"/>
  <c r="U66" i="8"/>
  <c r="E66" i="8"/>
  <c r="W65" i="8"/>
  <c r="V65" i="8"/>
  <c r="U65" i="8"/>
  <c r="E65" i="8"/>
  <c r="E64" i="8"/>
  <c r="E63" i="8"/>
  <c r="E62" i="8"/>
  <c r="E61" i="8"/>
  <c r="W60" i="8"/>
  <c r="V60" i="8"/>
  <c r="U60" i="8"/>
  <c r="E60" i="8"/>
  <c r="W59" i="8"/>
  <c r="V59" i="8"/>
  <c r="U59" i="8"/>
  <c r="O59" i="8"/>
  <c r="E59" i="8"/>
  <c r="W58" i="8"/>
  <c r="V58" i="8"/>
  <c r="U58" i="8"/>
  <c r="O58" i="8"/>
  <c r="E58" i="8"/>
  <c r="W57" i="8"/>
  <c r="V57" i="8"/>
  <c r="U57" i="8"/>
  <c r="O57" i="8"/>
  <c r="E57" i="8"/>
  <c r="W56" i="8"/>
  <c r="V56" i="8"/>
  <c r="U56" i="8"/>
  <c r="O56" i="8"/>
  <c r="E56" i="8"/>
  <c r="W55" i="8"/>
  <c r="V55" i="8"/>
  <c r="U55" i="8"/>
  <c r="O55" i="8"/>
  <c r="E55" i="8"/>
  <c r="W54" i="8"/>
  <c r="V54" i="8"/>
  <c r="U54" i="8"/>
  <c r="O54" i="8"/>
  <c r="E54" i="8"/>
  <c r="W53" i="8"/>
  <c r="V53" i="8"/>
  <c r="U53" i="8"/>
  <c r="O53" i="8"/>
  <c r="W52" i="8"/>
  <c r="V52" i="8"/>
  <c r="U52" i="8"/>
  <c r="O52" i="8"/>
  <c r="W51" i="8"/>
  <c r="V51" i="8"/>
  <c r="U51" i="8"/>
  <c r="E46" i="8"/>
  <c r="W45" i="8"/>
  <c r="V45" i="8"/>
  <c r="U45" i="8"/>
  <c r="E45" i="8"/>
  <c r="W44" i="8"/>
  <c r="V44" i="8"/>
  <c r="U44" i="8"/>
  <c r="E44" i="8"/>
  <c r="W43" i="8"/>
  <c r="V43" i="8"/>
  <c r="U43" i="8"/>
  <c r="E43" i="8"/>
  <c r="W42" i="8"/>
  <c r="V42" i="8"/>
  <c r="U42" i="8"/>
  <c r="O42" i="8"/>
  <c r="E42" i="8"/>
  <c r="W41" i="8"/>
  <c r="V41" i="8"/>
  <c r="U41" i="8"/>
  <c r="O41" i="8"/>
  <c r="E41" i="8"/>
  <c r="W40" i="8"/>
  <c r="V40" i="8"/>
  <c r="U40" i="8"/>
  <c r="O40" i="8"/>
  <c r="E40" i="8"/>
  <c r="W39" i="8"/>
  <c r="V39" i="8"/>
  <c r="U39" i="8"/>
  <c r="O39" i="8"/>
  <c r="E39" i="8"/>
  <c r="W38" i="8"/>
  <c r="V38" i="8"/>
  <c r="U38" i="8"/>
  <c r="O38" i="8"/>
  <c r="E38" i="8"/>
  <c r="W37" i="8"/>
  <c r="V37" i="8"/>
  <c r="U37" i="8"/>
  <c r="O37" i="8"/>
  <c r="E37" i="8"/>
  <c r="W36" i="8"/>
  <c r="V36" i="8"/>
  <c r="U36" i="8"/>
  <c r="E36" i="8"/>
  <c r="E35" i="8"/>
  <c r="O33" i="8"/>
  <c r="E33" i="8"/>
  <c r="O32" i="8"/>
  <c r="E32" i="8"/>
  <c r="W31" i="8"/>
  <c r="V31" i="8"/>
  <c r="U31" i="8"/>
  <c r="O31" i="8"/>
  <c r="W30" i="8"/>
  <c r="V30" i="8"/>
  <c r="U30" i="8"/>
  <c r="O30" i="8"/>
  <c r="W29" i="8"/>
  <c r="V29" i="8"/>
  <c r="U29" i="8"/>
  <c r="O29" i="8"/>
  <c r="W28" i="8"/>
  <c r="V28" i="8"/>
  <c r="U28" i="8"/>
  <c r="O28" i="8"/>
  <c r="W27" i="8"/>
  <c r="V27" i="8"/>
  <c r="U27" i="8"/>
  <c r="O27" i="8"/>
  <c r="W26" i="8"/>
  <c r="V26" i="8"/>
  <c r="U26" i="8"/>
  <c r="O26" i="8"/>
  <c r="W25" i="8"/>
  <c r="V25" i="8"/>
  <c r="U25" i="8"/>
  <c r="O25" i="8"/>
  <c r="W24" i="8"/>
  <c r="V24" i="8"/>
  <c r="U24" i="8"/>
  <c r="O24" i="8"/>
  <c r="W23" i="8"/>
  <c r="V23" i="8"/>
  <c r="U23" i="8"/>
  <c r="O23" i="8"/>
  <c r="E23" i="8"/>
  <c r="W22" i="8"/>
  <c r="V22" i="8"/>
  <c r="U22" i="8"/>
  <c r="O22" i="8"/>
  <c r="E22" i="8"/>
  <c r="E21" i="8"/>
  <c r="E20" i="8"/>
  <c r="E19" i="8"/>
  <c r="E18" i="8"/>
  <c r="W17" i="8"/>
  <c r="V17" i="8"/>
  <c r="U17" i="8"/>
  <c r="E17" i="8"/>
  <c r="W16" i="8"/>
  <c r="V16" i="8"/>
  <c r="U16" i="8"/>
  <c r="E16" i="8"/>
  <c r="W15" i="8"/>
  <c r="V15" i="8"/>
  <c r="U15" i="8"/>
  <c r="E15" i="8"/>
  <c r="W14" i="8"/>
  <c r="V14" i="8"/>
  <c r="U14" i="8"/>
  <c r="E14" i="8"/>
  <c r="W13" i="8"/>
  <c r="V13" i="8"/>
  <c r="U13" i="8"/>
  <c r="E13" i="8"/>
  <c r="W12" i="8"/>
  <c r="V12" i="8"/>
  <c r="U12" i="8"/>
  <c r="E12" i="8"/>
  <c r="W11" i="8"/>
  <c r="V11" i="8"/>
  <c r="U11" i="8"/>
  <c r="O11" i="8"/>
  <c r="E11" i="8"/>
  <c r="W10" i="8"/>
  <c r="V10" i="8"/>
  <c r="U10" i="8"/>
  <c r="O10" i="8"/>
  <c r="E10" i="8"/>
  <c r="W9" i="8"/>
  <c r="V9" i="8"/>
  <c r="U9" i="8"/>
  <c r="O9" i="8"/>
  <c r="E9" i="8"/>
  <c r="W8" i="8"/>
  <c r="V8" i="8"/>
  <c r="U8" i="8"/>
  <c r="E8" i="8"/>
  <c r="Q134" i="6"/>
  <c r="G226" i="6"/>
  <c r="F226" i="6"/>
  <c r="G225" i="6"/>
  <c r="F225" i="6"/>
  <c r="G224" i="6"/>
  <c r="F224" i="6"/>
  <c r="G223" i="6"/>
  <c r="F223" i="6"/>
  <c r="G222" i="6"/>
  <c r="F222" i="6"/>
  <c r="G221" i="6"/>
  <c r="F221" i="6"/>
  <c r="G220" i="6"/>
  <c r="F220" i="6"/>
  <c r="G219" i="6"/>
  <c r="F219" i="6"/>
  <c r="G218" i="6"/>
  <c r="F218" i="6"/>
  <c r="G217" i="6"/>
  <c r="F217" i="6"/>
  <c r="G216" i="6"/>
  <c r="F216" i="6"/>
  <c r="G215" i="6"/>
  <c r="F215" i="6"/>
  <c r="G214" i="6"/>
  <c r="F214" i="6"/>
  <c r="G213" i="6"/>
  <c r="F213" i="6"/>
  <c r="G212" i="6"/>
  <c r="F212" i="6"/>
  <c r="G120" i="6"/>
  <c r="G208" i="6"/>
  <c r="F208" i="6"/>
  <c r="G207" i="6"/>
  <c r="F207" i="6"/>
  <c r="G206" i="6"/>
  <c r="F206" i="6"/>
  <c r="G205" i="6"/>
  <c r="F205" i="6"/>
  <c r="G204" i="6"/>
  <c r="F204" i="6"/>
  <c r="G203" i="6"/>
  <c r="F203" i="6"/>
  <c r="G202" i="6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Q194" i="6"/>
  <c r="P194" i="6"/>
  <c r="Q193" i="6"/>
  <c r="P193" i="6"/>
  <c r="Q192" i="6"/>
  <c r="P192" i="6"/>
  <c r="G192" i="6"/>
  <c r="F192" i="6"/>
  <c r="Q191" i="6"/>
  <c r="P191" i="6"/>
  <c r="G191" i="6"/>
  <c r="F191" i="6"/>
  <c r="Q190" i="6"/>
  <c r="P190" i="6"/>
  <c r="G190" i="6"/>
  <c r="F190" i="6"/>
  <c r="Q189" i="6"/>
  <c r="P189" i="6"/>
  <c r="G189" i="6"/>
  <c r="F189" i="6"/>
  <c r="G188" i="6"/>
  <c r="F188" i="6"/>
  <c r="Q187" i="6"/>
  <c r="P187" i="6"/>
  <c r="G187" i="6"/>
  <c r="F187" i="6"/>
  <c r="Q186" i="6"/>
  <c r="P186" i="6"/>
  <c r="G186" i="6"/>
  <c r="F186" i="6"/>
  <c r="Q185" i="6"/>
  <c r="P185" i="6"/>
  <c r="G185" i="6"/>
  <c r="F185" i="6"/>
  <c r="Q184" i="6"/>
  <c r="P184" i="6"/>
  <c r="G184" i="6"/>
  <c r="F184" i="6"/>
  <c r="Q183" i="6"/>
  <c r="P183" i="6"/>
  <c r="G183" i="6"/>
  <c r="F183" i="6"/>
  <c r="Q182" i="6"/>
  <c r="P182" i="6"/>
  <c r="G182" i="6"/>
  <c r="F182" i="6"/>
  <c r="Q181" i="6"/>
  <c r="P181" i="6"/>
  <c r="G181" i="6"/>
  <c r="F181" i="6"/>
  <c r="G180" i="6"/>
  <c r="F180" i="6"/>
  <c r="G179" i="6"/>
  <c r="F179" i="6"/>
  <c r="G178" i="6"/>
  <c r="F178" i="6"/>
  <c r="Q175" i="6"/>
  <c r="P175" i="6"/>
  <c r="Q174" i="6"/>
  <c r="P174" i="6"/>
  <c r="G174" i="6"/>
  <c r="F174" i="6"/>
  <c r="Q173" i="6"/>
  <c r="P173" i="6"/>
  <c r="G173" i="6"/>
  <c r="F173" i="6"/>
  <c r="Q172" i="6"/>
  <c r="P172" i="6"/>
  <c r="G172" i="6"/>
  <c r="F172" i="6"/>
  <c r="Q171" i="6"/>
  <c r="P171" i="6"/>
  <c r="G171" i="6"/>
  <c r="F171" i="6"/>
  <c r="Q170" i="6"/>
  <c r="P170" i="6"/>
  <c r="G170" i="6"/>
  <c r="F170" i="6"/>
  <c r="Q169" i="6"/>
  <c r="P169" i="6"/>
  <c r="G169" i="6"/>
  <c r="F169" i="6"/>
  <c r="Q168" i="6"/>
  <c r="P168" i="6"/>
  <c r="G168" i="6"/>
  <c r="F168" i="6"/>
  <c r="Q167" i="6"/>
  <c r="P167" i="6"/>
  <c r="G167" i="6"/>
  <c r="F167" i="6"/>
  <c r="Q166" i="6"/>
  <c r="P166" i="6"/>
  <c r="G166" i="6"/>
  <c r="F166" i="6"/>
  <c r="Q165" i="6"/>
  <c r="P165" i="6"/>
  <c r="G165" i="6"/>
  <c r="F165" i="6"/>
  <c r="Q164" i="6"/>
  <c r="P164" i="6"/>
  <c r="G164" i="6"/>
  <c r="F164" i="6"/>
  <c r="Q163" i="6"/>
  <c r="P163" i="6"/>
  <c r="G163" i="6"/>
  <c r="F163" i="6"/>
  <c r="G159" i="6"/>
  <c r="F159" i="6"/>
  <c r="G158" i="6"/>
  <c r="F158" i="6"/>
  <c r="G157" i="6"/>
  <c r="F157" i="6"/>
  <c r="G156" i="6"/>
  <c r="F156" i="6"/>
  <c r="Q155" i="6"/>
  <c r="P155" i="6"/>
  <c r="G155" i="6"/>
  <c r="F155" i="6"/>
  <c r="Q154" i="6"/>
  <c r="P154" i="6"/>
  <c r="G154" i="6"/>
  <c r="F154" i="6"/>
  <c r="Q153" i="6"/>
  <c r="P153" i="6"/>
  <c r="G153" i="6"/>
  <c r="F153" i="6"/>
  <c r="Q152" i="6"/>
  <c r="P152" i="6"/>
  <c r="G152" i="6"/>
  <c r="F152" i="6"/>
  <c r="Q151" i="6"/>
  <c r="P151" i="6"/>
  <c r="G151" i="6"/>
  <c r="F151" i="6"/>
  <c r="Q150" i="6"/>
  <c r="P150" i="6"/>
  <c r="G150" i="6"/>
  <c r="F150" i="6"/>
  <c r="Q149" i="6"/>
  <c r="P149" i="6"/>
  <c r="G149" i="6"/>
  <c r="F149" i="6"/>
  <c r="Q148" i="6"/>
  <c r="P148" i="6"/>
  <c r="G145" i="6"/>
  <c r="F145" i="6"/>
  <c r="G144" i="6"/>
  <c r="F144" i="6"/>
  <c r="G143" i="6"/>
  <c r="F143" i="6"/>
  <c r="Q142" i="6"/>
  <c r="P142" i="6"/>
  <c r="G142" i="6"/>
  <c r="F142" i="6"/>
  <c r="Q141" i="6"/>
  <c r="P141" i="6"/>
  <c r="G141" i="6"/>
  <c r="F141" i="6"/>
  <c r="Q140" i="6"/>
  <c r="P140" i="6"/>
  <c r="G140" i="6"/>
  <c r="F140" i="6"/>
  <c r="Q139" i="6"/>
  <c r="P139" i="6"/>
  <c r="G139" i="6"/>
  <c r="F139" i="6"/>
  <c r="Q138" i="6"/>
  <c r="P138" i="6"/>
  <c r="G138" i="6"/>
  <c r="F138" i="6"/>
  <c r="Q137" i="6"/>
  <c r="P137" i="6"/>
  <c r="G137" i="6"/>
  <c r="F137" i="6"/>
  <c r="Q136" i="6"/>
  <c r="P136" i="6"/>
  <c r="G136" i="6"/>
  <c r="F136" i="6"/>
  <c r="Q135" i="6"/>
  <c r="P135" i="6"/>
  <c r="G135" i="6"/>
  <c r="F135" i="6"/>
  <c r="P134" i="6"/>
  <c r="G134" i="6"/>
  <c r="F134" i="6"/>
  <c r="G130" i="6"/>
  <c r="F130" i="6"/>
  <c r="G129" i="6"/>
  <c r="F129" i="6"/>
  <c r="G128" i="6"/>
  <c r="F128" i="6"/>
  <c r="Q127" i="6"/>
  <c r="P127" i="6"/>
  <c r="G127" i="6"/>
  <c r="F127" i="6"/>
  <c r="Q126" i="6"/>
  <c r="P126" i="6"/>
  <c r="G126" i="6"/>
  <c r="F126" i="6"/>
  <c r="Q125" i="6"/>
  <c r="P125" i="6"/>
  <c r="G125" i="6"/>
  <c r="F125" i="6"/>
  <c r="Q124" i="6"/>
  <c r="P124" i="6"/>
  <c r="G124" i="6"/>
  <c r="F124" i="6"/>
  <c r="Q123" i="6"/>
  <c r="P123" i="6"/>
  <c r="G123" i="6"/>
  <c r="F123" i="6"/>
  <c r="Q122" i="6"/>
  <c r="P122" i="6"/>
  <c r="G122" i="6"/>
  <c r="F122" i="6"/>
  <c r="Q121" i="6"/>
  <c r="Q128" i="6" s="1"/>
  <c r="P121" i="6"/>
  <c r="G121" i="6"/>
  <c r="F121" i="6"/>
  <c r="P120" i="6"/>
  <c r="F120" i="6"/>
  <c r="E11" i="6"/>
  <c r="E10" i="6"/>
  <c r="E9" i="6"/>
  <c r="E8" i="6"/>
  <c r="E7" i="6"/>
  <c r="AK87" i="6"/>
  <c r="AK86" i="6" s="1"/>
  <c r="AL87" i="6"/>
  <c r="AL86" i="6" s="1"/>
  <c r="AM87" i="6"/>
  <c r="AM86" i="6" s="1"/>
  <c r="AN87" i="6"/>
  <c r="AN86" i="6" s="1"/>
  <c r="AJ87" i="6"/>
  <c r="AJ86" i="6" s="1"/>
  <c r="AK85" i="6"/>
  <c r="AL85" i="6"/>
  <c r="AM85" i="6"/>
  <c r="AN85" i="6"/>
  <c r="AJ85" i="6"/>
  <c r="J78" i="6"/>
  <c r="K74" i="6" s="1"/>
  <c r="AF8" i="6"/>
  <c r="P108" i="6"/>
  <c r="Q68" i="6" s="1"/>
  <c r="AF68" i="6"/>
  <c r="AF69" i="6"/>
  <c r="AF70" i="6"/>
  <c r="AF71" i="6"/>
  <c r="AF72" i="6"/>
  <c r="AF73" i="6"/>
  <c r="AF74" i="6"/>
  <c r="AF67" i="6"/>
  <c r="AF60" i="6"/>
  <c r="AF59" i="6"/>
  <c r="AF58" i="6"/>
  <c r="AF57" i="6"/>
  <c r="AF56" i="6"/>
  <c r="AF55" i="6"/>
  <c r="AF54" i="6"/>
  <c r="AF53" i="6"/>
  <c r="AF52" i="6"/>
  <c r="AF45" i="6"/>
  <c r="AF46" i="6"/>
  <c r="AF44" i="6"/>
  <c r="AF43" i="6"/>
  <c r="AF42" i="6"/>
  <c r="AF41" i="6"/>
  <c r="AF40" i="6"/>
  <c r="AF39" i="6"/>
  <c r="AF38" i="6"/>
  <c r="AF37" i="6"/>
  <c r="AF23" i="6"/>
  <c r="AF24" i="6"/>
  <c r="AF25" i="6"/>
  <c r="AF26" i="6"/>
  <c r="AF27" i="6"/>
  <c r="AF28" i="6"/>
  <c r="AF29" i="6"/>
  <c r="AF30" i="6"/>
  <c r="AF31" i="6"/>
  <c r="AF32" i="6"/>
  <c r="AF22" i="6"/>
  <c r="AF9" i="6"/>
  <c r="AF10" i="6"/>
  <c r="AF11" i="6"/>
  <c r="AF12" i="6"/>
  <c r="AF13" i="6"/>
  <c r="AF14" i="6"/>
  <c r="AF15" i="6"/>
  <c r="AF16" i="6"/>
  <c r="AF17" i="6"/>
  <c r="R176" i="8" l="1"/>
  <c r="R195" i="8"/>
  <c r="R182" i="8"/>
  <c r="R119" i="8"/>
  <c r="R111" i="8"/>
  <c r="R164" i="8"/>
  <c r="R203" i="8"/>
  <c r="R139" i="8"/>
  <c r="R157" i="8"/>
  <c r="R149" i="8"/>
  <c r="R110" i="8"/>
  <c r="R120" i="8" s="1"/>
  <c r="R184" i="8"/>
  <c r="R189" i="8"/>
  <c r="R126" i="8"/>
  <c r="R175" i="8"/>
  <c r="R133" i="8"/>
  <c r="R150" i="8"/>
  <c r="R145" i="8"/>
  <c r="R118" i="8"/>
  <c r="R114" i="8"/>
  <c r="R183" i="8"/>
  <c r="R205" i="8"/>
  <c r="R170" i="8"/>
  <c r="R204" i="8"/>
  <c r="F134" i="8"/>
  <c r="R162" i="8"/>
  <c r="R125" i="8"/>
  <c r="R136" i="8" s="1"/>
  <c r="R142" i="8"/>
  <c r="R177" i="8"/>
  <c r="R171" i="8"/>
  <c r="R113" i="8"/>
  <c r="R194" i="8"/>
  <c r="R202" i="8"/>
  <c r="R163" i="8"/>
  <c r="R155" i="8"/>
  <c r="R158" i="8"/>
  <c r="R169" i="8"/>
  <c r="R132" i="8"/>
  <c r="R181" i="8"/>
  <c r="R131" i="8"/>
  <c r="R140" i="8"/>
  <c r="R134" i="8"/>
  <c r="R185" i="8"/>
  <c r="R200" i="8"/>
  <c r="R130" i="8"/>
  <c r="R193" i="8"/>
  <c r="R151" i="8"/>
  <c r="R173" i="8"/>
  <c r="R128" i="8"/>
  <c r="R172" i="8"/>
  <c r="R127" i="8"/>
  <c r="R159" i="8"/>
  <c r="R135" i="8"/>
  <c r="R201" i="8"/>
  <c r="R148" i="8"/>
  <c r="R197" i="8"/>
  <c r="R112" i="8"/>
  <c r="F194" i="8"/>
  <c r="G124" i="8" s="1"/>
  <c r="G130" i="8"/>
  <c r="X120" i="8" s="1"/>
  <c r="G141" i="8"/>
  <c r="Y117" i="8" s="1"/>
  <c r="F118" i="8"/>
  <c r="Z151" i="6"/>
  <c r="Z177" i="6"/>
  <c r="Z142" i="6"/>
  <c r="Z157" i="6"/>
  <c r="Z200" i="6"/>
  <c r="Z188" i="6"/>
  <c r="Z198" i="6"/>
  <c r="Z162" i="6"/>
  <c r="Z131" i="6"/>
  <c r="Z140" i="6"/>
  <c r="Z202" i="6"/>
  <c r="Z158" i="6"/>
  <c r="Z165" i="6"/>
  <c r="Z196" i="6"/>
  <c r="Z130" i="6"/>
  <c r="Z201" i="6"/>
  <c r="Z169" i="6"/>
  <c r="Z175" i="6"/>
  <c r="Z161" i="6"/>
  <c r="Z193" i="6"/>
  <c r="Z138" i="6"/>
  <c r="Z203" i="6"/>
  <c r="Z195" i="6"/>
  <c r="Z163" i="6"/>
  <c r="Z182" i="6"/>
  <c r="Z194" i="6"/>
  <c r="Z209" i="6"/>
  <c r="Z167" i="6"/>
  <c r="Z184" i="6"/>
  <c r="Z207" i="6"/>
  <c r="Z123" i="6"/>
  <c r="Z145" i="6"/>
  <c r="Z156" i="6"/>
  <c r="Z186" i="6"/>
  <c r="Z205" i="6"/>
  <c r="Z180" i="6"/>
  <c r="Z199" i="6"/>
  <c r="Z178" i="6"/>
  <c r="Z197" i="6"/>
  <c r="Z176" i="6"/>
  <c r="Z187" i="6"/>
  <c r="Z149" i="6"/>
  <c r="Z143" i="6"/>
  <c r="Z170" i="6"/>
  <c r="Z185" i="6"/>
  <c r="Z208" i="6"/>
  <c r="Z168" i="6"/>
  <c r="Z183" i="6"/>
  <c r="Z210" i="6"/>
  <c r="Z166" i="6"/>
  <c r="Z181" i="6"/>
  <c r="Z204" i="6"/>
  <c r="Z164" i="6"/>
  <c r="Z179" i="6"/>
  <c r="Z132" i="6"/>
  <c r="Z141" i="6"/>
  <c r="Z148" i="6"/>
  <c r="Z129" i="6"/>
  <c r="Z125" i="6"/>
  <c r="Z144" i="6"/>
  <c r="Z147" i="6"/>
  <c r="Z133" i="6"/>
  <c r="Z128" i="6"/>
  <c r="Z146" i="6"/>
  <c r="P176" i="6"/>
  <c r="G160" i="6"/>
  <c r="G131" i="6"/>
  <c r="F193" i="6"/>
  <c r="P195" i="6"/>
  <c r="G175" i="6"/>
  <c r="Q156" i="6"/>
  <c r="Q176" i="6"/>
  <c r="G193" i="6"/>
  <c r="G209" i="6"/>
  <c r="F209" i="6"/>
  <c r="E48" i="8"/>
  <c r="W46" i="8"/>
  <c r="W61" i="8"/>
  <c r="E25" i="8"/>
  <c r="E70" i="8"/>
  <c r="E93" i="8"/>
  <c r="O18" i="8"/>
  <c r="O34" i="8"/>
  <c r="O94" i="8"/>
  <c r="O64" i="8"/>
  <c r="O49" i="8"/>
  <c r="W18" i="8"/>
  <c r="O79" i="8"/>
  <c r="W32" i="8"/>
  <c r="W75" i="8"/>
  <c r="W89" i="8"/>
  <c r="X72" i="8" s="1"/>
  <c r="F175" i="6"/>
  <c r="F131" i="6"/>
  <c r="Q143" i="6"/>
  <c r="R138" i="6" s="1"/>
  <c r="F160" i="6"/>
  <c r="F229" i="6"/>
  <c r="G146" i="6"/>
  <c r="H217" i="6" s="1"/>
  <c r="F146" i="6"/>
  <c r="K75" i="6"/>
  <c r="K16" i="6"/>
  <c r="K13" i="6"/>
  <c r="K34" i="6"/>
  <c r="K46" i="6"/>
  <c r="K18" i="6"/>
  <c r="K47" i="6"/>
  <c r="Q30" i="6"/>
  <c r="Q53" i="6"/>
  <c r="Q66" i="6"/>
  <c r="K10" i="6"/>
  <c r="K48" i="6"/>
  <c r="K76" i="6"/>
  <c r="Q8" i="6"/>
  <c r="Q31" i="6"/>
  <c r="Q54" i="6"/>
  <c r="Q65" i="6"/>
  <c r="K9" i="6"/>
  <c r="K54" i="6"/>
  <c r="K77" i="6"/>
  <c r="Q19" i="6"/>
  <c r="Q32" i="6"/>
  <c r="Q55" i="6"/>
  <c r="K27" i="6"/>
  <c r="K55" i="6"/>
  <c r="Q67" i="6"/>
  <c r="Q17" i="6"/>
  <c r="Q34" i="6"/>
  <c r="Q57" i="6"/>
  <c r="K21" i="6"/>
  <c r="K33" i="6"/>
  <c r="K56" i="6"/>
  <c r="Q49" i="6"/>
  <c r="Q13" i="6"/>
  <c r="Q38" i="6"/>
  <c r="Q75" i="6"/>
  <c r="K67" i="6"/>
  <c r="Q12" i="6"/>
  <c r="Q46" i="6"/>
  <c r="Q74" i="6"/>
  <c r="K17" i="6"/>
  <c r="K35" i="6"/>
  <c r="K68" i="6"/>
  <c r="Q9" i="6"/>
  <c r="Q11" i="6"/>
  <c r="Q47" i="6"/>
  <c r="Q73" i="6"/>
  <c r="K69" i="6"/>
  <c r="Q18" i="6"/>
  <c r="Q10" i="6"/>
  <c r="Q33" i="6"/>
  <c r="Q48" i="6"/>
  <c r="Q56" i="6"/>
  <c r="Q72" i="6"/>
  <c r="K15" i="6"/>
  <c r="K28" i="6"/>
  <c r="K36" i="6"/>
  <c r="K49" i="6"/>
  <c r="K57" i="6"/>
  <c r="K70" i="6"/>
  <c r="Q71" i="6"/>
  <c r="K8" i="6"/>
  <c r="K14" i="6"/>
  <c r="K29" i="6"/>
  <c r="K37" i="6"/>
  <c r="K50" i="6"/>
  <c r="K58" i="6"/>
  <c r="K71" i="6"/>
  <c r="Q16" i="6"/>
  <c r="Q27" i="6"/>
  <c r="Q35" i="6"/>
  <c r="Q50" i="6"/>
  <c r="Q59" i="6"/>
  <c r="Q70" i="6"/>
  <c r="K30" i="6"/>
  <c r="K38" i="6"/>
  <c r="K51" i="6"/>
  <c r="K59" i="6"/>
  <c r="K72" i="6"/>
  <c r="Q15" i="6"/>
  <c r="Q28" i="6"/>
  <c r="Q36" i="6"/>
  <c r="Q51" i="6"/>
  <c r="Q58" i="6"/>
  <c r="Q69" i="6"/>
  <c r="K20" i="6"/>
  <c r="K12" i="6"/>
  <c r="K31" i="6"/>
  <c r="K39" i="6"/>
  <c r="K52" i="6"/>
  <c r="K65" i="6"/>
  <c r="K73" i="6"/>
  <c r="Q14" i="6"/>
  <c r="Q29" i="6"/>
  <c r="Q37" i="6"/>
  <c r="Q52" i="6"/>
  <c r="Q64" i="6"/>
  <c r="K19" i="6"/>
  <c r="K11" i="6"/>
  <c r="K32" i="6"/>
  <c r="K40" i="6"/>
  <c r="K53" i="6"/>
  <c r="K66" i="6"/>
  <c r="G170" i="8" l="1"/>
  <c r="AA115" i="8" s="1"/>
  <c r="G143" i="8"/>
  <c r="Y119" i="8" s="1"/>
  <c r="G125" i="8"/>
  <c r="X115" i="8" s="1"/>
  <c r="G173" i="8"/>
  <c r="AA118" i="8" s="1"/>
  <c r="S201" i="8"/>
  <c r="AB135" i="8" s="1"/>
  <c r="G112" i="8"/>
  <c r="G157" i="8"/>
  <c r="Z118" i="8" s="1"/>
  <c r="G110" i="8"/>
  <c r="R186" i="8"/>
  <c r="G169" i="8"/>
  <c r="G179" i="8" s="1"/>
  <c r="G188" i="8"/>
  <c r="AB118" i="8" s="1"/>
  <c r="S204" i="8"/>
  <c r="AB138" i="8" s="1"/>
  <c r="R207" i="8"/>
  <c r="S200" i="8" s="1"/>
  <c r="AB134" i="8" s="1"/>
  <c r="S189" i="8"/>
  <c r="G171" i="8"/>
  <c r="AA116" i="8" s="1"/>
  <c r="G189" i="8"/>
  <c r="AB119" i="8" s="1"/>
  <c r="R152" i="8"/>
  <c r="G187" i="8"/>
  <c r="AB117" i="8" s="1"/>
  <c r="G159" i="8"/>
  <c r="Z120" i="8" s="1"/>
  <c r="G127" i="8"/>
  <c r="X117" i="8" s="1"/>
  <c r="G113" i="8"/>
  <c r="G153" i="8"/>
  <c r="G163" i="8" s="1"/>
  <c r="G128" i="8"/>
  <c r="X118" i="8" s="1"/>
  <c r="G114" i="8"/>
  <c r="G108" i="8"/>
  <c r="G138" i="8"/>
  <c r="Y114" i="8" s="1"/>
  <c r="G155" i="8"/>
  <c r="Z116" i="8" s="1"/>
  <c r="G154" i="8"/>
  <c r="Z115" i="8" s="1"/>
  <c r="G111" i="8"/>
  <c r="G109" i="8"/>
  <c r="G140" i="8"/>
  <c r="Y116" i="8" s="1"/>
  <c r="G186" i="8"/>
  <c r="AB116" i="8" s="1"/>
  <c r="G142" i="8"/>
  <c r="Y118" i="8" s="1"/>
  <c r="G126" i="8"/>
  <c r="G184" i="8"/>
  <c r="AB114" i="8" s="1"/>
  <c r="G190" i="8"/>
  <c r="AB120" i="8" s="1"/>
  <c r="G144" i="8"/>
  <c r="Y120" i="8" s="1"/>
  <c r="G145" i="8"/>
  <c r="Y121" i="8" s="1"/>
  <c r="G156" i="8"/>
  <c r="Z117" i="8" s="1"/>
  <c r="G185" i="8"/>
  <c r="AB115" i="8" s="1"/>
  <c r="G131" i="8"/>
  <c r="X121" i="8" s="1"/>
  <c r="G129" i="8"/>
  <c r="X119" i="8" s="1"/>
  <c r="G139" i="8"/>
  <c r="Y115" i="8" s="1"/>
  <c r="G172" i="8"/>
  <c r="AA117" i="8" s="1"/>
  <c r="G158" i="8"/>
  <c r="Z119" i="8" s="1"/>
  <c r="X116" i="8"/>
  <c r="X114" i="8"/>
  <c r="AA187" i="6"/>
  <c r="AA176" i="6"/>
  <c r="AA198" i="6"/>
  <c r="AA205" i="6"/>
  <c r="AA207" i="6"/>
  <c r="AA199" i="6"/>
  <c r="AA193" i="6"/>
  <c r="AA202" i="6"/>
  <c r="Z189" i="6"/>
  <c r="AA147" i="6"/>
  <c r="Z134" i="6"/>
  <c r="Z152" i="6"/>
  <c r="AA170" i="6"/>
  <c r="Z171" i="6"/>
  <c r="Z211" i="6"/>
  <c r="AA182" i="6" s="1"/>
  <c r="AA158" i="6"/>
  <c r="R134" i="6"/>
  <c r="R170" i="6"/>
  <c r="R166" i="6"/>
  <c r="R155" i="6"/>
  <c r="H225" i="6"/>
  <c r="H213" i="6"/>
  <c r="H214" i="6"/>
  <c r="R137" i="6"/>
  <c r="R187" i="6"/>
  <c r="R173" i="6"/>
  <c r="R186" i="6"/>
  <c r="R194" i="6"/>
  <c r="R163" i="6"/>
  <c r="R182" i="6"/>
  <c r="H223" i="6"/>
  <c r="R152" i="6"/>
  <c r="H187" i="6"/>
  <c r="R172" i="6"/>
  <c r="R190" i="6"/>
  <c r="R140" i="6"/>
  <c r="R191" i="6"/>
  <c r="R185" i="6"/>
  <c r="R150" i="6"/>
  <c r="H157" i="6"/>
  <c r="H220" i="6"/>
  <c r="H212" i="6"/>
  <c r="R175" i="6"/>
  <c r="R183" i="6"/>
  <c r="R148" i="6"/>
  <c r="H219" i="6"/>
  <c r="H226" i="6"/>
  <c r="R171" i="6"/>
  <c r="R174" i="6"/>
  <c r="R149" i="6"/>
  <c r="R153" i="6"/>
  <c r="R188" i="6"/>
  <c r="R193" i="6"/>
  <c r="R164" i="6"/>
  <c r="R139" i="6"/>
  <c r="R142" i="6"/>
  <c r="R168" i="6"/>
  <c r="R184" i="6"/>
  <c r="R189" i="6"/>
  <c r="R181" i="6"/>
  <c r="R169" i="6"/>
  <c r="R154" i="6"/>
  <c r="R135" i="6"/>
  <c r="H224" i="6"/>
  <c r="R151" i="6"/>
  <c r="H215" i="6"/>
  <c r="H222" i="6"/>
  <c r="R167" i="6"/>
  <c r="R136" i="6"/>
  <c r="H216" i="6"/>
  <c r="R141" i="6"/>
  <c r="R192" i="6"/>
  <c r="H218" i="6"/>
  <c r="R165" i="6"/>
  <c r="H221" i="6"/>
  <c r="X15" i="8"/>
  <c r="X58" i="8"/>
  <c r="X56" i="8"/>
  <c r="X23" i="8"/>
  <c r="X57" i="8"/>
  <c r="X53" i="8"/>
  <c r="X39" i="8"/>
  <c r="X65" i="8"/>
  <c r="X16" i="8"/>
  <c r="X51" i="8"/>
  <c r="X22" i="8"/>
  <c r="X80" i="8"/>
  <c r="X14" i="8"/>
  <c r="X44" i="8"/>
  <c r="X82" i="8"/>
  <c r="X69" i="8"/>
  <c r="X66" i="8"/>
  <c r="X60" i="8"/>
  <c r="X52" i="8"/>
  <c r="X11" i="8"/>
  <c r="X74" i="8"/>
  <c r="X85" i="8"/>
  <c r="X81" i="8"/>
  <c r="X43" i="8"/>
  <c r="X30" i="8"/>
  <c r="X29" i="8"/>
  <c r="X28" i="8"/>
  <c r="X10" i="8"/>
  <c r="X55" i="8"/>
  <c r="X42" i="8"/>
  <c r="X40" i="8"/>
  <c r="X36" i="8"/>
  <c r="X31" i="8"/>
  <c r="X12" i="8"/>
  <c r="X38" i="8"/>
  <c r="X68" i="8"/>
  <c r="X8" i="8"/>
  <c r="X9" i="8"/>
  <c r="X86" i="8"/>
  <c r="X24" i="8"/>
  <c r="X70" i="8"/>
  <c r="X27" i="8"/>
  <c r="X84" i="8"/>
  <c r="X54" i="8"/>
  <c r="X59" i="8"/>
  <c r="X37" i="8"/>
  <c r="X25" i="8"/>
  <c r="X83" i="8"/>
  <c r="X73" i="8"/>
  <c r="X41" i="8"/>
  <c r="X26" i="8"/>
  <c r="X17" i="8"/>
  <c r="X79" i="8"/>
  <c r="X71" i="8"/>
  <c r="X45" i="8"/>
  <c r="X67" i="8"/>
  <c r="X13" i="8"/>
  <c r="H152" i="6"/>
  <c r="H208" i="6"/>
  <c r="H170" i="6"/>
  <c r="H137" i="6"/>
  <c r="H191" i="6"/>
  <c r="H181" i="6"/>
  <c r="H145" i="6"/>
  <c r="H204" i="6"/>
  <c r="H166" i="6"/>
  <c r="H135" i="6"/>
  <c r="H189" i="6"/>
  <c r="H173" i="6"/>
  <c r="H159" i="6"/>
  <c r="H171" i="6"/>
  <c r="H136" i="6"/>
  <c r="H196" i="6"/>
  <c r="H199" i="6"/>
  <c r="H158" i="6"/>
  <c r="H185" i="6"/>
  <c r="H138" i="6"/>
  <c r="H200" i="6"/>
  <c r="H207" i="6"/>
  <c r="H164" i="6"/>
  <c r="H169" i="6"/>
  <c r="H134" i="6"/>
  <c r="H192" i="6"/>
  <c r="H153" i="6"/>
  <c r="H183" i="6"/>
  <c r="H202" i="6"/>
  <c r="H186" i="6"/>
  <c r="H150" i="6"/>
  <c r="H156" i="6"/>
  <c r="H140" i="6"/>
  <c r="H201" i="6"/>
  <c r="H190" i="6"/>
  <c r="H167" i="6"/>
  <c r="H184" i="6"/>
  <c r="H142" i="6"/>
  <c r="H205" i="6"/>
  <c r="H197" i="6"/>
  <c r="H203" i="6"/>
  <c r="H168" i="6"/>
  <c r="H149" i="6"/>
  <c r="H155" i="6"/>
  <c r="H139" i="6"/>
  <c r="H165" i="6"/>
  <c r="H180" i="6"/>
  <c r="H188" i="6"/>
  <c r="H179" i="6"/>
  <c r="H151" i="6"/>
  <c r="H206" i="6"/>
  <c r="H178" i="6"/>
  <c r="H163" i="6"/>
  <c r="H182" i="6"/>
  <c r="H174" i="6"/>
  <c r="H143" i="6"/>
  <c r="H198" i="6"/>
  <c r="H154" i="6"/>
  <c r="H144" i="6"/>
  <c r="H172" i="6"/>
  <c r="H141" i="6"/>
  <c r="X145" i="8" l="1"/>
  <c r="X143" i="8"/>
  <c r="X144" i="8"/>
  <c r="AB123" i="8"/>
  <c r="AB143" i="8" s="1"/>
  <c r="AA114" i="8"/>
  <c r="S194" i="8"/>
  <c r="AB128" i="8" s="1"/>
  <c r="S148" i="8"/>
  <c r="S126" i="8"/>
  <c r="S155" i="8"/>
  <c r="Y123" i="8" s="1"/>
  <c r="Y145" i="8" s="1"/>
  <c r="S134" i="8"/>
  <c r="S180" i="8"/>
  <c r="Z134" i="8" s="1"/>
  <c r="S171" i="8"/>
  <c r="Z125" i="8" s="1"/>
  <c r="S159" i="8"/>
  <c r="Y127" i="8" s="1"/>
  <c r="S140" i="8"/>
  <c r="S116" i="8"/>
  <c r="S144" i="8"/>
  <c r="S130" i="8"/>
  <c r="S182" i="8"/>
  <c r="Z136" i="8" s="1"/>
  <c r="S109" i="8"/>
  <c r="S120" i="8" s="1"/>
  <c r="S131" i="8"/>
  <c r="S114" i="8"/>
  <c r="S161" i="8"/>
  <c r="Y129" i="8" s="1"/>
  <c r="S127" i="8"/>
  <c r="S108" i="8"/>
  <c r="S151" i="8"/>
  <c r="S178" i="8"/>
  <c r="Z132" i="8" s="1"/>
  <c r="S156" i="8"/>
  <c r="Y124" i="8" s="1"/>
  <c r="S111" i="8"/>
  <c r="S117" i="8"/>
  <c r="S169" i="8"/>
  <c r="Z123" i="8" s="1"/>
  <c r="S123" i="8"/>
  <c r="S185" i="8"/>
  <c r="Z139" i="8" s="1"/>
  <c r="S139" i="8"/>
  <c r="S177" i="8"/>
  <c r="Z131" i="8" s="1"/>
  <c r="S160" i="8"/>
  <c r="Y128" i="8" s="1"/>
  <c r="S149" i="8"/>
  <c r="S132" i="8"/>
  <c r="S142" i="8"/>
  <c r="S135" i="8"/>
  <c r="S158" i="8"/>
  <c r="Y126" i="8" s="1"/>
  <c r="S175" i="8"/>
  <c r="Z129" i="8" s="1"/>
  <c r="S166" i="8"/>
  <c r="S145" i="8"/>
  <c r="S157" i="8"/>
  <c r="Y125" i="8" s="1"/>
  <c r="S165" i="8"/>
  <c r="Y133" i="8" s="1"/>
  <c r="S183" i="8"/>
  <c r="Z137" i="8" s="1"/>
  <c r="S181" i="8"/>
  <c r="Z135" i="8" s="1"/>
  <c r="S118" i="8"/>
  <c r="S164" i="8"/>
  <c r="Y132" i="8" s="1"/>
  <c r="S173" i="8"/>
  <c r="Z127" i="8" s="1"/>
  <c r="S162" i="8"/>
  <c r="Y130" i="8" s="1"/>
  <c r="Y144" i="8" s="1"/>
  <c r="S184" i="8"/>
  <c r="Z138" i="8" s="1"/>
  <c r="S124" i="8"/>
  <c r="S174" i="8"/>
  <c r="Z128" i="8" s="1"/>
  <c r="S129" i="8"/>
  <c r="S133" i="8"/>
  <c r="S119" i="8"/>
  <c r="S146" i="8"/>
  <c r="S176" i="8"/>
  <c r="Z130" i="8" s="1"/>
  <c r="S163" i="8"/>
  <c r="Y131" i="8" s="1"/>
  <c r="S147" i="8"/>
  <c r="S141" i="8"/>
  <c r="S172" i="8"/>
  <c r="Z126" i="8" s="1"/>
  <c r="S110" i="8"/>
  <c r="S125" i="8"/>
  <c r="S128" i="8"/>
  <c r="S150" i="8"/>
  <c r="S179" i="8"/>
  <c r="Z133" i="8" s="1"/>
  <c r="S170" i="8"/>
  <c r="S143" i="8"/>
  <c r="S115" i="8"/>
  <c r="S113" i="8"/>
  <c r="S112" i="8"/>
  <c r="S196" i="8"/>
  <c r="AB130" i="8" s="1"/>
  <c r="S191" i="8"/>
  <c r="AB125" i="8" s="1"/>
  <c r="S190" i="8"/>
  <c r="AB124" i="8" s="1"/>
  <c r="S198" i="8"/>
  <c r="AB132" i="8" s="1"/>
  <c r="S199" i="8"/>
  <c r="AB133" i="8" s="1"/>
  <c r="S192" i="8"/>
  <c r="AB126" i="8" s="1"/>
  <c r="S205" i="8"/>
  <c r="AB139" i="8" s="1"/>
  <c r="S197" i="8"/>
  <c r="AB131" i="8" s="1"/>
  <c r="G118" i="8"/>
  <c r="S202" i="8"/>
  <c r="AB136" i="8" s="1"/>
  <c r="S195" i="8"/>
  <c r="AB129" i="8" s="1"/>
  <c r="Z114" i="8"/>
  <c r="S193" i="8"/>
  <c r="AB127" i="8" s="1"/>
  <c r="S203" i="8"/>
  <c r="AB137" i="8" s="1"/>
  <c r="AB145" i="8" s="1"/>
  <c r="AB144" i="8" s="1"/>
  <c r="G194" i="8"/>
  <c r="G148" i="8"/>
  <c r="G134" i="8"/>
  <c r="AA164" i="6"/>
  <c r="AA143" i="6"/>
  <c r="AA188" i="6"/>
  <c r="AA194" i="6"/>
  <c r="AA201" i="6"/>
  <c r="AA166" i="6"/>
  <c r="AA144" i="6"/>
  <c r="AA209" i="6"/>
  <c r="AA185" i="6"/>
  <c r="AA184" i="6"/>
  <c r="AA183" i="6"/>
  <c r="AA141" i="6"/>
  <c r="AA131" i="6"/>
  <c r="AA181" i="6"/>
  <c r="AA196" i="6"/>
  <c r="AA179" i="6"/>
  <c r="AA177" i="6"/>
  <c r="AA138" i="6"/>
  <c r="AA152" i="6" s="1"/>
  <c r="AA149" i="6"/>
  <c r="AA200" i="6"/>
  <c r="AA203" i="6"/>
  <c r="AA186" i="6"/>
  <c r="AA130" i="6"/>
  <c r="AA206" i="6"/>
  <c r="AA167" i="6"/>
  <c r="AA180" i="6"/>
  <c r="AA178" i="6"/>
  <c r="AA195" i="6"/>
  <c r="AA210" i="6"/>
  <c r="AA156" i="6"/>
  <c r="AA168" i="6"/>
  <c r="AA163" i="6"/>
  <c r="AA204" i="6"/>
  <c r="AA208" i="6"/>
  <c r="AA197" i="6"/>
  <c r="AA175" i="6"/>
  <c r="AA129" i="6"/>
  <c r="AA161" i="6"/>
  <c r="AA123" i="6"/>
  <c r="AA125" i="6"/>
  <c r="AA169" i="6"/>
  <c r="AA132" i="6"/>
  <c r="AA133" i="6"/>
  <c r="AA162" i="6"/>
  <c r="AA159" i="6"/>
  <c r="AA126" i="6"/>
  <c r="AA151" i="6"/>
  <c r="AA160" i="6"/>
  <c r="AA124" i="6"/>
  <c r="AA142" i="6"/>
  <c r="AA150" i="6"/>
  <c r="AA157" i="6"/>
  <c r="AA127" i="6"/>
  <c r="AA139" i="6"/>
  <c r="AA146" i="6"/>
  <c r="AA145" i="6"/>
  <c r="AA211" i="6"/>
  <c r="AA140" i="6"/>
  <c r="AA165" i="6"/>
  <c r="AA148" i="6"/>
  <c r="AA128" i="6"/>
  <c r="R176" i="6"/>
  <c r="R143" i="6"/>
  <c r="H209" i="6"/>
  <c r="H193" i="6"/>
  <c r="H160" i="6"/>
  <c r="R196" i="6"/>
  <c r="S149" i="6" s="1"/>
  <c r="R156" i="6"/>
  <c r="H175" i="6"/>
  <c r="X46" i="8"/>
  <c r="X75" i="8"/>
  <c r="X89" i="8"/>
  <c r="X18" i="8"/>
  <c r="X32" i="8"/>
  <c r="X61" i="8"/>
  <c r="H229" i="6"/>
  <c r="S136" i="8" l="1"/>
  <c r="S152" i="8"/>
  <c r="S207" i="8"/>
  <c r="AA145" i="8"/>
  <c r="AA144" i="8" s="1"/>
  <c r="AA143" i="8"/>
  <c r="S186" i="8"/>
  <c r="Z124" i="8"/>
  <c r="Z143" i="8" s="1"/>
  <c r="Y143" i="8"/>
  <c r="AA134" i="6"/>
  <c r="AA171" i="6"/>
  <c r="AA189" i="6"/>
  <c r="S136" i="6"/>
  <c r="S154" i="6"/>
  <c r="S164" i="6"/>
  <c r="AH146" i="6" s="1"/>
  <c r="S151" i="6"/>
  <c r="S188" i="6"/>
  <c r="S134" i="6"/>
  <c r="S138" i="6"/>
  <c r="S152" i="6"/>
  <c r="S192" i="6"/>
  <c r="AJ156" i="6" s="1"/>
  <c r="S172" i="6"/>
  <c r="AH154" i="6" s="1"/>
  <c r="S173" i="6"/>
  <c r="AH155" i="6" s="1"/>
  <c r="S150" i="6"/>
  <c r="S163" i="6"/>
  <c r="S167" i="6"/>
  <c r="AH149" i="6" s="1"/>
  <c r="S189" i="6"/>
  <c r="AJ153" i="6" s="1"/>
  <c r="S185" i="6"/>
  <c r="AJ149" i="6" s="1"/>
  <c r="S141" i="6"/>
  <c r="S187" i="6"/>
  <c r="AJ151" i="6" s="1"/>
  <c r="S166" i="6"/>
  <c r="AH148" i="6" s="1"/>
  <c r="S194" i="6"/>
  <c r="AJ158" i="6" s="1"/>
  <c r="S191" i="6"/>
  <c r="AJ155" i="6" s="1"/>
  <c r="S140" i="6"/>
  <c r="S186" i="6"/>
  <c r="AJ150" i="6" s="1"/>
  <c r="S137" i="6"/>
  <c r="S183" i="6"/>
  <c r="AJ147" i="6" s="1"/>
  <c r="S182" i="6"/>
  <c r="AJ146" i="6" s="1"/>
  <c r="S170" i="6"/>
  <c r="AH152" i="6" s="1"/>
  <c r="S181" i="6"/>
  <c r="S155" i="6"/>
  <c r="S139" i="6"/>
  <c r="S148" i="6"/>
  <c r="S142" i="6"/>
  <c r="S193" i="6"/>
  <c r="AJ157" i="6" s="1"/>
  <c r="S171" i="6"/>
  <c r="AH153" i="6" s="1"/>
  <c r="S153" i="6"/>
  <c r="S190" i="6"/>
  <c r="AJ154" i="6" s="1"/>
  <c r="S174" i="6"/>
  <c r="AH156" i="6" s="1"/>
  <c r="S168" i="6"/>
  <c r="AH150" i="6" s="1"/>
  <c r="S135" i="6"/>
  <c r="S165" i="6"/>
  <c r="AH147" i="6" s="1"/>
  <c r="S184" i="6"/>
  <c r="AJ148" i="6" s="1"/>
  <c r="S169" i="6"/>
  <c r="AH151" i="6" s="1"/>
  <c r="S175" i="6"/>
  <c r="AH157" i="6" s="1"/>
  <c r="I187" i="6"/>
  <c r="AH137" i="6" s="1"/>
  <c r="I226" i="6"/>
  <c r="AJ142" i="6" s="1"/>
  <c r="I225" i="6"/>
  <c r="AJ141" i="6" s="1"/>
  <c r="I223" i="6"/>
  <c r="AJ139" i="6" s="1"/>
  <c r="I219" i="6"/>
  <c r="AJ135" i="6" s="1"/>
  <c r="I215" i="6"/>
  <c r="AJ131" i="6" s="1"/>
  <c r="I218" i="6"/>
  <c r="AJ134" i="6" s="1"/>
  <c r="I216" i="6"/>
  <c r="AJ132" i="6" s="1"/>
  <c r="I217" i="6"/>
  <c r="AJ133" i="6" s="1"/>
  <c r="I224" i="6"/>
  <c r="AJ140" i="6" s="1"/>
  <c r="I220" i="6"/>
  <c r="AJ136" i="6" s="1"/>
  <c r="I213" i="6"/>
  <c r="AJ129" i="6" s="1"/>
  <c r="I221" i="6"/>
  <c r="AJ137" i="6" s="1"/>
  <c r="I214" i="6"/>
  <c r="AJ130" i="6" s="1"/>
  <c r="I222" i="6"/>
  <c r="AJ138" i="6" s="1"/>
  <c r="I212" i="6"/>
  <c r="I134" i="6"/>
  <c r="I138" i="6"/>
  <c r="I157" i="6"/>
  <c r="AF136" i="6" s="1"/>
  <c r="I188" i="6"/>
  <c r="AH138" i="6" s="1"/>
  <c r="I141" i="6"/>
  <c r="I190" i="6"/>
  <c r="AH140" i="6" s="1"/>
  <c r="I203" i="6"/>
  <c r="AI135" i="6" s="1"/>
  <c r="I164" i="6"/>
  <c r="AG129" i="6" s="1"/>
  <c r="I185" i="6"/>
  <c r="AH135" i="6" s="1"/>
  <c r="I153" i="6"/>
  <c r="AF132" i="6" s="1"/>
  <c r="I173" i="6"/>
  <c r="AG138" i="6" s="1"/>
  <c r="I200" i="6"/>
  <c r="AI132" i="6" s="1"/>
  <c r="I197" i="6"/>
  <c r="AI129" i="6" s="1"/>
  <c r="I180" i="6"/>
  <c r="AH130" i="6" s="1"/>
  <c r="I150" i="6"/>
  <c r="AF129" i="6" s="1"/>
  <c r="I156" i="6"/>
  <c r="AF135" i="6" s="1"/>
  <c r="I140" i="6"/>
  <c r="I196" i="6"/>
  <c r="I152" i="6"/>
  <c r="AF131" i="6" s="1"/>
  <c r="I165" i="6"/>
  <c r="AG130" i="6" s="1"/>
  <c r="I207" i="6"/>
  <c r="AI139" i="6" s="1"/>
  <c r="I184" i="6"/>
  <c r="AH134" i="6" s="1"/>
  <c r="I155" i="6"/>
  <c r="AF134" i="6" s="1"/>
  <c r="I206" i="6"/>
  <c r="AI138" i="6" s="1"/>
  <c r="I142" i="6"/>
  <c r="I183" i="6"/>
  <c r="AH133" i="6" s="1"/>
  <c r="I181" i="6"/>
  <c r="AH131" i="6" s="1"/>
  <c r="I208" i="6"/>
  <c r="AI140" i="6" s="1"/>
  <c r="I158" i="6"/>
  <c r="AF137" i="6" s="1"/>
  <c r="I149" i="6"/>
  <c r="I151" i="6"/>
  <c r="AF130" i="6" s="1"/>
  <c r="I198" i="6"/>
  <c r="AI130" i="6" s="1"/>
  <c r="I166" i="6"/>
  <c r="AG131" i="6" s="1"/>
  <c r="I135" i="6"/>
  <c r="I192" i="6"/>
  <c r="AH142" i="6" s="1"/>
  <c r="I179" i="6"/>
  <c r="AH129" i="6" s="1"/>
  <c r="I137" i="6"/>
  <c r="I204" i="6"/>
  <c r="AI136" i="6" s="1"/>
  <c r="I144" i="6"/>
  <c r="I172" i="6"/>
  <c r="AG137" i="6" s="1"/>
  <c r="I205" i="6"/>
  <c r="AI137" i="6" s="1"/>
  <c r="I159" i="6"/>
  <c r="AF138" i="6" s="1"/>
  <c r="I199" i="6"/>
  <c r="AI131" i="6" s="1"/>
  <c r="I186" i="6"/>
  <c r="AH136" i="6" s="1"/>
  <c r="I174" i="6"/>
  <c r="AG139" i="6" s="1"/>
  <c r="AJ145" i="6"/>
  <c r="I178" i="6"/>
  <c r="I191" i="6"/>
  <c r="AH141" i="6" s="1"/>
  <c r="I182" i="6"/>
  <c r="AH132" i="6" s="1"/>
  <c r="I139" i="6"/>
  <c r="I169" i="6"/>
  <c r="AG134" i="6" s="1"/>
  <c r="I202" i="6"/>
  <c r="AI134" i="6" s="1"/>
  <c r="I168" i="6"/>
  <c r="AG133" i="6" s="1"/>
  <c r="I170" i="6"/>
  <c r="AG135" i="6" s="1"/>
  <c r="I143" i="6"/>
  <c r="I201" i="6"/>
  <c r="AI133" i="6" s="1"/>
  <c r="I136" i="6"/>
  <c r="I189" i="6"/>
  <c r="AH139" i="6" s="1"/>
  <c r="I163" i="6"/>
  <c r="I167" i="6"/>
  <c r="AG132" i="6" s="1"/>
  <c r="I154" i="6"/>
  <c r="AF133" i="6" s="1"/>
  <c r="I145" i="6"/>
  <c r="I171" i="6"/>
  <c r="AG136" i="6" s="1"/>
  <c r="Z145" i="8" l="1"/>
  <c r="Z144" i="8" s="1"/>
  <c r="I209" i="6"/>
  <c r="S143" i="6"/>
  <c r="AH145" i="6"/>
  <c r="S176" i="6"/>
  <c r="AJ152" i="6" s="1"/>
  <c r="I193" i="6"/>
  <c r="AJ128" i="6"/>
  <c r="I229" i="6"/>
  <c r="S196" i="6"/>
  <c r="I175" i="6"/>
  <c r="S156" i="6"/>
  <c r="AF128" i="6"/>
  <c r="I160" i="6"/>
  <c r="AI128" i="6"/>
  <c r="AG128" i="6"/>
  <c r="AH128" i="6"/>
  <c r="D26" i="7" l="1"/>
  <c r="H25" i="7"/>
  <c r="G25" i="7"/>
  <c r="H24" i="7"/>
  <c r="G24" i="7"/>
  <c r="H23" i="7"/>
  <c r="G23" i="7"/>
  <c r="H22" i="7"/>
  <c r="G22" i="7"/>
  <c r="H21" i="7"/>
  <c r="G21" i="7"/>
  <c r="P28" i="7"/>
  <c r="O28" i="7"/>
  <c r="O27" i="7" s="1"/>
  <c r="N28" i="7"/>
  <c r="N27" i="7" s="1"/>
  <c r="M28" i="7"/>
  <c r="M27" i="7" s="1"/>
  <c r="L28" i="7"/>
  <c r="L27" i="7" s="1"/>
  <c r="K28" i="7"/>
  <c r="K27" i="7" s="1"/>
  <c r="J28" i="7"/>
  <c r="J27" i="7" s="1"/>
  <c r="I28" i="7"/>
  <c r="E28" i="7"/>
  <c r="D28" i="7"/>
  <c r="D27" i="7" s="1"/>
  <c r="P27" i="7"/>
  <c r="I27" i="7"/>
  <c r="E27" i="7"/>
  <c r="P26" i="7"/>
  <c r="O26" i="7"/>
  <c r="N26" i="7"/>
  <c r="M26" i="7"/>
  <c r="L26" i="7"/>
  <c r="K26" i="7"/>
  <c r="J26" i="7"/>
  <c r="I26" i="7"/>
  <c r="E26" i="7"/>
  <c r="F25" i="7"/>
  <c r="F24" i="7"/>
  <c r="F23" i="7"/>
  <c r="F22" i="7"/>
  <c r="F21" i="7"/>
  <c r="G14" i="7"/>
  <c r="G13" i="7" s="1"/>
  <c r="H14" i="7"/>
  <c r="H13" i="7" s="1"/>
  <c r="G12" i="7"/>
  <c r="H12" i="7"/>
  <c r="P14" i="7"/>
  <c r="P13" i="7" s="1"/>
  <c r="O14" i="7"/>
  <c r="O13" i="7" s="1"/>
  <c r="N14" i="7"/>
  <c r="M14" i="7"/>
  <c r="M13" i="7" s="1"/>
  <c r="L14" i="7"/>
  <c r="L13" i="7" s="1"/>
  <c r="K14" i="7"/>
  <c r="K13" i="7" s="1"/>
  <c r="J14" i="7"/>
  <c r="J13" i="7" s="1"/>
  <c r="I14" i="7"/>
  <c r="I13" i="7" s="1"/>
  <c r="E14" i="7"/>
  <c r="E13" i="7" s="1"/>
  <c r="D14" i="7"/>
  <c r="D13" i="7" s="1"/>
  <c r="N13" i="7"/>
  <c r="P12" i="7"/>
  <c r="O12" i="7"/>
  <c r="N12" i="7"/>
  <c r="M12" i="7"/>
  <c r="L12" i="7"/>
  <c r="K12" i="7"/>
  <c r="J12" i="7"/>
  <c r="I12" i="7"/>
  <c r="E12" i="7"/>
  <c r="D12" i="7"/>
  <c r="F10" i="7"/>
  <c r="F9" i="7"/>
  <c r="F8" i="7"/>
  <c r="F7" i="7"/>
  <c r="F6" i="7"/>
  <c r="F5" i="7"/>
  <c r="F26" i="7" l="1"/>
  <c r="F28" i="7"/>
  <c r="F27" i="7" s="1"/>
  <c r="F12" i="7"/>
  <c r="F14" i="7"/>
  <c r="F13" i="7" s="1"/>
  <c r="F91" i="4" l="1"/>
  <c r="F92" i="4"/>
  <c r="F93" i="4"/>
  <c r="F94" i="4"/>
  <c r="F95" i="4"/>
  <c r="F90" i="4"/>
  <c r="E91" i="4"/>
  <c r="E92" i="4"/>
  <c r="E93" i="4"/>
  <c r="E94" i="4"/>
  <c r="E97" i="4" s="1"/>
  <c r="E95" i="4"/>
  <c r="E90" i="4"/>
  <c r="C97" i="4"/>
  <c r="D97" i="4"/>
  <c r="G97" i="4"/>
  <c r="H97" i="4"/>
  <c r="I97" i="4"/>
  <c r="J97" i="4"/>
  <c r="C99" i="4"/>
  <c r="C98" i="4" s="1"/>
  <c r="D99" i="4"/>
  <c r="D98" i="4" s="1"/>
  <c r="G99" i="4"/>
  <c r="G98" i="4" s="1"/>
  <c r="H99" i="4"/>
  <c r="H98" i="4" s="1"/>
  <c r="I99" i="4"/>
  <c r="I98" i="4" s="1"/>
  <c r="J99" i="4"/>
  <c r="J98" i="4" s="1"/>
  <c r="B99" i="4"/>
  <c r="B98" i="4"/>
  <c r="B97" i="4"/>
  <c r="J83" i="4"/>
  <c r="C83" i="4"/>
  <c r="D83" i="4"/>
  <c r="G83" i="4"/>
  <c r="H83" i="4"/>
  <c r="I83" i="4"/>
  <c r="C85" i="4"/>
  <c r="C84" i="4" s="1"/>
  <c r="D85" i="4"/>
  <c r="D84" i="4" s="1"/>
  <c r="G85" i="4"/>
  <c r="G84" i="4" s="1"/>
  <c r="H85" i="4"/>
  <c r="H84" i="4" s="1"/>
  <c r="I85" i="4"/>
  <c r="I84" i="4" s="1"/>
  <c r="J85" i="4"/>
  <c r="J84" i="4" s="1"/>
  <c r="B85" i="4"/>
  <c r="B84" i="4" s="1"/>
  <c r="B83" i="4"/>
  <c r="E75" i="4"/>
  <c r="F75" i="4" s="1"/>
  <c r="E76" i="4"/>
  <c r="F76" i="4" s="1"/>
  <c r="E77" i="4"/>
  <c r="F77" i="4" s="1"/>
  <c r="E78" i="4"/>
  <c r="F78" i="4" s="1"/>
  <c r="E79" i="4"/>
  <c r="F79" i="4" s="1"/>
  <c r="E80" i="4"/>
  <c r="F80" i="4" s="1"/>
  <c r="E81" i="4"/>
  <c r="F81" i="4" s="1"/>
  <c r="E74" i="4"/>
  <c r="E59" i="4"/>
  <c r="F59" i="4" s="1"/>
  <c r="E61" i="4"/>
  <c r="F61" i="4" s="1"/>
  <c r="E62" i="4"/>
  <c r="F62" i="4" s="1"/>
  <c r="E63" i="4"/>
  <c r="F63" i="4" s="1"/>
  <c r="E64" i="4"/>
  <c r="F64" i="4" s="1"/>
  <c r="E65" i="4"/>
  <c r="F65" i="4" s="1"/>
  <c r="E60" i="4"/>
  <c r="F60" i="4" s="1"/>
  <c r="C67" i="4"/>
  <c r="D67" i="4"/>
  <c r="G67" i="4"/>
  <c r="H67" i="4"/>
  <c r="I67" i="4"/>
  <c r="J67" i="4"/>
  <c r="C69" i="4"/>
  <c r="C68" i="4" s="1"/>
  <c r="D69" i="4"/>
  <c r="D68" i="4" s="1"/>
  <c r="G69" i="4"/>
  <c r="G68" i="4" s="1"/>
  <c r="H69" i="4"/>
  <c r="H68" i="4" s="1"/>
  <c r="I69" i="4"/>
  <c r="I68" i="4" s="1"/>
  <c r="J69" i="4"/>
  <c r="J68" i="4" s="1"/>
  <c r="B69" i="4"/>
  <c r="B68" i="4" s="1"/>
  <c r="B67" i="4"/>
  <c r="C51" i="4"/>
  <c r="D51" i="4"/>
  <c r="G51" i="4"/>
  <c r="H51" i="4"/>
  <c r="I51" i="4"/>
  <c r="J51" i="4"/>
  <c r="C53" i="4"/>
  <c r="C52" i="4" s="1"/>
  <c r="D53" i="4"/>
  <c r="D52" i="4" s="1"/>
  <c r="G53" i="4"/>
  <c r="G52" i="4" s="1"/>
  <c r="H53" i="4"/>
  <c r="H52" i="4" s="1"/>
  <c r="I53" i="4"/>
  <c r="I52" i="4" s="1"/>
  <c r="J53" i="4"/>
  <c r="J52" i="4" s="1"/>
  <c r="B53" i="4"/>
  <c r="B52" i="4" s="1"/>
  <c r="B51" i="4"/>
  <c r="B36" i="4"/>
  <c r="B35" i="4" s="1"/>
  <c r="E43" i="4"/>
  <c r="F43" i="4" s="1"/>
  <c r="E44" i="4"/>
  <c r="F44" i="4" s="1"/>
  <c r="E45" i="4"/>
  <c r="F45" i="4" s="1"/>
  <c r="E46" i="4"/>
  <c r="F46" i="4" s="1"/>
  <c r="E47" i="4"/>
  <c r="F47" i="4" s="1"/>
  <c r="E48" i="4"/>
  <c r="F48" i="4" s="1"/>
  <c r="E49" i="4"/>
  <c r="F49" i="4" s="1"/>
  <c r="E42" i="4"/>
  <c r="C34" i="4"/>
  <c r="E25" i="4"/>
  <c r="I7" i="4"/>
  <c r="I8" i="4"/>
  <c r="I9" i="4"/>
  <c r="I10" i="4"/>
  <c r="I11" i="4"/>
  <c r="I12" i="4"/>
  <c r="I13" i="4"/>
  <c r="F98" i="4" l="1"/>
  <c r="F99" i="4"/>
  <c r="F97" i="4"/>
  <c r="E99" i="4"/>
  <c r="E98" i="4" s="1"/>
  <c r="E85" i="4"/>
  <c r="E84" i="4" s="1"/>
  <c r="F74" i="4"/>
  <c r="E83" i="4"/>
  <c r="F67" i="4"/>
  <c r="F69" i="4"/>
  <c r="F68" i="4" s="1"/>
  <c r="E69" i="4"/>
  <c r="E68" i="4" s="1"/>
  <c r="E67" i="4"/>
  <c r="E51" i="4"/>
  <c r="F42" i="4"/>
  <c r="E53" i="4"/>
  <c r="E52" i="4" s="1"/>
  <c r="F85" i="4" l="1"/>
  <c r="F84" i="4" s="1"/>
  <c r="F83" i="4"/>
  <c r="F51" i="4"/>
  <c r="F53" i="4"/>
  <c r="F52" i="4" s="1"/>
  <c r="E6" i="4" l="1"/>
  <c r="F6" i="4" s="1"/>
  <c r="G15" i="4"/>
  <c r="J17" i="4"/>
  <c r="J16" i="4" s="1"/>
  <c r="J15" i="4"/>
  <c r="I6" i="4"/>
  <c r="I15" i="4" s="1"/>
  <c r="I17" i="4" l="1"/>
  <c r="I16" i="4" s="1"/>
  <c r="F25" i="4"/>
  <c r="E32" i="4"/>
  <c r="F32" i="4" s="1"/>
  <c r="E31" i="4"/>
  <c r="F31" i="4" s="1"/>
  <c r="E30" i="4"/>
  <c r="F30" i="4" s="1"/>
  <c r="E29" i="4"/>
  <c r="F29" i="4" s="1"/>
  <c r="E28" i="4"/>
  <c r="F28" i="4" s="1"/>
  <c r="E27" i="4"/>
  <c r="F27" i="4" s="1"/>
  <c r="E26" i="4"/>
  <c r="F26" i="4" s="1"/>
  <c r="I36" i="4"/>
  <c r="I35" i="4" s="1"/>
  <c r="D34" i="4"/>
  <c r="G34" i="4"/>
  <c r="H34" i="4"/>
  <c r="I34" i="4"/>
  <c r="J34" i="4"/>
  <c r="C36" i="4"/>
  <c r="C35" i="4" s="1"/>
  <c r="D36" i="4"/>
  <c r="D35" i="4" s="1"/>
  <c r="G36" i="4"/>
  <c r="G35" i="4" s="1"/>
  <c r="H36" i="4"/>
  <c r="H35" i="4" s="1"/>
  <c r="J36" i="4"/>
  <c r="J35" i="4" s="1"/>
  <c r="B34" i="4"/>
  <c r="H15" i="4"/>
  <c r="H17" i="4"/>
  <c r="H16" i="4" s="1"/>
  <c r="G17" i="4"/>
  <c r="G16" i="4" s="1"/>
  <c r="D15" i="4"/>
  <c r="D17" i="4"/>
  <c r="D16" i="4" s="1"/>
  <c r="C15" i="4"/>
  <c r="C17" i="4"/>
  <c r="C16" i="4" s="1"/>
  <c r="B17" i="4"/>
  <c r="B16" i="4" s="1"/>
  <c r="B15" i="4"/>
  <c r="E7" i="4"/>
  <c r="F7" i="4" s="1"/>
  <c r="E8" i="4"/>
  <c r="F8" i="4" s="1"/>
  <c r="E9" i="4"/>
  <c r="F9" i="4" s="1"/>
  <c r="E10" i="4"/>
  <c r="F10" i="4" s="1"/>
  <c r="E11" i="4"/>
  <c r="F11" i="4" s="1"/>
  <c r="E12" i="4"/>
  <c r="F12" i="4" s="1"/>
  <c r="E13" i="4"/>
  <c r="F13" i="4" s="1"/>
  <c r="E34" i="4" l="1"/>
  <c r="E36" i="4"/>
  <c r="E35" i="4" s="1"/>
  <c r="F17" i="4"/>
  <c r="F16" i="4" s="1"/>
  <c r="E17" i="4"/>
  <c r="E16" i="4" s="1"/>
  <c r="E15" i="4"/>
  <c r="F15" i="4"/>
  <c r="F36" i="4" l="1"/>
  <c r="F35" i="4" s="1"/>
  <c r="F34" i="4"/>
  <c r="Y35" i="3" l="1"/>
  <c r="I53" i="3"/>
  <c r="I54" i="3"/>
  <c r="AD35" i="3"/>
  <c r="T35" i="3"/>
  <c r="J41" i="3"/>
  <c r="J35" i="3"/>
  <c r="E35" i="3"/>
  <c r="E9" i="3"/>
  <c r="E17" i="3"/>
  <c r="E16" i="3"/>
  <c r="E15" i="3"/>
  <c r="E14" i="3"/>
  <c r="E13" i="3"/>
  <c r="E12" i="3"/>
  <c r="E11" i="3"/>
  <c r="E10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AI15" i="3"/>
  <c r="W18" i="3"/>
  <c r="W9" i="3"/>
  <c r="Q17" i="3"/>
  <c r="Q21" i="3"/>
  <c r="Q20" i="3"/>
  <c r="Q19" i="3"/>
  <c r="Q18" i="3"/>
  <c r="Q16" i="3"/>
  <c r="Q15" i="3"/>
  <c r="Q14" i="3"/>
  <c r="Q13" i="3"/>
  <c r="Q12" i="3"/>
  <c r="Q11" i="3"/>
  <c r="Q10" i="3"/>
  <c r="Q9" i="3"/>
  <c r="W17" i="3"/>
  <c r="W16" i="3"/>
  <c r="W15" i="3"/>
  <c r="W14" i="3"/>
  <c r="W13" i="3"/>
  <c r="W12" i="3"/>
  <c r="W11" i="3"/>
  <c r="W10" i="3"/>
  <c r="AC14" i="3"/>
  <c r="AC18" i="3"/>
  <c r="AC17" i="3"/>
  <c r="AC16" i="3"/>
  <c r="AC15" i="3"/>
  <c r="AC13" i="3"/>
  <c r="AC12" i="3"/>
  <c r="AC11" i="3"/>
  <c r="AC10" i="3"/>
  <c r="AC9" i="3"/>
  <c r="AI19" i="3"/>
  <c r="AI18" i="3"/>
  <c r="AI17" i="3"/>
  <c r="AI16" i="3"/>
  <c r="AI14" i="3"/>
  <c r="AI13" i="3"/>
  <c r="AI12" i="3"/>
  <c r="AI11" i="3"/>
  <c r="AI10" i="3"/>
  <c r="AI9" i="3"/>
  <c r="AO22" i="3"/>
  <c r="AO21" i="3"/>
  <c r="AO20" i="3"/>
  <c r="AO19" i="3"/>
  <c r="AO18" i="3"/>
  <c r="AO17" i="3"/>
  <c r="AO16" i="3"/>
  <c r="AO15" i="3"/>
  <c r="AO14" i="3"/>
  <c r="AO13" i="3"/>
  <c r="AO12" i="3"/>
  <c r="AO11" i="3"/>
  <c r="AO10" i="3"/>
  <c r="AO9" i="3"/>
  <c r="I52" i="3"/>
  <c r="I55" i="3"/>
  <c r="I56" i="3"/>
  <c r="I57" i="3"/>
  <c r="I58" i="3"/>
  <c r="AI36" i="3"/>
  <c r="AI35" i="3"/>
  <c r="AD39" i="3"/>
  <c r="AD38" i="3"/>
  <c r="AD37" i="3"/>
  <c r="AD36" i="3"/>
  <c r="Y39" i="3"/>
  <c r="Y38" i="3"/>
  <c r="Y37" i="3"/>
  <c r="Y36" i="3"/>
  <c r="T39" i="3"/>
  <c r="T38" i="3"/>
  <c r="T37" i="3"/>
  <c r="T36" i="3"/>
  <c r="O41" i="3"/>
  <c r="O40" i="3"/>
  <c r="O39" i="3"/>
  <c r="O38" i="3"/>
  <c r="O37" i="3"/>
  <c r="O36" i="3"/>
  <c r="O35" i="3"/>
  <c r="J40" i="3"/>
  <c r="J39" i="3"/>
  <c r="J38" i="3"/>
  <c r="J37" i="3"/>
  <c r="J36" i="3"/>
  <c r="E42" i="3"/>
  <c r="E41" i="3"/>
  <c r="E40" i="3"/>
  <c r="E39" i="3"/>
  <c r="E38" i="3"/>
  <c r="E37" i="3"/>
  <c r="E36" i="3"/>
  <c r="T18" i="2"/>
  <c r="T19" i="2" s="1"/>
  <c r="Q18" i="2"/>
  <c r="Q19" i="2" s="1"/>
  <c r="P18" i="2"/>
  <c r="P19" i="2" s="1"/>
  <c r="O18" i="2"/>
  <c r="O19" i="2" s="1"/>
  <c r="N18" i="2"/>
  <c r="N19" i="2" s="1"/>
  <c r="M18" i="2"/>
  <c r="M19" i="2" s="1"/>
  <c r="L18" i="2"/>
  <c r="L19" i="2" s="1"/>
  <c r="I18" i="2"/>
  <c r="I19" i="2" s="1"/>
  <c r="H18" i="2"/>
  <c r="H19" i="2" s="1"/>
  <c r="G18" i="2"/>
  <c r="G19" i="2" s="1"/>
  <c r="F18" i="2"/>
  <c r="F19" i="2" s="1"/>
  <c r="E18" i="2"/>
  <c r="E19" i="2" s="1"/>
  <c r="D18" i="2"/>
  <c r="D19" i="2" s="1"/>
  <c r="T17" i="2"/>
  <c r="Q17" i="2"/>
  <c r="P17" i="2"/>
  <c r="O17" i="2"/>
  <c r="N17" i="2"/>
  <c r="M17" i="2"/>
  <c r="L17" i="2"/>
  <c r="I17" i="2"/>
  <c r="H17" i="2"/>
  <c r="G17" i="2"/>
  <c r="F17" i="2"/>
  <c r="E17" i="2"/>
  <c r="D17" i="2"/>
  <c r="W24" i="3" l="1"/>
  <c r="E24" i="3"/>
  <c r="E25" i="3"/>
  <c r="E26" i="3"/>
  <c r="K25" i="3"/>
  <c r="K24" i="3"/>
  <c r="K26" i="3"/>
  <c r="Q24" i="3"/>
  <c r="Q26" i="3"/>
  <c r="Q25" i="3"/>
  <c r="AC26" i="3"/>
  <c r="W26" i="3"/>
  <c r="W25" i="3"/>
  <c r="AC24" i="3"/>
  <c r="AI24" i="3"/>
  <c r="AO26" i="3"/>
  <c r="AI26" i="3"/>
  <c r="AI25" i="3"/>
  <c r="AO25" i="3"/>
  <c r="AO24" i="3"/>
  <c r="AC25" i="3"/>
  <c r="P143" i="6" l="1"/>
  <c r="P156" i="6"/>
  <c r="P128" i="6"/>
</calcChain>
</file>

<file path=xl/sharedStrings.xml><?xml version="1.0" encoding="utf-8"?>
<sst xmlns="http://schemas.openxmlformats.org/spreadsheetml/2006/main" count="4737" uniqueCount="1161">
  <si>
    <t>Fig. 1b-d</t>
  </si>
  <si>
    <t>His-Gbg</t>
  </si>
  <si>
    <t>His-GbgC68S</t>
  </si>
  <si>
    <t>Construct</t>
  </si>
  <si>
    <t>G1NC</t>
  </si>
  <si>
    <t>D121</t>
  </si>
  <si>
    <t>G2NC</t>
  </si>
  <si>
    <t>G2NC_Mac</t>
  </si>
  <si>
    <t>Gai3</t>
  </si>
  <si>
    <t>Phosducin</t>
  </si>
  <si>
    <t>no His-Gbg</t>
  </si>
  <si>
    <t xml:space="preserve">G2NC no </t>
  </si>
  <si>
    <t>% of input</t>
  </si>
  <si>
    <t>19.6.2017</t>
  </si>
  <si>
    <t>25.6.2017</t>
  </si>
  <si>
    <t>29.6.2017</t>
  </si>
  <si>
    <t>4.7.2017</t>
  </si>
  <si>
    <t>9.7.2017</t>
  </si>
  <si>
    <t>27.7.2017</t>
  </si>
  <si>
    <t>2.8.2017</t>
  </si>
  <si>
    <t>10.8.2017</t>
  </si>
  <si>
    <t>Average</t>
  </si>
  <si>
    <t>n</t>
  </si>
  <si>
    <t>SEM</t>
  </si>
  <si>
    <t>Experiment date</t>
  </si>
  <si>
    <t>Gels:</t>
  </si>
  <si>
    <t>Group 1</t>
  </si>
  <si>
    <t xml:space="preserve">GIRK2 2 ng  </t>
  </si>
  <si>
    <t>File #</t>
  </si>
  <si>
    <t>Ibasal</t>
  </si>
  <si>
    <t>Ievoked</t>
  </si>
  <si>
    <t>Itotal</t>
  </si>
  <si>
    <t>RA</t>
  </si>
  <si>
    <t>Rg</t>
  </si>
  <si>
    <t>Group 2</t>
  </si>
  <si>
    <t>GIRK2 2 ng + Gβ 5 ng + 2 ng Gγ</t>
  </si>
  <si>
    <t>Group 3</t>
  </si>
  <si>
    <t>GIRK2 2 ng + Gβ 5 ng + GγC68S 2 ng</t>
  </si>
  <si>
    <t>Groups:</t>
  </si>
  <si>
    <t>experiment date: 15.10.2017</t>
  </si>
  <si>
    <t>current in low K</t>
  </si>
  <si>
    <t>current in high K</t>
  </si>
  <si>
    <t>current in high K+ACh</t>
  </si>
  <si>
    <t>current in high K + Ba</t>
  </si>
  <si>
    <t>Experiment date: 18.03.2018</t>
  </si>
  <si>
    <t>Uninjected</t>
  </si>
  <si>
    <t xml:space="preserve">GIRK2-YFP 5 ng </t>
  </si>
  <si>
    <t>GIRK2-YFP 5 ng + Gβ 5 ng</t>
  </si>
  <si>
    <t xml:space="preserve">GIRK2-YFP 5 ng + Gβ 5 ng + Gγ 2 ng </t>
  </si>
  <si>
    <t>membrane#</t>
  </si>
  <si>
    <t>GIRK2-YFP 5 ng + myr-Gβ 5ng</t>
  </si>
  <si>
    <t>GIRK2-YFP 5 ng + myr-Gβ 5ng + Gγ 2 ng</t>
  </si>
  <si>
    <t>GIRK2-YFP 5 ng + myr-Gβ 5ng + GγC68S 2 ng</t>
  </si>
  <si>
    <t xml:space="preserve">Average </t>
  </si>
  <si>
    <t>Group 4</t>
  </si>
  <si>
    <t>Group 5</t>
  </si>
  <si>
    <t>Group 6</t>
  </si>
  <si>
    <t>Ununjected</t>
  </si>
  <si>
    <t>Summary:</t>
  </si>
  <si>
    <t>Group</t>
  </si>
  <si>
    <t xml:space="preserve">n </t>
  </si>
  <si>
    <t>background</t>
  </si>
  <si>
    <t>Signal</t>
  </si>
  <si>
    <t>Net Signal</t>
  </si>
  <si>
    <t>Iβγ</t>
  </si>
  <si>
    <t>Ibasal or Iβγ</t>
  </si>
  <si>
    <t>26.6.2017</t>
  </si>
  <si>
    <t>1. GIRK1 0.2 ng + GIRK2-YFP 0.2 ng + Gβγ (5:1)</t>
  </si>
  <si>
    <t># oocyte</t>
  </si>
  <si>
    <t xml:space="preserve">signal </t>
  </si>
  <si>
    <t>Bckg</t>
  </si>
  <si>
    <t>Net signal</t>
  </si>
  <si>
    <t xml:space="preserve">native subtracted </t>
  </si>
  <si>
    <t>1.1</t>
  </si>
  <si>
    <t>1.2</t>
  </si>
  <si>
    <t>mm2</t>
  </si>
  <si>
    <t>1.4</t>
  </si>
  <si>
    <t>1.5</t>
  </si>
  <si>
    <t>pA</t>
  </si>
  <si>
    <t>1.6</t>
  </si>
  <si>
    <t>1.7</t>
  </si>
  <si>
    <t>1.8</t>
  </si>
  <si>
    <t>1.10</t>
  </si>
  <si>
    <t>Mean</t>
  </si>
  <si>
    <t>Size</t>
  </si>
  <si>
    <t>2. GIRK1 0.5 ng + GIRK2-YFP 0.5 ng + Gβγ (5:1)</t>
  </si>
  <si>
    <t>2.3</t>
  </si>
  <si>
    <t>2.4</t>
  </si>
  <si>
    <t>2.5</t>
  </si>
  <si>
    <t>2.7</t>
  </si>
  <si>
    <t>2.8</t>
  </si>
  <si>
    <t>2.9</t>
  </si>
  <si>
    <t>2.10</t>
  </si>
  <si>
    <t>2.11</t>
  </si>
  <si>
    <t>3. GIRK1 1 ng + GIRK2-YFP 1 ng + Gβγ (5:1)</t>
  </si>
  <si>
    <t>3.3</t>
  </si>
  <si>
    <t>3.4</t>
  </si>
  <si>
    <t>3.5</t>
  </si>
  <si>
    <t>3.7</t>
  </si>
  <si>
    <t>3.8</t>
  </si>
  <si>
    <t>3.9</t>
  </si>
  <si>
    <t>3.10</t>
  </si>
  <si>
    <t>3.11</t>
  </si>
  <si>
    <t>4. IRK1-YFP 0.01ng</t>
  </si>
  <si>
    <t>4.1</t>
  </si>
  <si>
    <t>4.2</t>
  </si>
  <si>
    <t>4.3</t>
  </si>
  <si>
    <t>4.4</t>
  </si>
  <si>
    <t>4.5</t>
  </si>
  <si>
    <t>4.6</t>
  </si>
  <si>
    <t>4.9</t>
  </si>
  <si>
    <t>5. IRK1-YFP 0.1 ng</t>
  </si>
  <si>
    <t>5.1</t>
  </si>
  <si>
    <t>5.3</t>
  </si>
  <si>
    <t>5.5</t>
  </si>
  <si>
    <t>5.6</t>
  </si>
  <si>
    <t>5.7</t>
  </si>
  <si>
    <t>5.10</t>
  </si>
  <si>
    <t>6. IRK1-YFP 0.5</t>
  </si>
  <si>
    <t>6.2</t>
  </si>
  <si>
    <t>6.3</t>
  </si>
  <si>
    <t>6.5</t>
  </si>
  <si>
    <t>6.6</t>
  </si>
  <si>
    <t>6.7</t>
  </si>
  <si>
    <t>6.8</t>
  </si>
  <si>
    <t>Calculated channel density, molecules/µm2</t>
  </si>
  <si>
    <t>Calculated YFP density, molecules/µm2</t>
  </si>
  <si>
    <t>TEVC</t>
  </si>
  <si>
    <t>Confocal</t>
  </si>
  <si>
    <t>current in High K</t>
  </si>
  <si>
    <t>Current in HK+ Ba</t>
  </si>
  <si>
    <t xml:space="preserve">GIRK1/2 parameters </t>
  </si>
  <si>
    <t>IRK1 parameters</t>
  </si>
  <si>
    <t>Experiment date: 31.01.2022</t>
  </si>
  <si>
    <t>2016.05.22</t>
  </si>
  <si>
    <t>-uninjected</t>
  </si>
  <si>
    <t>Normalized to 5ng</t>
  </si>
  <si>
    <t>Group 6 - G2HA+Y-Gbg 5:2.5 ng</t>
  </si>
  <si>
    <t>Group 2 - G2HA+Y-Gβγ 0.2:0.1 ng</t>
  </si>
  <si>
    <t>Group 3 - G2HA+Y-Gβγ 0.5:0.25 ng</t>
  </si>
  <si>
    <t>Group 5 - G2HA+Y-Gβγ 2:1 ng</t>
  </si>
  <si>
    <t>2019.07.28</t>
  </si>
  <si>
    <t>signal</t>
  </si>
  <si>
    <t>Signal (Uni Subsracted)</t>
  </si>
  <si>
    <t>Calibrated to GIRK2-YFP</t>
  </si>
  <si>
    <t>Calibrated to IRK1-YFP</t>
  </si>
  <si>
    <t xml:space="preserve">Measured with confocal parameters of GIRK2-YFP Calibration </t>
  </si>
  <si>
    <t xml:space="preserve">Measured with confocal parameters of IRK1-YFP Calibration </t>
  </si>
  <si>
    <t>GIRK2-HA 5 ng + Gβ 2.5 ng + Gγ-YFP 0.5 ng</t>
  </si>
  <si>
    <t xml:space="preserve">GIRK2-HA 5 ng + Gβ 10 ng + Gγ-YFP 2 ng </t>
  </si>
  <si>
    <t>1</t>
  </si>
  <si>
    <t>2</t>
  </si>
  <si>
    <t>3</t>
  </si>
  <si>
    <t>4</t>
  </si>
  <si>
    <t>5</t>
  </si>
  <si>
    <t>6</t>
  </si>
  <si>
    <t>Fig 2.b</t>
  </si>
  <si>
    <t>2022.05.15</t>
  </si>
  <si>
    <t>Oocyte#</t>
  </si>
  <si>
    <t>ROI</t>
  </si>
  <si>
    <t>SNR</t>
  </si>
  <si>
    <t>7. GIRK2HA 5 ng + Gβ 1 ng + Gγ-YFP 0.5 ng</t>
  </si>
  <si>
    <t>9. GIRK2HA 5 ng + Gβ 5 ng + Gγ-YFP 2.5 ng</t>
  </si>
  <si>
    <t xml:space="preserve"> GIRK2HA 5 ng + Gβ 0.2 ng + Gγ-YFP 0.1 ng</t>
  </si>
  <si>
    <t>GIRK2HA 5 ng + Gβ 0.5 ng + Gγ-YFP 0.25 ng</t>
  </si>
  <si>
    <t>GIRK2HA 5 ng + Gβ 2 ng + Gγ-YFP 1 ng</t>
  </si>
  <si>
    <t>Summary of Gβγ expression in whole oocyte co-expressed with GIRK2</t>
  </si>
  <si>
    <t xml:space="preserve">normalized to 5ng </t>
  </si>
  <si>
    <t>Gβ 0.2 ng</t>
  </si>
  <si>
    <t>Gβ 0.5 ng</t>
  </si>
  <si>
    <t>Gβ 1 ng</t>
  </si>
  <si>
    <t>Gβ 2 ng</t>
  </si>
  <si>
    <t>Gβ 5 ng</t>
  </si>
  <si>
    <t>mean</t>
  </si>
  <si>
    <t>0.8 ng and 1.2 ng Gβ combined to 1 ng</t>
  </si>
  <si>
    <t>2013.06.19</t>
  </si>
  <si>
    <t xml:space="preserve">YFP signal </t>
  </si>
  <si>
    <t>normalized to 5ng</t>
  </si>
  <si>
    <t>*raw data not found,  means were used</t>
  </si>
  <si>
    <t xml:space="preserve">X Axis data: normalized Gγ-YFP signal in whole oocytes by confocal </t>
  </si>
  <si>
    <t>Y Axis data: normalized Gβ signal in GMPs</t>
  </si>
  <si>
    <t>2019.03.07</t>
  </si>
  <si>
    <t>Criteria: 1) SNR&gt;1.3; 2) non-expressing oocytes removed (signal&lt;bckg)</t>
  </si>
  <si>
    <t>2019.06.06</t>
  </si>
  <si>
    <t>native</t>
  </si>
  <si>
    <t>#</t>
  </si>
  <si>
    <t>Emission wavelength [ nm]</t>
  </si>
  <si>
    <t>IntensityROI 1</t>
  </si>
  <si>
    <t>IntensityROI 2</t>
  </si>
  <si>
    <t>signal ratio</t>
  </si>
  <si>
    <t>Summary of Gβγ expression in GMPS co-expressed with GIRK2</t>
  </si>
  <si>
    <t>GIRK2 only</t>
  </si>
  <si>
    <t>Gβ 0.2ng</t>
  </si>
  <si>
    <t>Gβ 0.5ng</t>
  </si>
  <si>
    <t>Gβ 1ng</t>
  </si>
  <si>
    <t>Gβ 2ng</t>
  </si>
  <si>
    <t>Gβ 5ng</t>
  </si>
  <si>
    <t>AVG</t>
  </si>
  <si>
    <t>GIRK2-yfp (2 ng)</t>
  </si>
  <si>
    <t>GIRK2-yfp (5 ng)</t>
  </si>
  <si>
    <t>net signal</t>
  </si>
  <si>
    <t>Low SNR</t>
  </si>
  <si>
    <t>Background</t>
  </si>
  <si>
    <t>signal bckg subtr.</t>
  </si>
  <si>
    <t xml:space="preserve">net signal </t>
  </si>
  <si>
    <t>experiment date</t>
  </si>
  <si>
    <t>net signal= signal of oocytes expressing channel only were subtracted</t>
  </si>
  <si>
    <r>
      <t>I</t>
    </r>
    <r>
      <rPr>
        <vertAlign val="subscript"/>
        <sz val="11"/>
        <color theme="1"/>
        <rFont val="Arial"/>
        <family val="2"/>
      </rPr>
      <t>HK</t>
    </r>
  </si>
  <si>
    <r>
      <t>I</t>
    </r>
    <r>
      <rPr>
        <vertAlign val="subscript"/>
        <sz val="11"/>
        <color theme="1"/>
        <rFont val="Arial"/>
        <family val="2"/>
      </rPr>
      <t>2.5 mM Ba</t>
    </r>
  </si>
  <si>
    <r>
      <t>I</t>
    </r>
    <r>
      <rPr>
        <vertAlign val="subscript"/>
        <sz val="11"/>
        <color theme="1"/>
        <rFont val="Arial"/>
        <family val="2"/>
      </rPr>
      <t>basal</t>
    </r>
  </si>
  <si>
    <r>
      <t>Calculated Gβγ density, molecules/µm</t>
    </r>
    <r>
      <rPr>
        <vertAlign val="superscript"/>
        <sz val="11"/>
        <color rgb="FF0000FF"/>
        <rFont val="Arial"/>
        <family val="2"/>
      </rPr>
      <t>2</t>
    </r>
  </si>
  <si>
    <t>2012.12.27</t>
  </si>
  <si>
    <t>2023.06.08</t>
  </si>
  <si>
    <t>5. GIRK1 0.25 ng + GIRK2HA 0.25 ng + Gβ 0.1 ng + Gγ-YFP 0.05 ng</t>
  </si>
  <si>
    <t>Summary of Gβγ expression in whole oocyte co-expressed with GIRK1.2</t>
  </si>
  <si>
    <t>Gβ 0.1 ng</t>
  </si>
  <si>
    <t>6. GIRK1 0.25 ng + GIRK2HA 0.25 ng + Gβ 0.2 ng + Gγ-YFP 0.1 ng</t>
  </si>
  <si>
    <t>7. GIRK1 0.25 ng + GIRK2HA 0.25 ng + Gβ 0.5 ng + Gγ-YFP 0.25 ng</t>
  </si>
  <si>
    <t>8. GIRK1 0.25 ng + GIRK2HA 0.25 ng + Gβ 1 ng + Gγ-YFP 0.5 ng</t>
  </si>
  <si>
    <t>9. GIRK1 0.25 ng + GIRK2HA 0.25 ng + Gβ 2 ng + Gγ-YFP 1 ng</t>
  </si>
  <si>
    <t>10. GIRK1 0.25 ng + GIRK2HA 0.25 ng + Gβ 5 ng + Gγ-YFP 2.5 ng</t>
  </si>
  <si>
    <t>Signal (Uninjected Subsracted)</t>
  </si>
  <si>
    <t>GIRK1 0.25 ng + GIRK2HA 0.25 ng + Gβ 0.1 ng + Gγ-YFP 0.05 ng</t>
  </si>
  <si>
    <t>GIRK1 0.25 ng + GIRK2HA 0.25 ng + Gβ 0.2 ng + Gγ-YFP 0.1 ng</t>
  </si>
  <si>
    <t>GIRK1 0.25 ng + GIRK2HA 0.25 ng + Gβ 0.5 ng + Gγ-YFP 0.25 ng</t>
  </si>
  <si>
    <t>GIRK1 0.25 ng + GIRK2HA 0.25 ng + Gβ 1 ng + Gγ-YFP 0.5 ng</t>
  </si>
  <si>
    <t xml:space="preserve"> GIRK1 0.25 ng + GIRK2HA 0.25 ng + Gβ 2 ng + Gγ-YFP 1 ng</t>
  </si>
  <si>
    <t xml:space="preserve"> GIRK1 0.25 ng + GIRK2HA 0.25 ng + Gβ 5 ng + Gγ-YFP 2.5 ng</t>
  </si>
  <si>
    <t>Experiment 1- 2012.12.27</t>
  </si>
  <si>
    <t>Experiment 2- 2022.05.15</t>
  </si>
  <si>
    <t>Experiment 3- 2023.06.08</t>
  </si>
  <si>
    <t>Experiment date- 31.01.2022</t>
  </si>
  <si>
    <t>Experiment 1- 2019.03.07</t>
  </si>
  <si>
    <t>Experiment 2- 2019.06.06</t>
  </si>
  <si>
    <t>Gβγ coexpression with GIRK2</t>
  </si>
  <si>
    <t>Gβγ coexpression with GIRK1/2</t>
  </si>
  <si>
    <t>Experiment 1- 2013.06.19</t>
  </si>
  <si>
    <t>Experiment 2- 2016.05.22</t>
  </si>
  <si>
    <t>Experiment 3- 2019.07.28</t>
  </si>
  <si>
    <t>Experiment 4- 2022.05.15</t>
  </si>
  <si>
    <t>2017.09.28</t>
  </si>
  <si>
    <t>GIRK2 2 ng</t>
  </si>
  <si>
    <t xml:space="preserve">GIRK2 2 ng + 0.2 ng Gβ + 0.08 ng Gγ </t>
  </si>
  <si>
    <t xml:space="preserve">GIRK2 2 ng + 0.5 ng Gβ + 0.2 ng Gγ </t>
  </si>
  <si>
    <t>GIRK2 2 ng + 1 ng Gβ + 0.4 ng Gγ</t>
  </si>
  <si>
    <t>GIRK2 2 ng + 5 ng Gβ + 2 ng Gγ</t>
  </si>
  <si>
    <t>Experiment 3- 2017.09.28</t>
  </si>
  <si>
    <t xml:space="preserve"> 2017.09.28</t>
  </si>
  <si>
    <t>GIRK1/2 (0.05 ng)</t>
  </si>
  <si>
    <t>normalized to 5 ng</t>
  </si>
  <si>
    <t>Channel subtracted</t>
  </si>
  <si>
    <t>GIRK1.2 only</t>
  </si>
  <si>
    <t>Gβ 0.1ng</t>
  </si>
  <si>
    <t>Native</t>
  </si>
  <si>
    <t xml:space="preserve">Experiment 1- 29.05.2023 </t>
  </si>
  <si>
    <t>Experiment 2- 21.02.2019</t>
  </si>
  <si>
    <t xml:space="preserve"> GIRK1.2 0.05 ng </t>
  </si>
  <si>
    <t>GIRK1/2+Gbwt(0.2 ng)_Gg(0.04 ng)</t>
  </si>
  <si>
    <t>GIRK1/2+Gbwt(0.1 ng)_Gg(0.02 ng)</t>
  </si>
  <si>
    <t>GIRK1/2+Gbwt(1 ng)_Gg(0.2 ng)</t>
  </si>
  <si>
    <t>GIRK1/2+Gbwt(5 ng)_Gg(1 ng)</t>
  </si>
  <si>
    <t xml:space="preserve"> GIRK1/2 2ng + Gbg 2/0.4 ng</t>
  </si>
  <si>
    <t>GIRK1/2 2 ng + Gbg 5/1 ng</t>
  </si>
  <si>
    <t>GIRK1/2 2ng + Gbg 1/0.2  ng</t>
  </si>
  <si>
    <t>GIRK1/2 2 ng + Gbg 0.5/0.1 ng</t>
  </si>
  <si>
    <t>G2HA+Y-Gbg 0.2/0.1 ng</t>
  </si>
  <si>
    <t>G2HA+Y-Gbg 0.5/0.25 ng</t>
  </si>
  <si>
    <t>G2HA+Y-Gbg 1/0.5 ng</t>
  </si>
  <si>
    <t>G2HA+Y-Gbg 2/1  ng</t>
  </si>
  <si>
    <t>G2HA+Y-Gbg 5/2.5 ng</t>
  </si>
  <si>
    <t>G2HA+Y-Gbg 10/2 ng</t>
  </si>
  <si>
    <t>G2HA+Y-Gbg 20/10 ng</t>
  </si>
  <si>
    <t>GIRK2-CFP 5 ng+ 0.2 ng Gβγ-YFP</t>
  </si>
  <si>
    <t xml:space="preserve"> GIRK2-CFP 5 ng + 0.5 Gβγ-YFP</t>
  </si>
  <si>
    <t xml:space="preserve"> GIRK2-CFP 5 ng+ 0.8 Gβγ-YFP</t>
  </si>
  <si>
    <t xml:space="preserve">GIRK2-CFP 5ng + 1.2 ng Gβγ-YFP </t>
  </si>
  <si>
    <t>GIRK2-CFP 5ng + 2 ng Gβγ-YFP</t>
  </si>
  <si>
    <t>GIRK2-CFP 5ng + 5 ng Gβγ-YFP</t>
  </si>
  <si>
    <t>GIRK2-yfp+Gbwt(0.2 ng)_Gg(0.04 ng)</t>
  </si>
  <si>
    <t>GIRK2-yfp+Gbwt(0.5 ng)_Gg(0.1 ng)</t>
  </si>
  <si>
    <t>GIRK2-yfp+Gbwt(1 ng)_Gg(0.2 ng)</t>
  </si>
  <si>
    <t>GIRK2-yfp+Gbwt(2 ng)_Gg(0.4 ng)</t>
  </si>
  <si>
    <t>GIRK2-yfp+Gbwt(5 ng)_Gg(1 ng)</t>
  </si>
  <si>
    <t>GIRK2-yfp+GbWT(1 ng)_Gg(0.2 ng)</t>
  </si>
  <si>
    <t>GIRK2-yfp+Gbwt(0.2n g)_Gg(0.04 ng)</t>
  </si>
  <si>
    <t xml:space="preserve"> GIRK1.2 0.05 ng +  Gβ 0.2ng + Gγ 0.04 ng </t>
  </si>
  <si>
    <t xml:space="preserve"> GIRK1.2 0.05 ng +  Gβ 0.5 ng + Gγ 0.1 ng </t>
  </si>
  <si>
    <t xml:space="preserve">GIRK1.2 0.05 ng +  Gβ 1 ng + Gγ 0.2 ng </t>
  </si>
  <si>
    <r>
      <t xml:space="preserve">GIRK1/2+Gbwt(0.5 </t>
    </r>
    <r>
      <rPr>
        <b/>
        <sz val="11"/>
        <color theme="1"/>
        <rFont val="Arial"/>
        <family val="2"/>
      </rPr>
      <t>ng</t>
    </r>
    <r>
      <rPr>
        <sz val="11"/>
        <color theme="1"/>
        <rFont val="Arial"/>
        <family val="2"/>
      </rPr>
      <t>)_Gg(0.1 ng)</t>
    </r>
  </si>
  <si>
    <t xml:space="preserve">GIRK1.2 0.05ng +  Gβ 2 ng + Gγ 0.4 ng </t>
  </si>
  <si>
    <t xml:space="preserve">GIRK1.2 0.05 ng +  Gβ 5 ng + Gγ 1 ng </t>
  </si>
  <si>
    <t>SNR= signal to noise ratio</t>
  </si>
  <si>
    <t>oocyte#(file number)</t>
  </si>
  <si>
    <t>I ND</t>
  </si>
  <si>
    <t>I 24</t>
  </si>
  <si>
    <t>I ba</t>
  </si>
  <si>
    <t>I24-Iba</t>
  </si>
  <si>
    <t>Rβγ</t>
  </si>
  <si>
    <t xml:space="preserve">current in low K </t>
  </si>
  <si>
    <t>Ibasal/βγ</t>
  </si>
  <si>
    <t xml:space="preserve">Rβϒ </t>
  </si>
  <si>
    <t>I normalized</t>
  </si>
  <si>
    <t>GIRK1/2 0.05ng</t>
  </si>
  <si>
    <t xml:space="preserve"> GIRK1/2 0.05ng</t>
  </si>
  <si>
    <t>GIRK1/2 0.05ng+ GbWT 1ng + Gg 0.2 ng</t>
  </si>
  <si>
    <t xml:space="preserve">GIRK1/2 0.05ng + 5/2 CFP-2Gly-Gβ /Gϒ </t>
  </si>
  <si>
    <t xml:space="preserve"> GIRK1/2 0.05ng + 5/2 Gβϒ </t>
  </si>
  <si>
    <t>Experiment 2- 30.12.2019</t>
  </si>
  <si>
    <r>
      <t xml:space="preserve">Gβ  constructs coexpressed with </t>
    </r>
    <r>
      <rPr>
        <b/>
        <sz val="11"/>
        <color theme="1"/>
        <rFont val="Arial"/>
        <family val="2"/>
      </rPr>
      <t>GIRK1/2</t>
    </r>
  </si>
  <si>
    <t>GIRK1/2 0.05ng+ CFP-2GLY-GbWT 1ng + Gg 0.2ng</t>
  </si>
  <si>
    <t xml:space="preserve">GIRK1/2 0.05ng + 5/2 Gβ-6Gly-YFP/Gϒ </t>
  </si>
  <si>
    <t>data presented in Fig. S4 (first gragp)</t>
  </si>
  <si>
    <t>data presented in Fig. S4 (second graph)</t>
  </si>
  <si>
    <t>uninjected</t>
  </si>
  <si>
    <t>GIRK1/2 0.05ng+ YFP-GbWT 1ng + Gg 0.2ng</t>
  </si>
  <si>
    <t xml:space="preserve">Experiment 3- 22.04.2019 </t>
  </si>
  <si>
    <t>data presented in Fig. S4 (third graph)</t>
  </si>
  <si>
    <t>Fig. S4e</t>
  </si>
  <si>
    <r>
      <t xml:space="preserve">Gβ  constructs coexpressed with </t>
    </r>
    <r>
      <rPr>
        <b/>
        <sz val="11"/>
        <color theme="1"/>
        <rFont val="Arial"/>
        <family val="2"/>
      </rPr>
      <t>GIRK2</t>
    </r>
  </si>
  <si>
    <t>Fig. S4f</t>
  </si>
  <si>
    <t xml:space="preserve"> </t>
  </si>
  <si>
    <t>GIRK2</t>
  </si>
  <si>
    <t>IHK-Ba</t>
  </si>
  <si>
    <t xml:space="preserve">GIRK2 2ng + Gβ/Gγ </t>
  </si>
  <si>
    <t xml:space="preserve"> GIRK2 2ng + CFP-2Gly-Gβ/Gγ </t>
  </si>
  <si>
    <t xml:space="preserve">Group2: GIRK2 2ng + Gβ/Gγ </t>
  </si>
  <si>
    <t xml:space="preserve">Group3: GIRK2 2ng + CFP-2Gly-Gβ/Gγ </t>
  </si>
  <si>
    <t xml:space="preserve">GIRK2 2ng </t>
  </si>
  <si>
    <t>Experiment 1- 16.01.2020</t>
  </si>
  <si>
    <t>Experiment 2- 21.07.2019</t>
  </si>
  <si>
    <t>presented in Fig. S4f- first graph</t>
  </si>
  <si>
    <r>
      <t xml:space="preserve">GIRK2 </t>
    </r>
    <r>
      <rPr>
        <b/>
        <sz val="11"/>
        <color theme="1"/>
        <rFont val="Aptos Narrow"/>
        <family val="2"/>
        <scheme val="minor"/>
      </rPr>
      <t>2 ng</t>
    </r>
  </si>
  <si>
    <r>
      <t xml:space="preserve">GIRK2 </t>
    </r>
    <r>
      <rPr>
        <b/>
        <sz val="11"/>
        <color theme="1"/>
        <rFont val="Aptos Narrow"/>
        <family val="2"/>
        <scheme val="minor"/>
      </rPr>
      <t>2 ng</t>
    </r>
    <r>
      <rPr>
        <sz val="11"/>
        <color theme="1"/>
        <rFont val="Aptos Narrow"/>
        <family val="2"/>
        <scheme val="minor"/>
      </rPr>
      <t xml:space="preserve"> + Gβγ </t>
    </r>
    <r>
      <rPr>
        <b/>
        <sz val="11"/>
        <color theme="1"/>
        <rFont val="Aptos Narrow"/>
        <family val="2"/>
        <scheme val="minor"/>
      </rPr>
      <t>5/1 ng</t>
    </r>
  </si>
  <si>
    <r>
      <t xml:space="preserve">GIRK2 </t>
    </r>
    <r>
      <rPr>
        <b/>
        <sz val="11"/>
        <color theme="1"/>
        <rFont val="Aptos Narrow"/>
        <family val="2"/>
        <scheme val="minor"/>
      </rPr>
      <t xml:space="preserve">2 ng </t>
    </r>
    <r>
      <rPr>
        <sz val="11"/>
        <color theme="1"/>
        <rFont val="Aptos Narrow"/>
        <family val="2"/>
        <scheme val="minor"/>
      </rPr>
      <t xml:space="preserve">+ s.venus-Gβγ </t>
    </r>
    <r>
      <rPr>
        <b/>
        <sz val="11"/>
        <color theme="1"/>
        <rFont val="Aptos Narrow"/>
        <family val="2"/>
        <scheme val="minor"/>
      </rPr>
      <t>5/2 ng</t>
    </r>
  </si>
  <si>
    <t>Group4-GIRK2 2ng + 5/1 Gbg</t>
  </si>
  <si>
    <t>GIRK2 2ng</t>
  </si>
  <si>
    <t>GIRK2 2ng + 5/1 Gbg</t>
  </si>
  <si>
    <t>GIRK2 2ng + 5/2 venus-Gbg</t>
  </si>
  <si>
    <t>Experiment 4- 16.01.2019</t>
  </si>
  <si>
    <t>Experiment 3- 22.12.2019</t>
  </si>
  <si>
    <t>presented in Fig. S4f- second graph</t>
  </si>
  <si>
    <t>16.12.19</t>
  </si>
  <si>
    <t>Gb-6Gly-YFP (CT), prepared by Reem</t>
  </si>
  <si>
    <t>Group7-GIRK2 2ng + 5/1  Gb-YFP/Gg</t>
  </si>
  <si>
    <t>Experiment 5- 16.12.2019</t>
  </si>
  <si>
    <t>western</t>
  </si>
  <si>
    <t>2018.01.11</t>
  </si>
  <si>
    <t>2018.04.15</t>
  </si>
  <si>
    <t>Method</t>
  </si>
  <si>
    <t>2022.12.01</t>
  </si>
  <si>
    <t>Gβ WT, Gγ-YFP</t>
  </si>
  <si>
    <t>2022.12.15</t>
  </si>
  <si>
    <t>2023.03.09</t>
  </si>
  <si>
    <t>Gβ WT, Gγ WT</t>
  </si>
  <si>
    <t>type of Gβ and Gγ</t>
  </si>
  <si>
    <t>net signal of Gβγ-YFP</t>
  </si>
  <si>
    <t xml:space="preserve">Gβ </t>
  </si>
  <si>
    <t xml:space="preserve">Gγ </t>
  </si>
  <si>
    <t>whole cell</t>
  </si>
  <si>
    <t>Gβ:Gγ 2:1</t>
  </si>
  <si>
    <t>HA</t>
  </si>
  <si>
    <t>wt</t>
  </si>
  <si>
    <t>YFP</t>
  </si>
  <si>
    <t>2022.01.30</t>
  </si>
  <si>
    <t>Gβ:Gγ 5:2</t>
  </si>
  <si>
    <t>2017.02.19</t>
  </si>
  <si>
    <t>patch</t>
  </si>
  <si>
    <t>WT</t>
  </si>
  <si>
    <t>co expressed with GIRK2</t>
  </si>
  <si>
    <t>co expressed with GIRK1/2</t>
  </si>
  <si>
    <t>molecules/mm2 in 5ng Gβγ-wt</t>
  </si>
  <si>
    <t>molecules/mm2 in 5ng of Gβγ-YFP</t>
  </si>
  <si>
    <t>*raw data and calculations of molecules/mm2 from two experiments (15.05.2022 and 08.06.2023) presented in Fig 4. sheet</t>
  </si>
  <si>
    <t>Fig. 2e-f</t>
  </si>
  <si>
    <t>Full gel presented in Fig. 2c- from 11.01.2018</t>
  </si>
  <si>
    <t>For GIRK2 the overall conductance is calculated over a period of 0.5-1 min, and for substates from short stretches where the substate is clearly diominant</t>
  </si>
  <si>
    <t>average Po is from patches with n&lt;4 and sufficiently high record quality with SNR &gt;3</t>
  </si>
  <si>
    <t>average i(single) is caclulated from high-Po patches only (&gt;0.05), to avoid filtering effect with short openings</t>
  </si>
  <si>
    <t>patch #</t>
  </si>
  <si>
    <t>date</t>
  </si>
  <si>
    <t>ooc</t>
  </si>
  <si>
    <t>GIRK2 RNA</t>
  </si>
  <si>
    <t>m2R</t>
  </si>
  <si>
    <t>XIR</t>
  </si>
  <si>
    <t>Gβ:Gγ</t>
  </si>
  <si>
    <t xml:space="preserve">electrode Mohm </t>
  </si>
  <si>
    <t>channels</t>
  </si>
  <si>
    <t>average i, pA</t>
  </si>
  <si>
    <t>large substate</t>
  </si>
  <si>
    <t>small substate</t>
  </si>
  <si>
    <t>very small substate</t>
  </si>
  <si>
    <t>Average Po, min 1-4</t>
  </si>
  <si>
    <t>14124002 bad BL</t>
  </si>
  <si>
    <t>17.4.2011</t>
  </si>
  <si>
    <t>25</t>
  </si>
  <si>
    <t>5:1</t>
  </si>
  <si>
    <t>14124006 n=2</t>
  </si>
  <si>
    <t>2 (one low)</t>
  </si>
  <si>
    <t>14124007 n=3</t>
  </si>
  <si>
    <t>2, then 1</t>
  </si>
  <si>
    <t>14124008 n=2</t>
  </si>
  <si>
    <t>18.4.2011</t>
  </si>
  <si>
    <t>14124011 n=3 + 1 large or n=4 unclear</t>
  </si>
  <si>
    <t>14124013 bad quality, high BL</t>
  </si>
  <si>
    <t>1927</t>
  </si>
  <si>
    <t>25.1.2012</t>
  </si>
  <si>
    <t>0.01</t>
  </si>
  <si>
    <t>14124016 n=1 but bad quality, high BL (there seems to be a stretch with n=2 but the second channel is large)</t>
  </si>
  <si>
    <t>1938</t>
  </si>
  <si>
    <t>26.1.2012</t>
  </si>
  <si>
    <t>8</t>
  </si>
  <si>
    <t>14124019 extremely bad quality</t>
  </si>
  <si>
    <t>1940</t>
  </si>
  <si>
    <t xml:space="preserve">14124020 n=1 </t>
  </si>
  <si>
    <t>1925</t>
  </si>
  <si>
    <t>2, then 3</t>
  </si>
  <si>
    <t>14124021 n=2 + large channel with low Po (OK as supporting)</t>
  </si>
  <si>
    <t>1949</t>
  </si>
  <si>
    <t>24/6/2012</t>
  </si>
  <si>
    <t>0.05</t>
  </si>
  <si>
    <t>1.3</t>
  </si>
  <si>
    <t>from 14124022 to the end is the 5th day after injection – will not be analyzed</t>
  </si>
  <si>
    <t>13505000 (Uri)</t>
  </si>
  <si>
    <t>5.5.2013</t>
  </si>
  <si>
    <t>1.67</t>
  </si>
  <si>
    <t>13602009 (Uri)</t>
  </si>
  <si>
    <t>2.6.2013</t>
  </si>
  <si>
    <t>C. GIRK2-wt, PTX</t>
  </si>
  <si>
    <t>13602025 (Uri)</t>
  </si>
  <si>
    <t>3.6.13</t>
  </si>
  <si>
    <t>28124000 n=2</t>
  </si>
  <si>
    <t>26.10.14</t>
  </si>
  <si>
    <t>28124006 n=2 poor BL but possible</t>
  </si>
  <si>
    <t>02114002</t>
  </si>
  <si>
    <t>2.11.14</t>
  </si>
  <si>
    <t>28124009 n=2 or? many substates which seem interchangeable</t>
  </si>
  <si>
    <t>02114004</t>
  </si>
  <si>
    <t>28124010 n=1</t>
  </si>
  <si>
    <t>30.11.14</t>
  </si>
  <si>
    <t>28124013 n=2</t>
  </si>
  <si>
    <t>28124014 n=1 after 20 s</t>
  </si>
  <si>
    <t>28124017 n=3</t>
  </si>
  <si>
    <t>15.12.14</t>
  </si>
  <si>
    <t>28124021 n=2</t>
  </si>
  <si>
    <t>28124024 n&gt;2</t>
  </si>
  <si>
    <t>from 28124028 to the end is the 5th day after injection – will not be analyzed</t>
  </si>
  <si>
    <t>18115000</t>
  </si>
  <si>
    <t>18.11.2015</t>
  </si>
  <si>
    <t>0.2</t>
  </si>
  <si>
    <t>55</t>
  </si>
  <si>
    <t>2.78</t>
  </si>
  <si>
    <t>18115013</t>
  </si>
  <si>
    <t>18115015</t>
  </si>
  <si>
    <t>18115017</t>
  </si>
  <si>
    <t>19.11.2015</t>
  </si>
  <si>
    <t>18115003</t>
  </si>
  <si>
    <t>5:2</t>
  </si>
  <si>
    <t>1.72</t>
  </si>
  <si>
    <t>18115011</t>
  </si>
  <si>
    <t>18115012</t>
  </si>
  <si>
    <t>18115021</t>
  </si>
  <si>
    <t>fraction of before excision</t>
  </si>
  <si>
    <t>0.1</t>
  </si>
  <si>
    <t>18115029</t>
  </si>
  <si>
    <t>&gt;5</t>
  </si>
  <si>
    <t>N2417</t>
  </si>
  <si>
    <t>19.2.2017</t>
  </si>
  <si>
    <t>8n1</t>
  </si>
  <si>
    <t>N2659</t>
  </si>
  <si>
    <t>26.8.2020</t>
  </si>
  <si>
    <t>N2667</t>
  </si>
  <si>
    <t>27.8.2020</t>
  </si>
  <si>
    <t>N2753</t>
  </si>
  <si>
    <t>03.02.2021</t>
  </si>
  <si>
    <t>0.5</t>
  </si>
  <si>
    <t>0</t>
  </si>
  <si>
    <t>50</t>
  </si>
  <si>
    <t>N2708</t>
  </si>
  <si>
    <t>14.10.2020</t>
  </si>
  <si>
    <t>N2711</t>
  </si>
  <si>
    <t xml:space="preserve">substates i(single) </t>
  </si>
  <si>
    <t>avg</t>
  </si>
  <si>
    <t>big</t>
  </si>
  <si>
    <t>int</t>
  </si>
  <si>
    <t>small</t>
  </si>
  <si>
    <t>sem</t>
  </si>
  <si>
    <t>oocyte #</t>
  </si>
  <si>
    <t>Vr</t>
  </si>
  <si>
    <t>Ibasal-native</t>
  </si>
  <si>
    <t>GIRK2 2 ng + 10 ng Gβ + 4 ng Gγ</t>
  </si>
  <si>
    <t>Group 7</t>
  </si>
  <si>
    <t>GIRK2 trunc 2 ng</t>
  </si>
  <si>
    <t>Group 8</t>
  </si>
  <si>
    <t xml:space="preserve">GIRK2 trunc 2 ng + 0.2 ng Gβ + 0.08 ng Gγ </t>
  </si>
  <si>
    <t>Group 9</t>
  </si>
  <si>
    <t xml:space="preserve">GIRK2 trunc 2 ng + 0.5 ng Gβ + 0.2 ng Gγ </t>
  </si>
  <si>
    <t>Group 10</t>
  </si>
  <si>
    <t>GIRK2 trunc 2 ng + 1 ng Gβ + 0.4 ng Gγ</t>
  </si>
  <si>
    <t>Group 11</t>
  </si>
  <si>
    <t>GIRK2 trunc 2 ng + 5 ng Gβ + 2 ng Gγ</t>
  </si>
  <si>
    <t>Group 12</t>
  </si>
  <si>
    <t>GIRK2 trunc 2 ng + 10 ng Gβ + 4 ng Gγ</t>
  </si>
  <si>
    <t>average Ibasal=25 nA</t>
  </si>
  <si>
    <t>Name</t>
  </si>
  <si>
    <t>Hk-Ba</t>
  </si>
  <si>
    <t>Hk-native</t>
  </si>
  <si>
    <t>TEVC data</t>
  </si>
  <si>
    <t>area</t>
  </si>
  <si>
    <t>min</t>
  </si>
  <si>
    <t>max</t>
  </si>
  <si>
    <t>net count</t>
  </si>
  <si>
    <t>net mean</t>
  </si>
  <si>
    <t>18 native ooc</t>
  </si>
  <si>
    <t>bckgrd</t>
  </si>
  <si>
    <t>18 Gβγ ooc 5 ng</t>
  </si>
  <si>
    <t xml:space="preserve">0.25 ng Gβγ </t>
  </si>
  <si>
    <t>0.5 ng</t>
  </si>
  <si>
    <t xml:space="preserve">1 ng Gβγ </t>
  </si>
  <si>
    <t>2.5 ng Gβγ</t>
  </si>
  <si>
    <t>5 ng Gβγ</t>
  </si>
  <si>
    <t>Calculation of Gβγ in PM</t>
  </si>
  <si>
    <t>1 ng Gβ = 0.0278 pmols = 16741160000 molecules/18 PM's = 46.5 molecules/um2.</t>
  </si>
  <si>
    <t xml:space="preserve">0.29 ng Gβγ = </t>
  </si>
  <si>
    <t>molecules/um2</t>
  </si>
  <si>
    <t xml:space="preserve">uninjected: about 1/3 of that. </t>
  </si>
  <si>
    <t>net expressed Gβγ</t>
  </si>
  <si>
    <t xml:space="preserve">Relative to 5 ng Gβγ </t>
  </si>
  <si>
    <t>Density expressed Gβγ  (assuming 40 molec/μm2 with 5 ng Gβγ)</t>
  </si>
  <si>
    <t>SNR: signal to noise ratio</t>
  </si>
  <si>
    <t>oocyte</t>
  </si>
  <si>
    <t>Back ground</t>
  </si>
  <si>
    <t>Expression summary</t>
  </si>
  <si>
    <t>1 (endogenous Gβγ)</t>
  </si>
  <si>
    <t>confocal data- GMPs</t>
  </si>
  <si>
    <t>oocyte#</t>
  </si>
  <si>
    <t># Files</t>
  </si>
  <si>
    <t xml:space="preserve">SNR </t>
  </si>
  <si>
    <t>3. IRK1-YFP 0.5 ng</t>
  </si>
  <si>
    <t>v</t>
  </si>
  <si>
    <t>6. GIRK2HA 5 ng + Gβ 0.5 ng + Gγ-YFP 0.25 ng</t>
  </si>
  <si>
    <t>8. GIRK2HA 5 ng + Gβ 2 ng + Gγ-YFP 1 ng</t>
  </si>
  <si>
    <t>10. GIRK2HA 5 ng + Gβ 10 ng + Gγ-YFP 5 ng</t>
  </si>
  <si>
    <t>11. GIRK1 0.25 ng + GIRK2HA 0.25 ng</t>
  </si>
  <si>
    <t>12. GIRK1 0.25 ng + GIRK2HA 0.25 ng + Gβ 0.1 ng + Gγ-YFP 0.05 ng</t>
  </si>
  <si>
    <t xml:space="preserve">Group 12 discarded </t>
  </si>
  <si>
    <t>13. GIRK1 0.25 ng + GIRK2HA 0.25 ng + Gβ 0.2 ng + Gγ-YFP 0.1 ng</t>
  </si>
  <si>
    <t>14. GIRK1 0.25 ng + GIRK2HA 0.25 ng + Gβ 0.5 ng + Gγ-YFP 0.25 ng</t>
  </si>
  <si>
    <t>15. GIRK1 0.25 ng + GIRK2HA 0.25 ng + Gβ 1 ng + Gγ-YFP 0.5 ng</t>
  </si>
  <si>
    <t>16. GIRK1 0.25 ng + GIRK2HA 0.25 ng + Gβ 2 ng + Gγ-YFP 1 ng</t>
  </si>
  <si>
    <t>17. GIRK1 0.25 ng + GIRK2HA 0.25 ng + Gβ 5 ng + Gγ-YFP 2.5 ng</t>
  </si>
  <si>
    <t>18. Native</t>
  </si>
  <si>
    <t>Group1- IRK1-YFP 25 pg</t>
  </si>
  <si>
    <t>Group 2. IRK1-YFP 0.1 ng</t>
  </si>
  <si>
    <t>Group 3. IRK1-YFP 0.5 ng</t>
  </si>
  <si>
    <t>Group 4. GIRK2HA 5 ng</t>
  </si>
  <si>
    <t>Group 5. GIRK2HA 5 ng + Gβ 0.2 ng + Gγ-YFP 0.1 ng</t>
  </si>
  <si>
    <t>signal (AU)</t>
  </si>
  <si>
    <t>no Gβγ-YFP expressed in this group</t>
  </si>
  <si>
    <t xml:space="preserve">*first 3 groups used for calibration </t>
  </si>
  <si>
    <t>1. IRK1-YFP 0.1 pg</t>
  </si>
  <si>
    <t># cell</t>
  </si>
  <si>
    <t># files</t>
  </si>
  <si>
    <t>-</t>
  </si>
  <si>
    <t>1.9</t>
  </si>
  <si>
    <t>1.11</t>
  </si>
  <si>
    <t>2. IRK1-YFP 0.2 ng</t>
  </si>
  <si>
    <t>2.1</t>
  </si>
  <si>
    <t>2.2</t>
  </si>
  <si>
    <t>2.6</t>
  </si>
  <si>
    <t>3.1</t>
  </si>
  <si>
    <t>3.2</t>
  </si>
  <si>
    <t>3.6</t>
  </si>
  <si>
    <t>4. GIRK1 0.25 ng + GIRK2HA 0.25 ng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</si>
  <si>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</si>
  <si>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</si>
  <si>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</si>
  <si>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</si>
  <si>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</si>
  <si>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</si>
  <si>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</si>
  <si>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</si>
  <si>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</si>
  <si>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</si>
  <si>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31</t>
  </si>
  <si>
    <t>32</t>
  </si>
  <si>
    <t>34</t>
  </si>
  <si>
    <t>35</t>
  </si>
  <si>
    <t>5.2</t>
  </si>
  <si>
    <t>5.4</t>
  </si>
  <si>
    <t>5.8</t>
  </si>
  <si>
    <t>5.9</t>
  </si>
  <si>
    <t>6.1</t>
  </si>
  <si>
    <t>6.4</t>
  </si>
  <si>
    <t>6.9</t>
  </si>
  <si>
    <t>6.10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</si>
  <si>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</si>
  <si>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</si>
  <si>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</si>
  <si>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</si>
  <si>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</si>
  <si>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</si>
  <si>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</si>
  <si>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</si>
  <si>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</si>
  <si>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</si>
  <si>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</si>
  <si>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</si>
  <si>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</si>
  <si>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</si>
  <si>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</si>
  <si>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</si>
  <si>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</si>
  <si>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</si>
  <si>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</si>
  <si>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</si>
  <si>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</si>
  <si>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</si>
  <si>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</si>
  <si>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</si>
  <si>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</si>
  <si>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</si>
  <si>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</si>
  <si>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</si>
  <si>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</si>
  <si>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</si>
  <si>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</si>
  <si>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</si>
  <si>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</si>
  <si>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</si>
  <si>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</si>
  <si>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</si>
  <si>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</si>
  <si>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</si>
  <si>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 GIRK1Δ121 2 ng + GIRK2HA 2 ng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</si>
  <si>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</si>
  <si>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</si>
  <si>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</si>
  <si>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</si>
  <si>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</si>
  <si>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</si>
  <si>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</si>
  <si>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</si>
  <si>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</si>
  <si>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</si>
  <si>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</si>
  <si>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12. GIRK1Δ121 2 ng + GIRK2HA 2 ng + Gβ 0.1 ng + Gγ-YFP 0.05 ng</t>
  </si>
  <si>
    <t>12.1</t>
  </si>
  <si>
    <t>12.2</t>
  </si>
  <si>
    <t>12.3</t>
  </si>
  <si>
    <t>12.4</t>
  </si>
  <si>
    <t>12.5</t>
  </si>
  <si>
    <t>12.6</t>
  </si>
  <si>
    <t>12.7</t>
  </si>
  <si>
    <t>12.8</t>
  </si>
  <si>
    <t>13. GIRK1Δ121 2 ng + GIRK2HA 2 ng + Gβ 0.2 ng + Gγ-YFP 0.05 ng</t>
  </si>
  <si>
    <t>13.1</t>
  </si>
  <si>
    <t>13.2</t>
  </si>
  <si>
    <t>13.3</t>
  </si>
  <si>
    <t>13.4</t>
  </si>
  <si>
    <t>13.5</t>
  </si>
  <si>
    <t>13.6</t>
  </si>
  <si>
    <t>13.7</t>
  </si>
  <si>
    <t>13.8</t>
  </si>
  <si>
    <t>14. GIRK1Δ121 2 ng + GIRK2HA 2 ng + Gβ 0.5 ng + Gγ-YFP 0.05 ng</t>
  </si>
  <si>
    <t>14.1</t>
  </si>
  <si>
    <t>14.2</t>
  </si>
  <si>
    <t>14.3</t>
  </si>
  <si>
    <t>14.4</t>
  </si>
  <si>
    <t>14.5</t>
  </si>
  <si>
    <t>14.6</t>
  </si>
  <si>
    <t>14.7</t>
  </si>
  <si>
    <t>14.8</t>
  </si>
  <si>
    <t>15. GIRK1Δ121 2 ng + GIRK2HA 2 ng + Gβ 1 ng + Gγ-YFP 0.05 ng</t>
  </si>
  <si>
    <t>15.1</t>
  </si>
  <si>
    <t>15.2</t>
  </si>
  <si>
    <t>15.3</t>
  </si>
  <si>
    <t>15.4</t>
  </si>
  <si>
    <t>15.5</t>
  </si>
  <si>
    <t>15.6</t>
  </si>
  <si>
    <t>15.7</t>
  </si>
  <si>
    <t>16. GIRK1Δ121 2 ng + GIRK2HA 2 ng + Gβ 2 ng + Gγ-YFP 0.05 ng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</si>
  <si>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</si>
  <si>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</si>
  <si>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</si>
  <si>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</si>
  <si>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</si>
  <si>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</si>
  <si>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</si>
  <si>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</si>
  <si>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</si>
  <si>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</si>
  <si>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17. GIRK1Δ121 2 ng + GIRK2HA 2 ng + Gb  5ng + Gγ-YFP 0.05 ng</t>
  </si>
  <si>
    <t>17.1</t>
  </si>
  <si>
    <t>17.2</t>
  </si>
  <si>
    <t>17.3</t>
  </si>
  <si>
    <t>17.4</t>
  </si>
  <si>
    <t>17.5</t>
  </si>
  <si>
    <t>17.6</t>
  </si>
  <si>
    <t>17.7</t>
  </si>
  <si>
    <t>17.8</t>
  </si>
  <si>
    <t>7</t>
  </si>
  <si>
    <r>
      <t>Calculated channel density, molecules/µm</t>
    </r>
    <r>
      <rPr>
        <vertAlign val="superscript"/>
        <sz val="11"/>
        <color theme="1"/>
        <rFont val="Arial"/>
        <family val="2"/>
      </rPr>
      <t>2</t>
    </r>
  </si>
  <si>
    <r>
      <t>Calculated Gβγ-YFP channel density, molecules/µm</t>
    </r>
    <r>
      <rPr>
        <vertAlign val="superscript"/>
        <sz val="11"/>
        <color theme="1"/>
        <rFont val="Arial"/>
        <family val="2"/>
      </rPr>
      <t>2</t>
    </r>
  </si>
  <si>
    <r>
      <t>I</t>
    </r>
    <r>
      <rPr>
        <vertAlign val="subscript"/>
        <sz val="11"/>
        <color theme="1"/>
        <rFont val="Arial"/>
        <family val="2"/>
      </rPr>
      <t>βγ</t>
    </r>
  </si>
  <si>
    <r>
      <t>I</t>
    </r>
    <r>
      <rPr>
        <vertAlign val="subscript"/>
        <sz val="11"/>
        <color rgb="FF000000"/>
        <rFont val="Arial"/>
        <family val="2"/>
      </rPr>
      <t>HK</t>
    </r>
  </si>
  <si>
    <r>
      <t>I</t>
    </r>
    <r>
      <rPr>
        <vertAlign val="subscript"/>
        <sz val="11"/>
        <color rgb="FF000000"/>
        <rFont val="Arial"/>
        <family val="2"/>
      </rPr>
      <t>2.5 mM Ba</t>
    </r>
  </si>
  <si>
    <r>
      <t>I</t>
    </r>
    <r>
      <rPr>
        <vertAlign val="subscript"/>
        <sz val="11"/>
        <color rgb="FF806000"/>
        <rFont val="Arial"/>
        <family val="2"/>
      </rPr>
      <t>basal</t>
    </r>
  </si>
  <si>
    <r>
      <t>I</t>
    </r>
    <r>
      <rPr>
        <vertAlign val="subscript"/>
        <sz val="11"/>
        <color rgb="FF806000"/>
        <rFont val="Arial"/>
        <family val="2"/>
      </rPr>
      <t>basal</t>
    </r>
    <r>
      <rPr>
        <sz val="11"/>
        <color rgb="FF806000"/>
        <rFont val="Arial"/>
        <family val="2"/>
      </rPr>
      <t xml:space="preserve"> -I</t>
    </r>
    <r>
      <rPr>
        <sz val="8"/>
        <color rgb="FF806000"/>
        <rFont val="Arial"/>
        <family val="2"/>
      </rPr>
      <t>native</t>
    </r>
  </si>
  <si>
    <t>currents</t>
  </si>
  <si>
    <t>no Gβγ</t>
  </si>
  <si>
    <t xml:space="preserve"> Group8: GIRK1/GIRK2-CFp 0.0 5ng+ 0.05ng Gβγ-YFP</t>
  </si>
  <si>
    <t>Group9:  GIRK1/GIRK2-CFP 0.05ng + 0.1 Gβγ-YFP</t>
  </si>
  <si>
    <t xml:space="preserve"> Group10: GIRK1/GIRK2-CFP 0.05ng+ 0.2 Gβγ-YFP</t>
  </si>
  <si>
    <t xml:space="preserve">Group11:  GIRK1/GIRK2-CFP 0.05ng + 0.3 Gβγ-YFP </t>
  </si>
  <si>
    <t>Group12:   GIRK1/GIRK2-CFP 0.05ng + 0.5ng Gβγ-YFP</t>
  </si>
  <si>
    <t>Group13: GIRK1/GIRK2-CFP 0.05ng + 1ng Gβγ-YFP</t>
  </si>
  <si>
    <t>Group14: GIRK1/GIRK2-CFP 0.05ng + 2ng Gβγ-YFP</t>
  </si>
  <si>
    <t>Gβγ-YFP, mol/um2</t>
  </si>
  <si>
    <t>GIRK1/GIRK2-CFp 0.0 5ng</t>
  </si>
  <si>
    <r>
      <t>I</t>
    </r>
    <r>
      <rPr>
        <vertAlign val="subscript"/>
        <sz val="11"/>
        <color theme="1"/>
        <rFont val="Arial"/>
        <family val="2"/>
      </rPr>
      <t>basal/βγ</t>
    </r>
  </si>
  <si>
    <t>Fig. 3 raw data</t>
  </si>
  <si>
    <t>Summary of single channel data by cell</t>
  </si>
  <si>
    <t xml:space="preserve">ng Gβγ </t>
  </si>
  <si>
    <t>Oocyte</t>
  </si>
  <si>
    <t>Patch</t>
  </si>
  <si>
    <t>Record</t>
  </si>
  <si>
    <t xml:space="preserve">AU Gβγ </t>
  </si>
  <si>
    <t>Density Gβγ</t>
  </si>
  <si>
    <t>n (channels)</t>
  </si>
  <si>
    <t>nPo</t>
  </si>
  <si>
    <t>Po</t>
  </si>
  <si>
    <t>molecules</t>
  </si>
  <si>
    <t>n2432</t>
  </si>
  <si>
    <t>n2433</t>
  </si>
  <si>
    <t>n2434</t>
  </si>
  <si>
    <t>n2436</t>
  </si>
  <si>
    <t>n2428</t>
  </si>
  <si>
    <t>n2429</t>
  </si>
  <si>
    <t>n2430</t>
  </si>
  <si>
    <t>n2431</t>
  </si>
  <si>
    <t>n2418</t>
  </si>
  <si>
    <t>n2420</t>
  </si>
  <si>
    <t>n2440</t>
  </si>
  <si>
    <t>n2441</t>
  </si>
  <si>
    <t>n2417</t>
  </si>
  <si>
    <t>n2410</t>
  </si>
  <si>
    <t>n2406</t>
  </si>
  <si>
    <t>n2408-09</t>
  </si>
  <si>
    <t>n2407</t>
  </si>
  <si>
    <t>n2411</t>
  </si>
  <si>
    <t>n2414</t>
  </si>
  <si>
    <t>n2419</t>
  </si>
  <si>
    <t>n2425</t>
  </si>
  <si>
    <t>n2426</t>
  </si>
  <si>
    <t>n2427</t>
  </si>
  <si>
    <t>n2435</t>
  </si>
  <si>
    <t>avg 2.18 channels/patch</t>
  </si>
  <si>
    <t>Summary of single channel data by groups</t>
  </si>
  <si>
    <t>[Gβγ]</t>
  </si>
  <si>
    <t>Avg density</t>
  </si>
  <si>
    <t>N</t>
  </si>
  <si>
    <t>Avg Po</t>
  </si>
  <si>
    <t>note: average density is from the whole group, 12 oocytes, this is why it's different from individual</t>
  </si>
  <si>
    <t>02/0.08</t>
  </si>
  <si>
    <t xml:space="preserve">0.5/0.2 </t>
  </si>
  <si>
    <t>2/0.8</t>
  </si>
  <si>
    <t>5/2</t>
  </si>
  <si>
    <t>10/4</t>
  </si>
  <si>
    <t>20/8</t>
  </si>
  <si>
    <t xml:space="preserve">Average GIRK2 Po for 5 ng Gβγ: </t>
  </si>
  <si>
    <t xml:space="preserve"> Group6: GIRK2-CFP 5ng+ 0.2ng Gβγ-YFP</t>
  </si>
  <si>
    <t>Group7:  GIRK2-CFP 5ng + 0.4 Gβγ-YFP</t>
  </si>
  <si>
    <t xml:space="preserve"> Group8: GIRK2-CFP 5ng+ 0.8 Gβγ-YFP</t>
  </si>
  <si>
    <t xml:space="preserve">Group9:  GIRK2-CFP 5ng +1.2 Gβγ-YFP </t>
  </si>
  <si>
    <t>Group10:   GIRK2-CFP 5ng + 2ng Gβγ-YFP</t>
  </si>
  <si>
    <t>Group11: GIRK2-CFP 5ng + 5ng Gβγ-YFP</t>
  </si>
  <si>
    <t>bad oocyte</t>
  </si>
  <si>
    <t>Summary table:</t>
  </si>
  <si>
    <t>Current</t>
  </si>
  <si>
    <t>GIRK2-CFP 5ng + 2ng Gβγ-YFP</t>
  </si>
  <si>
    <t>GIRK2-CFP 5ng + 5ng Gβγ-YFP</t>
  </si>
  <si>
    <t>Gβγ-YFP mol/μm2</t>
  </si>
  <si>
    <t xml:space="preserve">Fig. S6c (GIRK2 dose response) </t>
  </si>
  <si>
    <t xml:space="preserve">Fig. S6b (GIRK2-CFP channel expression) </t>
  </si>
  <si>
    <t>GIRK2-CFP 5ng</t>
  </si>
  <si>
    <t>GIRK2-CFP 5ng+ 0.2ng Gβγ-YFP</t>
  </si>
  <si>
    <t>GIRK2-CFP 5ng + 0.4 Gβγ-YFP</t>
  </si>
  <si>
    <t>GIRK2-CFP 5ng+ 0.8 Gβγ-YFP</t>
  </si>
  <si>
    <t xml:space="preserve">GIRK2-CFP 5ng +1.2 Gβγ-YFP </t>
  </si>
  <si>
    <t>count</t>
  </si>
  <si>
    <t>#oocyte</t>
  </si>
  <si>
    <t>IntensityROI 3</t>
  </si>
  <si>
    <t>IntensityROI 4</t>
  </si>
  <si>
    <t>IntensityROI 5</t>
  </si>
  <si>
    <t>IntensityROI 6</t>
  </si>
  <si>
    <t>average</t>
  </si>
  <si>
    <t xml:space="preserve">0.01 ng GIRK1/2-YFP + 5/1 ng Gβγ </t>
  </si>
  <si>
    <t xml:space="preserve">0.05 ng GIRK1/2-YFP + 5/1 ng Gβγ </t>
  </si>
  <si>
    <t xml:space="preserve">0.2 ng GIRK1/2-YFP + 5/1 ng Gβγ </t>
  </si>
  <si>
    <t xml:space="preserve">1 ng GIRK1/2-YFP + 5/1 ng Gβγ </t>
  </si>
  <si>
    <t xml:space="preserve">5 ng GIRK1/2-YFP + 5/1 ng Gβγ </t>
  </si>
  <si>
    <t xml:space="preserve">Expression data </t>
  </si>
  <si>
    <t>Signal (Uninjected Subtracted)</t>
  </si>
  <si>
    <t>GIRK1/GIRK2-CFp 0.0 5 ng</t>
  </si>
  <si>
    <t xml:space="preserve"> GIRK1/GIRK2-CFp 0.0 5 ng+ 0.05/0.01 ng Gβγ-YFP</t>
  </si>
  <si>
    <t>GIRK1/GIRK2-CFP 0.05 ng + 0.1/0.02 ng Gβγ-YFP</t>
  </si>
  <si>
    <t>GIRK1/GIRK2-CFP 0.05 ng+ 0.2/0.04 ng Gβγ-YFP</t>
  </si>
  <si>
    <t xml:space="preserve">GIRK1/GIRK2-CFP 0.05 ng + 0.3/0.06 ng Gβγ-YFP </t>
  </si>
  <si>
    <t xml:space="preserve"> GIRK1/GIRK2-CFP 0.05ng + 0.5/0.1  ng Gβγ-YFP</t>
  </si>
  <si>
    <t>GIRK1/GIRK2-CFP 0.05 ng + 1/0.2 ng Gβγ-YFP</t>
  </si>
  <si>
    <t>GIRK1/GIRK2-CFP 0.05ng + 2/0.4 ng Gβγ-YFP</t>
  </si>
  <si>
    <t>GIRK2-CFP 5 ng</t>
  </si>
  <si>
    <t xml:space="preserve"> GIRK2-CFP 5 ng + 0.4/0.08 ng Gβγ-YFP</t>
  </si>
  <si>
    <t xml:space="preserve"> GIRK2-CFP 5 ng + 0.8/0.16 ng Gβγ-YFP</t>
  </si>
  <si>
    <t xml:space="preserve">  GIRK2-CFP 5 ng + 1.2/0.24 ng Gβγ-YFP </t>
  </si>
  <si>
    <t>GIRK2-CFP 5 ng + 2/0.4 ng Gβγ-YFP</t>
  </si>
  <si>
    <t>GIRK2-CFP 5 ng + 5/1 ng Gβγ-YFP</t>
  </si>
  <si>
    <t xml:space="preserve"> GIRK2-CFP 5 ng + 0.2/0.04 ng Gβγ-YFP</t>
  </si>
  <si>
    <r>
      <t>I</t>
    </r>
    <r>
      <rPr>
        <vertAlign val="subscript"/>
        <sz val="11"/>
        <color theme="1"/>
        <rFont val="Arial"/>
        <family val="2"/>
      </rPr>
      <t>ND</t>
    </r>
  </si>
  <si>
    <r>
      <t>I</t>
    </r>
    <r>
      <rPr>
        <vertAlign val="subscript"/>
        <sz val="11"/>
        <color theme="1"/>
        <rFont val="Arial"/>
        <family val="2"/>
      </rPr>
      <t>HK24</t>
    </r>
  </si>
  <si>
    <r>
      <t>I</t>
    </r>
    <r>
      <rPr>
        <vertAlign val="subscript"/>
        <sz val="11"/>
        <color theme="1"/>
        <rFont val="Arial"/>
        <family val="2"/>
      </rPr>
      <t>ba</t>
    </r>
  </si>
  <si>
    <t>group</t>
  </si>
  <si>
    <t>AU (x)</t>
  </si>
  <si>
    <t>semx</t>
  </si>
  <si>
    <t>curr (y)</t>
  </si>
  <si>
    <t>semy</t>
  </si>
  <si>
    <t>channel density</t>
  </si>
  <si>
    <t xml:space="preserve">current to channel density factor: </t>
  </si>
  <si>
    <t>1270 nA=1 channel/um2</t>
  </si>
  <si>
    <t xml:space="preserve">RNA of channel </t>
  </si>
  <si>
    <t>Condition 2: 2 mM ATP, 6 mM Na</t>
  </si>
  <si>
    <t>Group 1. GIRK1/2+ Gβγ (OR: SpV-GIRK1/2 + Gβγ)</t>
  </si>
  <si>
    <t>ng RNA/oocyte</t>
  </si>
  <si>
    <t>electrode</t>
  </si>
  <si>
    <t>chan</t>
  </si>
  <si>
    <t xml:space="preserve">I-V curve -single channel currents, pA, </t>
  </si>
  <si>
    <t xml:space="preserve">g, pS </t>
  </si>
  <si>
    <t>i(single) in excised</t>
  </si>
  <si>
    <t>correction factor for i(single)</t>
  </si>
  <si>
    <t>Average Po, min 1-5</t>
  </si>
  <si>
    <t>Po or nPo by minutes</t>
  </si>
  <si>
    <t>Rundown after excision</t>
  </si>
  <si>
    <t>2 mM ATP - rundown after excision - 20 s segments</t>
  </si>
  <si>
    <t xml:space="preserve">GIRK1 OR </t>
  </si>
  <si>
    <t>n=</t>
  </si>
  <si>
    <t>Po or NPo post-excision ATP=2</t>
  </si>
  <si>
    <t>fraction of before excision by minute (mid-points)</t>
  </si>
  <si>
    <t>SpV GI1</t>
  </si>
  <si>
    <t xml:space="preserve">Gβγ </t>
  </si>
  <si>
    <t>Mohm</t>
  </si>
  <si>
    <t>N2690</t>
  </si>
  <si>
    <t>14.9.2020</t>
  </si>
  <si>
    <t>0.02</t>
  </si>
  <si>
    <t>last 3 min</t>
  </si>
  <si>
    <t>exc</t>
  </si>
  <si>
    <t>N2691</t>
  </si>
  <si>
    <t>last 4 min</t>
  </si>
  <si>
    <t>N2700</t>
  </si>
  <si>
    <t>13.10.2020</t>
  </si>
  <si>
    <t>0.025</t>
  </si>
  <si>
    <t>last 2 min</t>
  </si>
  <si>
    <t>too high varianility from point to point</t>
  </si>
  <si>
    <t>N2701</t>
  </si>
  <si>
    <t>last minute</t>
  </si>
  <si>
    <t>N2698</t>
  </si>
  <si>
    <t>24.9.2020</t>
  </si>
  <si>
    <t>last 2 min stable</t>
  </si>
  <si>
    <t>N2723</t>
  </si>
  <si>
    <t>10.1.2021</t>
  </si>
  <si>
    <t>N2725</t>
  </si>
  <si>
    <t>I, pA</t>
  </si>
  <si>
    <t>last 2 minutes</t>
  </si>
  <si>
    <t>N2726</t>
  </si>
  <si>
    <t>N2743</t>
  </si>
  <si>
    <t>02.02.2021</t>
  </si>
  <si>
    <t>N2755</t>
  </si>
  <si>
    <t>not analyzable, resolution too bad</t>
  </si>
  <si>
    <t xml:space="preserve">Group 2. GIRK1d123/GIRK2+ Gβγ  </t>
  </si>
  <si>
    <t>number of channels</t>
  </si>
  <si>
    <t>g, pS (from I-V)</t>
  </si>
  <si>
    <t>G1Δ123</t>
  </si>
  <si>
    <t>N2697</t>
  </si>
  <si>
    <t>NPo</t>
  </si>
  <si>
    <t>last 2.5 min</t>
  </si>
  <si>
    <t>N2714</t>
  </si>
  <si>
    <t>15.10.2020</t>
  </si>
  <si>
    <t>&gt;4</t>
  </si>
  <si>
    <t>N2720</t>
  </si>
  <si>
    <t>not included - probably poor excision because no air exposure was performed</t>
  </si>
  <si>
    <t>N2731</t>
  </si>
  <si>
    <t>11.01.2021</t>
  </si>
  <si>
    <t>I. pA</t>
  </si>
  <si>
    <t>last 1 min</t>
  </si>
  <si>
    <t>N2732</t>
  </si>
  <si>
    <t>N2740</t>
  </si>
  <si>
    <t>N2741</t>
  </si>
  <si>
    <t>N2751</t>
  </si>
  <si>
    <t>last min</t>
  </si>
  <si>
    <t xml:space="preserve">Group 3. GIRK2+ Gβγ  </t>
  </si>
  <si>
    <t>N2694</t>
  </si>
  <si>
    <t>1.25</t>
  </si>
  <si>
    <t>1.97</t>
  </si>
  <si>
    <t>last minute--&gt;</t>
  </si>
  <si>
    <t>N2710</t>
  </si>
  <si>
    <t>last 3 min (3 channels in 1st min, then 2)</t>
  </si>
  <si>
    <t>N2712</t>
  </si>
  <si>
    <t>N2713</t>
  </si>
  <si>
    <t>last 3.5 min (3 channels in 1st min, then 2)</t>
  </si>
  <si>
    <t>N2744</t>
  </si>
  <si>
    <t>N2745</t>
  </si>
  <si>
    <t>Summary of rundown of GIRKs after excision</t>
  </si>
  <si>
    <t>Note: i(single) is lower in excised patches. See correction factor for all channels column CJ, starting at CJ5, is 1.18</t>
  </si>
  <si>
    <t>Correction is done by average correction factor, and only when macroscopic currents (pA) are measured.</t>
  </si>
  <si>
    <t>Condition 1: no ATP, 6 mM Na</t>
  </si>
  <si>
    <t>no ATP - rundown after excision - 20 s segments</t>
  </si>
  <si>
    <t>corr. factor</t>
  </si>
  <si>
    <t>Po or NPo post-excision ATP=0</t>
  </si>
  <si>
    <t>GIRK1/2</t>
  </si>
  <si>
    <t>record #</t>
  </si>
  <si>
    <t>2568, 2569</t>
  </si>
  <si>
    <t>17.5.2020</t>
  </si>
  <si>
    <t>nPo--&gt;</t>
  </si>
  <si>
    <t>(3 segm) --&gt;excision--&gt;</t>
  </si>
  <si>
    <t>2585</t>
  </si>
  <si>
    <t>24.5.2020</t>
  </si>
  <si>
    <t xml:space="preserve">Po </t>
  </si>
  <si>
    <t>last 2 min--&gt; exc</t>
  </si>
  <si>
    <t>2675</t>
  </si>
  <si>
    <t>last minute--&gt; exc</t>
  </si>
  <si>
    <t>2677</t>
  </si>
  <si>
    <t>6.9.2020</t>
  </si>
  <si>
    <t xml:space="preserve">0.02 </t>
  </si>
  <si>
    <t>last 60 s</t>
  </si>
  <si>
    <t>2684</t>
  </si>
  <si>
    <t>13.9.2020</t>
  </si>
  <si>
    <t xml:space="preserve">last  min </t>
  </si>
  <si>
    <t>d123/G2</t>
  </si>
  <si>
    <t>NPo post-excision ATP=0</t>
  </si>
  <si>
    <t>N2643</t>
  </si>
  <si>
    <t>16.8.2020</t>
  </si>
  <si>
    <t>1.85</t>
  </si>
  <si>
    <t>4, then 3</t>
  </si>
  <si>
    <t>(0.15 from 3)</t>
  </si>
  <si>
    <t>(5.5-6.5 min) --&gt;excision--&gt;</t>
  </si>
  <si>
    <t>N2644</t>
  </si>
  <si>
    <t>&gt;10</t>
  </si>
  <si>
    <t>I (pA)--&gt;</t>
  </si>
  <si>
    <t>&lt;-----</t>
  </si>
  <si>
    <t>correction factor included</t>
  </si>
  <si>
    <t>N2645</t>
  </si>
  <si>
    <t>(5.5-6.5 min)--&gt;excision--&gt;</t>
  </si>
  <si>
    <t>N2670</t>
  </si>
  <si>
    <t>0.005</t>
  </si>
  <si>
    <t>(4.5-5.5 min)--&gt;exc</t>
  </si>
  <si>
    <t>N2687</t>
  </si>
  <si>
    <t>Po--&gt;</t>
  </si>
  <si>
    <t>last  2 min</t>
  </si>
  <si>
    <t>N2689</t>
  </si>
  <si>
    <t>1 low Po</t>
  </si>
  <si>
    <t>NPo post-excision 20 s intervals ATP=0</t>
  </si>
  <si>
    <t>(6.3-8.2 min) --&gt;excision--&gt;</t>
  </si>
  <si>
    <t>N2668</t>
  </si>
  <si>
    <t>I, pA--&gt;</t>
  </si>
  <si>
    <t>last min --&gt;</t>
  </si>
  <si>
    <t>excis</t>
  </si>
  <si>
    <t>N2669</t>
  </si>
  <si>
    <t>N2685</t>
  </si>
  <si>
    <t>2 (1 subst)</t>
  </si>
  <si>
    <t>pull down/input</t>
  </si>
  <si>
    <t>Fig. 7b,c</t>
  </si>
  <si>
    <t>Fig. 7a,c</t>
  </si>
  <si>
    <t xml:space="preserve"> Gβγ binding experiments 25.06.2020</t>
  </si>
  <si>
    <t xml:space="preserve"> Gβγ binding experiment 03.01.2022</t>
  </si>
  <si>
    <t>Group#</t>
  </si>
  <si>
    <t xml:space="preserve">Net pull down signal </t>
  </si>
  <si>
    <t>(pull down/input)/60*100</t>
  </si>
  <si>
    <t>His-Gβγ + G1(1-40)dCT</t>
  </si>
  <si>
    <t>His-Gβγ +G1(40-84)dCT</t>
  </si>
  <si>
    <t>His-Gβγ + G1CT</t>
  </si>
  <si>
    <t xml:space="preserve">His-Gβγ + Sumo </t>
  </si>
  <si>
    <t xml:space="preserve"> Beads only (no his-Gβγ) + G1NC wt(</t>
  </si>
  <si>
    <t>His-Gβγ + G1NC-ΔC2</t>
  </si>
  <si>
    <t>His-Gβγ + G1NC-ΔC1</t>
  </si>
  <si>
    <t xml:space="preserve">His-Gβγ + G1NC-ΔC3 </t>
  </si>
  <si>
    <t>His-Gβγ + G1NC-ΔdCT</t>
  </si>
  <si>
    <t xml:space="preserve">His-Gβγ + G1NdCT </t>
  </si>
  <si>
    <t>His-Gβγ + G1NC</t>
  </si>
  <si>
    <t xml:space="preserve"> Beads only (no his-Gβγ)+ G1NC</t>
  </si>
  <si>
    <t>His-Gβγ + Sumo G1NT</t>
  </si>
  <si>
    <t>His-Gβγ + Sumo G1dCT</t>
  </si>
  <si>
    <t xml:space="preserve"> His-Gβγ + G1NC</t>
  </si>
  <si>
    <t>His-Gβγ + G1NdCT</t>
  </si>
  <si>
    <t xml:space="preserve"> His-Gβγ + G2NC</t>
  </si>
  <si>
    <t>Net input signal</t>
  </si>
  <si>
    <t xml:space="preserve">His-Gβγ </t>
  </si>
  <si>
    <t>autoradiogram</t>
  </si>
  <si>
    <t>Coomassie (pull down gel)</t>
  </si>
  <si>
    <t>Input gel</t>
  </si>
  <si>
    <t>Pull down gel</t>
  </si>
  <si>
    <t>2018.01.11 the Gβγ in PM</t>
  </si>
  <si>
    <t>Measurement by ImageJ</t>
  </si>
  <si>
    <t>20 membranes</t>
  </si>
  <si>
    <t>raw data</t>
  </si>
  <si>
    <t>area x mean</t>
  </si>
  <si>
    <t>net area*mean</t>
  </si>
  <si>
    <t>GRK2+Gβγ</t>
  </si>
  <si>
    <t>From high exposure (estimate)</t>
  </si>
  <si>
    <t xml:space="preserve">1 ng Gβ = 0.0278 pmols = 16741160000 molecules/20 PM's = </t>
  </si>
  <si>
    <t xml:space="preserve">total in one PM = </t>
  </si>
  <si>
    <t xml:space="preserve">GIRK2 alone in one PM = </t>
  </si>
  <si>
    <t xml:space="preserve">nat </t>
  </si>
  <si>
    <t>purified Gβγ (ng)</t>
  </si>
  <si>
    <t>oocytes membranes</t>
  </si>
  <si>
    <t xml:space="preserve">0.5 Gβγ </t>
  </si>
  <si>
    <t xml:space="preserve">1 Gβγ </t>
  </si>
  <si>
    <t xml:space="preserve">2.5 Gβγ </t>
  </si>
  <si>
    <t xml:space="preserve">0.5  ng Gβγ </t>
  </si>
  <si>
    <t xml:space="preserve">1  ng Gβγ </t>
  </si>
  <si>
    <t xml:space="preserve">2.5 ng Gβγ </t>
  </si>
  <si>
    <t>bckg</t>
  </si>
  <si>
    <t xml:space="preserve">Summary from all experiemnts </t>
  </si>
  <si>
    <t>Sutface density from westen blot experiments</t>
  </si>
  <si>
    <t>Sutface density from whole cell (confocal) experiments</t>
  </si>
  <si>
    <t>Purified Gβγ (ng)</t>
  </si>
  <si>
    <t>membranes of oocytes</t>
  </si>
  <si>
    <t xml:space="preserve">expressed Gβγ in one PM with 5 ng RNA = </t>
  </si>
  <si>
    <t>Black rectangle shows band of cytosol of 2 oocytes from the same experiment</t>
  </si>
  <si>
    <t>(The signal leaked to adjacent bands at this exposure, therefore thye were cut off)</t>
  </si>
  <si>
    <t>Calibration cuve from Fig. 2d with the coefficients of the linear fit</t>
  </si>
  <si>
    <t>resting potential</t>
  </si>
  <si>
    <t>Rbg</t>
  </si>
  <si>
    <t>Ibasal/Iβγ</t>
  </si>
  <si>
    <t xml:space="preserve"> amplitude translation factor</t>
  </si>
  <si>
    <t>oocyte surface</t>
  </si>
  <si>
    <t>I(single) at -80 mV</t>
  </si>
  <si>
    <t>Po with 5 ng Gβ RNA</t>
  </si>
  <si>
    <t xml:space="preserve">X Axis data: normalized (to 5 ng Gβ RNA) Gγ-YFP signal in whole oocytes by confocal </t>
  </si>
  <si>
    <t>Summary of Gβ levels in GMPs normalized to 5ng Gβ RNA signal</t>
  </si>
  <si>
    <t>Data used for YFP calibration</t>
  </si>
  <si>
    <t>YFP-GIRK1 1 ng + GIRK2 1 ng + Gβ 5 ng + Gγ 2 ng</t>
  </si>
  <si>
    <t>PMT</t>
  </si>
  <si>
    <t>Signal:</t>
  </si>
  <si>
    <t>YFP density</t>
  </si>
  <si>
    <t>SNR:</t>
  </si>
  <si>
    <t>A. YFP measurements in confocal microscope</t>
  </si>
  <si>
    <t>B. Current  measurements in TEVC</t>
  </si>
  <si>
    <t>File No.</t>
  </si>
  <si>
    <r>
      <t>V</t>
    </r>
    <r>
      <rPr>
        <b/>
        <vertAlign val="subscript"/>
        <sz val="11"/>
        <color theme="1"/>
        <rFont val="Aptos Narrow"/>
        <family val="2"/>
        <scheme val="minor"/>
      </rPr>
      <t xml:space="preserve">rest </t>
    </r>
    <r>
      <rPr>
        <b/>
        <sz val="11"/>
        <color theme="1"/>
        <rFont val="Aptos Narrow"/>
        <family val="2"/>
        <scheme val="minor"/>
      </rPr>
      <t>[mV]</t>
    </r>
  </si>
  <si>
    <t>Current [nA]</t>
  </si>
  <si>
    <t>YFP AU</t>
  </si>
  <si>
    <t>ND</t>
  </si>
  <si>
    <t>HK</t>
  </si>
  <si>
    <t>HK + Ba</t>
  </si>
  <si>
    <t>Subtracted</t>
  </si>
  <si>
    <t>17219014.abf</t>
  </si>
  <si>
    <t>17219015.abf</t>
  </si>
  <si>
    <t>17219016.abf</t>
  </si>
  <si>
    <t>17219017.abf</t>
  </si>
  <si>
    <t>17219018.abf</t>
  </si>
  <si>
    <t>17219019.abf</t>
  </si>
  <si>
    <t>17219020.abf</t>
  </si>
  <si>
    <t>Gβγ density</t>
  </si>
  <si>
    <t>Po mean</t>
  </si>
  <si>
    <t>Po from cells groupped according to similar Gβγ density irrespective of RNA injected (for Fig. 3g)</t>
  </si>
  <si>
    <t>solution transl factor</t>
  </si>
  <si>
    <t>surface</t>
  </si>
  <si>
    <t>i(single)</t>
  </si>
  <si>
    <t>from Yakubovich et al. 2015</t>
  </si>
  <si>
    <t>from Supplemental Table 3</t>
  </si>
  <si>
    <t>Experiment 4</t>
  </si>
  <si>
    <t>Experiment 7</t>
  </si>
  <si>
    <t>(by groups; mean values without SEM are shown)</t>
  </si>
  <si>
    <t>2022.05.15 GIRK1/2HA</t>
  </si>
  <si>
    <t>2023.06.08 GIRK1/2HA</t>
  </si>
  <si>
    <t>Max current (from M-W fit, b=0.3)</t>
  </si>
  <si>
    <r>
      <t xml:space="preserve">Gβγ density, molecules/ </t>
    </r>
    <r>
      <rPr>
        <sz val="11"/>
        <color theme="5" tint="-0.499984740745262"/>
        <rFont val="Arial"/>
        <family val="2"/>
      </rPr>
      <t>μ</t>
    </r>
    <r>
      <rPr>
        <sz val="11"/>
        <color theme="5" tint="-0.499984740745262"/>
        <rFont val="Arial"/>
        <family val="2"/>
        <charset val="1"/>
      </rPr>
      <t>m2</t>
    </r>
  </si>
  <si>
    <t>Current, nA</t>
  </si>
  <si>
    <t>sem current</t>
  </si>
  <si>
    <t>Po (with Po,max 0.105 for 1/2HA, 0.108 for wt)</t>
  </si>
  <si>
    <t>sem Po</t>
  </si>
  <si>
    <t>2 not presented</t>
  </si>
  <si>
    <t>Calculation of Po in Gβγ dose-response experiments of GIRK1/2-HA</t>
  </si>
  <si>
    <t>Note that mareker cannot be seen in autoradiograms</t>
  </si>
  <si>
    <t xml:space="preserve">Four separate experiments were performed, with oocytes from two donors. </t>
  </si>
  <si>
    <t>Gβγ signal intensity (AU) -Supplementary Fig. 1e</t>
  </si>
  <si>
    <t>Supplementary Fig. 1f- Ibasal or Iβγ:</t>
  </si>
  <si>
    <t>5 ng Gβ, 2 ng YFP-Gγ</t>
  </si>
  <si>
    <t>Experiment #1: 2025.08.05</t>
  </si>
  <si>
    <t>int. dens.</t>
  </si>
  <si>
    <t>bcgd subtr</t>
  </si>
  <si>
    <t>net total</t>
  </si>
  <si>
    <t>fraction of wt</t>
  </si>
  <si>
    <t>YFP-wt</t>
  </si>
  <si>
    <t>bcgd</t>
  </si>
  <si>
    <t>YFP-C68S</t>
  </si>
  <si>
    <t>bckgd</t>
  </si>
  <si>
    <t>Gβ-wt</t>
  </si>
  <si>
    <t>Gβ-C68S</t>
  </si>
  <si>
    <t>bckd</t>
  </si>
  <si>
    <t xml:space="preserve">Gβ-native </t>
  </si>
  <si>
    <t>Experiment #2: 2025.08.10</t>
  </si>
  <si>
    <t>Experiment #3: 2025.08.28 gel 1</t>
  </si>
  <si>
    <t>Experiment #4: 2025.08.28 gel 2</t>
  </si>
  <si>
    <t>1. Full gel sown in Supplementary Fig. 1c (2025.08.05)</t>
  </si>
  <si>
    <t>Western blot analysis of YFP-Gγ wt vs C68S</t>
  </si>
  <si>
    <t xml:space="preserve">IRK1-CFP and IRK1-YFP </t>
  </si>
  <si>
    <t>Average Po</t>
  </si>
  <si>
    <t>analyzed between sec.</t>
  </si>
  <si>
    <t>IRK1-xFP</t>
  </si>
  <si>
    <t>2562</t>
  </si>
  <si>
    <t xml:space="preserve">a lot </t>
  </si>
  <si>
    <t>20.2.2022</t>
  </si>
  <si>
    <t>no</t>
  </si>
  <si>
    <t>113-290</t>
  </si>
  <si>
    <t>72-187</t>
  </si>
  <si>
    <t>20.2.2023</t>
  </si>
  <si>
    <t>102-152</t>
  </si>
  <si>
    <t>20.2.2024</t>
  </si>
  <si>
    <t>300-500</t>
  </si>
  <si>
    <t>SD</t>
  </si>
  <si>
    <t>Experiment- 08.05.2019</t>
  </si>
  <si>
    <t>Summary</t>
  </si>
  <si>
    <t>Fig. S7</t>
  </si>
  <si>
    <t>Below are the data for Fig. S7c (Experiment #8)</t>
  </si>
  <si>
    <t>Raw data for S7 a and b are provided in this Data Source Table for Fig. 4a-c and 4d</t>
  </si>
  <si>
    <t>2017.05.04</t>
  </si>
  <si>
    <t>Gβγ in PM of native oocytes by qWB in this study</t>
  </si>
  <si>
    <r>
      <t>Gβγ mol/</t>
    </r>
    <r>
      <rPr>
        <sz val="11"/>
        <color theme="1"/>
        <rFont val="Calibri"/>
        <family val="2"/>
      </rPr>
      <t>µ</t>
    </r>
    <r>
      <rPr>
        <sz val="11"/>
        <color theme="1"/>
        <rFont val="Aptos Narrow"/>
        <family val="2"/>
      </rPr>
      <t>m</t>
    </r>
    <r>
      <rPr>
        <vertAlign val="superscript"/>
        <sz val="11"/>
        <color theme="1"/>
        <rFont val="Aptos Narrow"/>
        <family val="2"/>
      </rPr>
      <t>2</t>
    </r>
  </si>
  <si>
    <t>2.3.13</t>
  </si>
  <si>
    <t>5.5.13</t>
  </si>
  <si>
    <t>15.5.13</t>
  </si>
  <si>
    <t>31.7.13</t>
  </si>
  <si>
    <t>Gβγ in PM of native oocytes by qWB all data combined</t>
  </si>
  <si>
    <t>Gβγ in PM of oocytes expressing GIRK2 only by qWB all data combined</t>
  </si>
  <si>
    <r>
      <t>Expressed Gβγ in oocytes injected with RNAs of</t>
    </r>
    <r>
      <rPr>
        <b/>
        <sz val="12"/>
        <color theme="1"/>
        <rFont val="Calibri"/>
        <family val="2"/>
      </rPr>
      <t xml:space="preserve"> GIRK2+ </t>
    </r>
    <r>
      <rPr>
        <b/>
        <sz val="12"/>
        <color rgb="FF0206B6"/>
        <rFont val="Calibri"/>
        <family val="2"/>
      </rPr>
      <t>Gβ·</t>
    </r>
    <r>
      <rPr>
        <b/>
        <vertAlign val="subscript"/>
        <sz val="12"/>
        <color rgb="FF0206B6"/>
        <rFont val="Calibri"/>
        <family val="2"/>
      </rPr>
      <t>YFP</t>
    </r>
    <r>
      <rPr>
        <b/>
        <sz val="12"/>
        <color rgb="FF0206B6"/>
        <rFont val="Calibri"/>
        <family val="2"/>
      </rPr>
      <t>Gγ</t>
    </r>
  </si>
  <si>
    <r>
      <t>Expressed Gβγ in oocytes injected with RNAs of</t>
    </r>
    <r>
      <rPr>
        <b/>
        <sz val="12"/>
        <color theme="1"/>
        <rFont val="Calibri"/>
        <family val="2"/>
      </rPr>
      <t xml:space="preserve"> GIRK2+ Gβγ or </t>
    </r>
    <r>
      <rPr>
        <b/>
        <sz val="12"/>
        <color rgb="FF0206B6"/>
        <rFont val="Calibri"/>
        <family val="2"/>
      </rPr>
      <t>Gβ·</t>
    </r>
    <r>
      <rPr>
        <b/>
        <vertAlign val="subscript"/>
        <sz val="12"/>
        <color rgb="FF0206B6"/>
        <rFont val="Calibri"/>
        <family val="2"/>
      </rPr>
      <t>YFP</t>
    </r>
    <r>
      <rPr>
        <b/>
        <sz val="12"/>
        <color rgb="FF0206B6"/>
        <rFont val="Calibri"/>
        <family val="2"/>
      </rPr>
      <t>Gγ</t>
    </r>
    <r>
      <rPr>
        <b/>
        <sz val="12"/>
        <color theme="1"/>
        <rFont val="Calibri"/>
        <family val="2"/>
      </rPr>
      <t xml:space="preserve"> combined</t>
    </r>
  </si>
  <si>
    <t>1. IRK1-YFP 0.2 ng</t>
  </si>
  <si>
    <t xml:space="preserve">2. IRK1-YFP 0.4 ng </t>
  </si>
  <si>
    <t xml:space="preserve">3. IRK1-YFP 0.8 ng </t>
  </si>
  <si>
    <t>3.</t>
  </si>
  <si>
    <t>no confocal</t>
  </si>
  <si>
    <t>4. GIRK1 0.25 ng + GIRK2 0.25 ng</t>
  </si>
  <si>
    <t>5. GIRK1 0.25 ng + GIRK2 0.25 ng + Gβ 0.2 ng + Gγ-YFP 0.1 ng</t>
  </si>
  <si>
    <t>6. GIRK1 0.25 ng + GIRK2 0.25 ng + Gβ 0.5 ng + Gγ-YFP 0.25 ng</t>
  </si>
  <si>
    <t>7. GIRK1 0.25 ng + GIRK2 0.25 ng + Gβ 1 ng + Gγ-YFP 0.5 ng</t>
  </si>
  <si>
    <t>8. GIRK1 0.25 ng + GIRK20.25 ng + Gβ 2 ng + Gγ-YFP 1 ng</t>
  </si>
  <si>
    <t>9. GIRK1 0.25 ng + GIRK2 0.25 ng + Gβ 5 ng + Gγ-YFP 2.5 ng</t>
  </si>
  <si>
    <t xml:space="preserve">10. GIRK1Δ121 2 ng + GIRK2 2 ng </t>
  </si>
  <si>
    <t>11. GIRK1Δ121 2 ng + GIRK2 2 ng + Gβ 0.5 ng + Gγ-YFP 0.25 ng</t>
  </si>
  <si>
    <t>12. GIRK1Δ121 2 ng + GIRK2 2 ng +  Gβ 1 ng + Gγ-YFP 0.5 ng</t>
  </si>
  <si>
    <t>12.9</t>
  </si>
  <si>
    <t>12.10</t>
  </si>
  <si>
    <t>13. GIRK1Δ121 2 ng + GIRK2 2 ng +  Gβ 2 ng + Gγ-YFP 1 ng</t>
  </si>
  <si>
    <t>14. GIRK1Δ121 2 ng + GIRK2 2 ng +  Gβ 5 ng + Gγ-YFP 2.5 ng</t>
  </si>
  <si>
    <t>15. GIRK1Δ121 2 ng + GIRK2 2 ng +  Gβ 10 ng + Gγ-YFP 5 ng</t>
  </si>
  <si>
    <t>density, channels/µm2</t>
  </si>
  <si>
    <t>15.8</t>
  </si>
  <si>
    <t>15.9</t>
  </si>
  <si>
    <t>15.10</t>
  </si>
  <si>
    <t>no Gβγ-YFP expressed</t>
  </si>
  <si>
    <t>*first three groups used for calibration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</si>
</sst>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6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sz val="11"/>
      <color rgb="FFFF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4"/>
      <color theme="3"/>
      <name val="Arial"/>
      <family val="2"/>
    </font>
    <font>
      <b/>
      <sz val="13"/>
      <color theme="3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1"/>
      <name val="Arial"/>
      <family val="2"/>
    </font>
    <font>
      <b/>
      <sz val="14"/>
      <color rgb="FFFF000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4"/>
      <color rgb="FF0000FF"/>
      <name val="Arial"/>
      <family val="2"/>
    </font>
    <font>
      <sz val="10"/>
      <color indexed="10"/>
      <name val="Arial"/>
      <family val="2"/>
    </font>
    <font>
      <sz val="11"/>
      <name val="Arial"/>
      <family val="2"/>
    </font>
    <font>
      <sz val="11"/>
      <color rgb="FF0000FF"/>
      <name val="Arial"/>
      <family val="2"/>
    </font>
    <font>
      <vertAlign val="subscript"/>
      <sz val="11"/>
      <color theme="1"/>
      <name val="Arial"/>
      <family val="2"/>
    </font>
    <font>
      <vertAlign val="superscript"/>
      <sz val="11"/>
      <color rgb="FF0000FF"/>
      <name val="Arial"/>
      <family val="2"/>
    </font>
    <font>
      <b/>
      <sz val="14"/>
      <color rgb="FF00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rgb="FFFF0000"/>
      <name val="Arial"/>
      <family val="2"/>
    </font>
    <font>
      <sz val="14"/>
      <color rgb="FF00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b/>
      <sz val="10"/>
      <color theme="1"/>
      <name val="Arial"/>
      <family val="2"/>
    </font>
    <font>
      <b/>
      <sz val="14"/>
      <name val="Aptos Narrow"/>
      <family val="2"/>
      <scheme val="minor"/>
    </font>
    <font>
      <sz val="18"/>
      <color rgb="FF000000"/>
      <name val="Calibri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i/>
      <sz val="10"/>
      <color indexed="61"/>
      <name val="Arial"/>
      <family val="2"/>
    </font>
    <font>
      <i/>
      <sz val="10"/>
      <color indexed="12"/>
      <name val="Arial"/>
      <family val="2"/>
    </font>
    <font>
      <sz val="10"/>
      <color indexed="17"/>
      <name val="Arial"/>
      <family val="2"/>
    </font>
    <font>
      <i/>
      <sz val="10"/>
      <color rgb="FF0070C0"/>
      <name val="Arial"/>
      <family val="2"/>
    </font>
    <font>
      <i/>
      <sz val="10"/>
      <color rgb="FFD60093"/>
      <name val="Arial"/>
      <family val="2"/>
    </font>
    <font>
      <i/>
      <sz val="10"/>
      <color rgb="FF00B050"/>
      <name val="Arial"/>
      <family val="2"/>
    </font>
    <font>
      <b/>
      <sz val="10"/>
      <color indexed="20"/>
      <name val="Arial"/>
      <family val="2"/>
    </font>
    <font>
      <sz val="10"/>
      <color rgb="FF0206B6"/>
      <name val="Arial"/>
      <family val="2"/>
    </font>
    <font>
      <b/>
      <sz val="11"/>
      <color theme="4" tint="-0.249977111117893"/>
      <name val="Arial"/>
      <family val="2"/>
    </font>
    <font>
      <sz val="10"/>
      <color rgb="FF1C7806"/>
      <name val="Arial"/>
      <family val="2"/>
    </font>
    <font>
      <b/>
      <sz val="10"/>
      <color rgb="FFC00000"/>
      <name val="Arial"/>
      <family val="2"/>
    </font>
    <font>
      <b/>
      <sz val="10"/>
      <color rgb="FFD60093"/>
      <name val="Arial"/>
      <family val="2"/>
    </font>
    <font>
      <b/>
      <sz val="10"/>
      <color rgb="FF00B050"/>
      <name val="Arial"/>
      <family val="2"/>
    </font>
    <font>
      <b/>
      <sz val="10"/>
      <color theme="4"/>
      <name val="Arial"/>
      <family val="2"/>
    </font>
    <font>
      <sz val="10"/>
      <color rgb="FFD60093"/>
      <name val="Arial"/>
      <family val="2"/>
    </font>
    <font>
      <sz val="10"/>
      <color rgb="FF00B050"/>
      <name val="Arial"/>
      <family val="2"/>
    </font>
    <font>
      <sz val="10"/>
      <color rgb="FF0070C0"/>
      <name val="Arial"/>
      <family val="2"/>
    </font>
    <font>
      <b/>
      <sz val="10"/>
      <color rgb="FF0000FF"/>
      <name val="Arial"/>
      <family val="2"/>
    </font>
    <font>
      <sz val="10"/>
      <color rgb="FF595959"/>
      <name val="Arial"/>
      <family val="2"/>
    </font>
    <font>
      <sz val="10"/>
      <color rgb="FF0000FF"/>
      <name val="Arial"/>
      <family val="2"/>
    </font>
    <font>
      <b/>
      <u/>
      <sz val="10"/>
      <color rgb="FFC00000"/>
      <name val="Arial"/>
      <family val="2"/>
    </font>
    <font>
      <b/>
      <u/>
      <sz val="10"/>
      <color rgb="FF800080"/>
      <name val="Arial"/>
      <family val="2"/>
    </font>
    <font>
      <sz val="10"/>
      <color rgb="FF800080"/>
      <name val="Arial"/>
      <family val="2"/>
    </font>
    <font>
      <sz val="11"/>
      <color rgb="FFD60093"/>
      <name val="Arial"/>
      <family val="2"/>
    </font>
    <font>
      <sz val="11"/>
      <color rgb="FF00B050"/>
      <name val="Arial"/>
      <family val="2"/>
    </font>
    <font>
      <sz val="10"/>
      <color theme="6" tint="-0.499984740745262"/>
      <name val="Arial"/>
      <family val="2"/>
    </font>
    <font>
      <b/>
      <sz val="10"/>
      <color rgb="FFFF0000"/>
      <name val="Arial"/>
      <family val="2"/>
    </font>
    <font>
      <sz val="10"/>
      <color indexed="12"/>
      <name val="Arial"/>
      <family val="2"/>
    </font>
    <font>
      <b/>
      <sz val="11"/>
      <color rgb="FF0070C0"/>
      <name val="Arial"/>
      <family val="2"/>
    </font>
    <font>
      <b/>
      <sz val="11"/>
      <color theme="4"/>
      <name val="Arial"/>
      <family val="2"/>
    </font>
    <font>
      <sz val="11"/>
      <color rgb="FF000000"/>
      <name val="Calibri"/>
      <family val="2"/>
    </font>
    <font>
      <vertAlign val="superscript"/>
      <sz val="11"/>
      <color theme="1"/>
      <name val="Arial"/>
      <family val="2"/>
    </font>
    <font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806000"/>
      <name val="Arial"/>
      <family val="2"/>
    </font>
    <font>
      <vertAlign val="subscript"/>
      <sz val="11"/>
      <color rgb="FF806000"/>
      <name val="Arial"/>
      <family val="2"/>
    </font>
    <font>
      <sz val="8"/>
      <color rgb="FF806000"/>
      <name val="Arial"/>
      <family val="2"/>
    </font>
    <font>
      <sz val="11"/>
      <color rgb="FF9C0006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Arial"/>
      <family val="2"/>
    </font>
    <font>
      <b/>
      <sz val="11"/>
      <color rgb="FF3366FF"/>
      <name val="Aptos Narrow"/>
      <family val="2"/>
      <scheme val="minor"/>
    </font>
    <font>
      <sz val="11"/>
      <color rgb="FFFF0000"/>
      <name val="Aptos Narrow"/>
      <family val="2"/>
      <charset val="177"/>
      <scheme val="minor"/>
    </font>
    <font>
      <sz val="11"/>
      <color rgb="FFC00000"/>
      <name val="Aptos Narrow"/>
      <family val="2"/>
      <charset val="177"/>
      <scheme val="minor"/>
    </font>
    <font>
      <b/>
      <sz val="18"/>
      <color theme="1"/>
      <name val="Aptos Narrow"/>
      <family val="2"/>
      <scheme val="minor"/>
    </font>
    <font>
      <sz val="11"/>
      <color rgb="FF3366FF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sz val="11"/>
      <name val="Aptos Narrow"/>
      <family val="2"/>
      <charset val="177"/>
      <scheme val="minor"/>
    </font>
    <font>
      <b/>
      <sz val="11"/>
      <color rgb="FF7030A0"/>
      <name val="Aptos Narrow"/>
      <family val="2"/>
      <scheme val="minor"/>
    </font>
    <font>
      <b/>
      <i/>
      <sz val="11"/>
      <color rgb="FFFF0000"/>
      <name val="Arial"/>
      <family val="2"/>
    </font>
    <font>
      <sz val="11"/>
      <color theme="5" tint="-0.249977111117893"/>
      <name val="Arial"/>
      <family val="2"/>
    </font>
    <font>
      <sz val="11"/>
      <color rgb="FF0070C0"/>
      <name val="Arial"/>
      <family val="2"/>
    </font>
    <font>
      <sz val="11"/>
      <color rgb="FFC00000"/>
      <name val="Arial"/>
      <family val="2"/>
    </font>
    <font>
      <sz val="11"/>
      <color indexed="10"/>
      <name val="Arial"/>
      <family val="2"/>
    </font>
    <font>
      <sz val="11"/>
      <color theme="5" tint="-0.499984740745262"/>
      <name val="Arial"/>
      <family val="2"/>
    </font>
    <font>
      <b/>
      <sz val="20"/>
      <color theme="1"/>
      <name val="Arial"/>
      <family val="2"/>
    </font>
    <font>
      <sz val="11"/>
      <color theme="9" tint="-0.499984740745262"/>
      <name val="Arial"/>
      <family val="2"/>
    </font>
    <font>
      <b/>
      <sz val="16"/>
      <color rgb="FF808000"/>
      <name val="Arial"/>
      <family val="2"/>
    </font>
    <font>
      <b/>
      <sz val="16"/>
      <color theme="9" tint="-0.499984740745262"/>
      <name val="Arial"/>
      <family val="2"/>
    </font>
    <font>
      <sz val="11"/>
      <color indexed="12"/>
      <name val="Arial"/>
      <family val="2"/>
    </font>
    <font>
      <b/>
      <sz val="11"/>
      <color indexed="17"/>
      <name val="Arial"/>
      <family val="2"/>
    </font>
    <font>
      <i/>
      <sz val="11"/>
      <color indexed="12"/>
      <name val="Arial"/>
      <family val="2"/>
    </font>
    <font>
      <b/>
      <sz val="11"/>
      <color indexed="20"/>
      <name val="Arial"/>
      <family val="2"/>
    </font>
    <font>
      <b/>
      <sz val="11"/>
      <color rgb="FF800080"/>
      <name val="Arial"/>
      <family val="2"/>
    </font>
    <font>
      <b/>
      <sz val="11"/>
      <color rgb="FFC00000"/>
      <name val="Arial"/>
      <family val="2"/>
    </font>
    <font>
      <i/>
      <sz val="11"/>
      <color indexed="61"/>
      <name val="Arial"/>
      <family val="2"/>
    </font>
    <font>
      <sz val="11"/>
      <color indexed="17"/>
      <name val="Arial"/>
      <family val="2"/>
    </font>
    <font>
      <sz val="11"/>
      <color indexed="20"/>
      <name val="Arial"/>
      <family val="2"/>
    </font>
    <font>
      <b/>
      <sz val="11"/>
      <color theme="9" tint="-0.499984740745262"/>
      <name val="Arial"/>
      <family val="2"/>
    </font>
    <font>
      <i/>
      <sz val="11"/>
      <name val="Arial"/>
      <family val="2"/>
    </font>
    <font>
      <sz val="11"/>
      <color rgb="FF800080"/>
      <name val="Arial"/>
      <family val="2"/>
    </font>
    <font>
      <b/>
      <sz val="11"/>
      <color rgb="FF003300"/>
      <name val="Arial"/>
      <family val="2"/>
    </font>
    <font>
      <b/>
      <sz val="16"/>
      <color rgb="FF990000"/>
      <name val="Arial"/>
      <family val="2"/>
    </font>
    <font>
      <sz val="11"/>
      <color indexed="61"/>
      <name val="Arial"/>
      <family val="2"/>
    </font>
    <font>
      <b/>
      <sz val="10"/>
      <color indexed="17"/>
      <name val="Arial"/>
      <family val="2"/>
    </font>
    <font>
      <i/>
      <sz val="12"/>
      <color indexed="12"/>
      <name val="Arial"/>
      <family val="2"/>
    </font>
    <font>
      <b/>
      <sz val="14"/>
      <color rgb="FF800080"/>
      <name val="Arial"/>
      <family val="2"/>
    </font>
    <font>
      <sz val="10"/>
      <color indexed="20"/>
      <name val="Arial"/>
      <family val="2"/>
    </font>
    <font>
      <b/>
      <sz val="14"/>
      <color rgb="FFC00000"/>
      <name val="Arial"/>
      <family val="2"/>
    </font>
    <font>
      <sz val="10"/>
      <color rgb="FFC00000"/>
      <name val="Arial"/>
      <family val="2"/>
    </font>
    <font>
      <sz val="11"/>
      <color rgb="FF7030A0"/>
      <name val="Arial"/>
      <family val="2"/>
    </font>
    <font>
      <sz val="11"/>
      <color rgb="FFCC3300"/>
      <name val="Arial"/>
      <family val="2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1D35"/>
      <name val="Arial"/>
      <family val="2"/>
    </font>
    <font>
      <b/>
      <sz val="12"/>
      <color rgb="FF7030A0"/>
      <name val="Aptos Narrow"/>
      <family val="2"/>
      <scheme val="minor"/>
    </font>
    <font>
      <i/>
      <sz val="11"/>
      <color theme="5" tint="-0.499984740745262"/>
      <name val="Aptos Narrow"/>
      <family val="2"/>
      <scheme val="minor"/>
    </font>
    <font>
      <sz val="11"/>
      <color theme="5" tint="-0.499984740745262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b/>
      <i/>
      <sz val="11"/>
      <color rgb="FF0070C0"/>
      <name val="Aptos Narrow"/>
      <family val="2"/>
      <scheme val="minor"/>
    </font>
    <font>
      <b/>
      <i/>
      <sz val="11"/>
      <name val="Aptos Narrow"/>
      <family val="2"/>
      <scheme val="minor"/>
    </font>
    <font>
      <sz val="11"/>
      <color theme="1"/>
      <name val="Aptos Narrow"/>
      <family val="2"/>
    </font>
    <font>
      <sz val="12"/>
      <color theme="1"/>
      <name val="Calibri"/>
      <family val="2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sz val="11"/>
      <color rgb="FFC00000"/>
      <name val="Arial"/>
      <family val="2"/>
      <charset val="1"/>
    </font>
    <font>
      <sz val="11"/>
      <color rgb="FF0000FF"/>
      <name val="Arial"/>
      <family val="2"/>
      <charset val="1"/>
    </font>
    <font>
      <sz val="11"/>
      <color theme="5" tint="-0.499984740745262"/>
      <name val="Arial"/>
      <family val="2"/>
      <charset val="1"/>
    </font>
    <font>
      <b/>
      <sz val="10"/>
      <color theme="1"/>
      <name val="Aptos Narrow"/>
      <family val="2"/>
      <scheme val="minor"/>
    </font>
    <font>
      <b/>
      <sz val="18"/>
      <color indexed="12"/>
      <name val="Arial"/>
      <family val="2"/>
    </font>
    <font>
      <sz val="10"/>
      <color rgb="FF800080"/>
      <name val="Arial"/>
      <family val="2"/>
      <charset val="1"/>
    </font>
    <font>
      <sz val="10"/>
      <color rgb="FF0000FF"/>
      <name val="Arial"/>
      <family val="2"/>
      <charset val="1"/>
    </font>
    <font>
      <sz val="10"/>
      <color rgb="FF006600"/>
      <name val="Arial"/>
      <family val="2"/>
      <charset val="1"/>
    </font>
    <font>
      <sz val="10"/>
      <color rgb="FFC00000"/>
      <name val="Arial"/>
      <family val="2"/>
      <charset val="1"/>
    </font>
    <font>
      <sz val="10"/>
      <color theme="1"/>
      <name val="Arial"/>
      <family val="2"/>
      <charset val="1"/>
    </font>
    <font>
      <sz val="10"/>
      <name val="Arial"/>
      <family val="2"/>
      <charset val="1"/>
    </font>
    <font>
      <b/>
      <sz val="10"/>
      <color rgb="FF006600"/>
      <name val="Arial"/>
      <family val="2"/>
      <charset val="1"/>
    </font>
    <font>
      <i/>
      <sz val="10"/>
      <color indexed="12"/>
      <name val="Arial"/>
      <family val="2"/>
      <charset val="1"/>
    </font>
    <font>
      <b/>
      <sz val="10"/>
      <color rgb="FFC00000"/>
      <name val="Arial"/>
      <family val="2"/>
      <charset val="1"/>
    </font>
    <font>
      <i/>
      <sz val="10"/>
      <name val="Arial"/>
      <family val="2"/>
      <charset val="1"/>
    </font>
    <font>
      <i/>
      <sz val="10"/>
      <color rgb="FF800080"/>
      <name val="Arial"/>
      <family val="2"/>
      <charset val="1"/>
    </font>
    <font>
      <i/>
      <sz val="10"/>
      <color rgb="FF0000FF"/>
      <name val="Arial"/>
      <family val="2"/>
      <charset val="1"/>
    </font>
    <font>
      <b/>
      <sz val="10"/>
      <color rgb="FF800080"/>
      <name val="Arial"/>
      <family val="2"/>
    </font>
    <font>
      <b/>
      <sz val="10"/>
      <color rgb="FF006600"/>
      <name val="Arial"/>
      <family val="2"/>
    </font>
    <font>
      <b/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Aptos Narrow"/>
      <family val="2"/>
    </font>
    <font>
      <b/>
      <sz val="12"/>
      <color theme="1"/>
      <name val="Calibri"/>
      <family val="2"/>
    </font>
    <font>
      <b/>
      <sz val="12"/>
      <color rgb="FF0206B6"/>
      <name val="Calibri"/>
      <family val="2"/>
    </font>
    <font>
      <b/>
      <vertAlign val="subscript"/>
      <sz val="12"/>
      <color rgb="FF0206B6"/>
      <name val="Calibri"/>
      <family val="2"/>
    </font>
    <font>
      <b/>
      <sz val="12"/>
      <color rgb="FF00000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7E6E6"/>
        <bgColor rgb="FFE7E6E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auto="1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20" fillId="0" borderId="0"/>
    <xf numFmtId="0" fontId="81" fillId="0" borderId="0"/>
    <xf numFmtId="0" fontId="88" fillId="21" borderId="0" applyNumberFormat="0" applyBorder="0" applyAlignment="0" applyProtection="0"/>
    <xf numFmtId="0" fontId="89" fillId="22" borderId="24" applyNumberFormat="0" applyAlignment="0" applyProtection="0"/>
  </cellStyleXfs>
  <cellXfs count="787">
    <xf numFmtId="0" fontId="0" fillId="0" borderId="0" xfId="0"/>
    <xf numFmtId="2" fontId="5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1" applyFont="1" applyBorder="1" applyAlignment="1">
      <alignment horizontal="left" wrapText="1"/>
    </xf>
    <xf numFmtId="0" fontId="11" fillId="0" borderId="4" xfId="2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4" xfId="0" applyFont="1" applyBorder="1"/>
    <xf numFmtId="0" fontId="9" fillId="0" borderId="0" xfId="1" applyFont="1" applyBorder="1" applyAlignment="1">
      <alignment horizontal="left"/>
    </xf>
    <xf numFmtId="0" fontId="9" fillId="0" borderId="4" xfId="1" applyFont="1" applyBorder="1" applyAlignment="1">
      <alignment horizontal="left"/>
    </xf>
    <xf numFmtId="0" fontId="13" fillId="0" borderId="0" xfId="0" applyFont="1"/>
    <xf numFmtId="2" fontId="7" fillId="0" borderId="0" xfId="0" applyNumberFormat="1" applyFont="1"/>
    <xf numFmtId="0" fontId="14" fillId="0" borderId="4" xfId="0" applyFont="1" applyBorder="1"/>
    <xf numFmtId="0" fontId="6" fillId="0" borderId="0" xfId="0" applyFont="1"/>
    <xf numFmtId="2" fontId="6" fillId="0" borderId="4" xfId="0" applyNumberFormat="1" applyFont="1" applyBorder="1"/>
    <xf numFmtId="2" fontId="6" fillId="0" borderId="0" xfId="0" applyNumberFormat="1" applyFont="1"/>
    <xf numFmtId="0" fontId="14" fillId="0" borderId="0" xfId="0" applyFont="1"/>
    <xf numFmtId="2" fontId="7" fillId="0" borderId="4" xfId="0" applyNumberFormat="1" applyFont="1" applyBorder="1"/>
    <xf numFmtId="2" fontId="7" fillId="2" borderId="0" xfId="0" applyNumberFormat="1" applyFont="1" applyFill="1"/>
    <xf numFmtId="0" fontId="7" fillId="2" borderId="0" xfId="0" applyFont="1" applyFill="1"/>
    <xf numFmtId="0" fontId="15" fillId="0" borderId="0" xfId="0" applyFont="1"/>
    <xf numFmtId="164" fontId="8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/>
    <xf numFmtId="0" fontId="8" fillId="0" borderId="0" xfId="0" applyFont="1"/>
    <xf numFmtId="0" fontId="7" fillId="2" borderId="4" xfId="0" applyFont="1" applyFill="1" applyBorder="1"/>
    <xf numFmtId="0" fontId="18" fillId="0" borderId="0" xfId="0" applyFont="1"/>
    <xf numFmtId="0" fontId="18" fillId="2" borderId="0" xfId="0" applyFont="1" applyFill="1"/>
    <xf numFmtId="164" fontId="18" fillId="2" borderId="0" xfId="0" applyNumberFormat="1" applyFont="1" applyFill="1"/>
    <xf numFmtId="2" fontId="6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4" xfId="0" applyFont="1" applyFill="1" applyBorder="1" applyAlignment="1">
      <alignment horizontal="center"/>
    </xf>
    <xf numFmtId="164" fontId="7" fillId="2" borderId="0" xfId="0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8" xfId="0" applyFont="1" applyBorder="1"/>
    <xf numFmtId="0" fontId="7" fillId="0" borderId="19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2" fontId="7" fillId="3" borderId="0" xfId="0" applyNumberFormat="1" applyFont="1" applyFill="1"/>
    <xf numFmtId="2" fontId="7" fillId="3" borderId="0" xfId="0" applyNumberFormat="1" applyFont="1" applyFill="1" applyAlignment="1">
      <alignment horizontal="center" vertical="center"/>
    </xf>
    <xf numFmtId="1" fontId="7" fillId="3" borderId="0" xfId="0" applyNumberFormat="1" applyFont="1" applyFill="1" applyAlignment="1">
      <alignment horizontal="center" vertical="center"/>
    </xf>
    <xf numFmtId="0" fontId="7" fillId="3" borderId="0" xfId="0" applyFont="1" applyFill="1"/>
    <xf numFmtId="0" fontId="7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2" fontId="0" fillId="0" borderId="4" xfId="0" applyNumberFormat="1" applyBorder="1"/>
    <xf numFmtId="0" fontId="0" fillId="0" borderId="9" xfId="0" applyBorder="1"/>
    <xf numFmtId="0" fontId="23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19" xfId="0" applyBorder="1"/>
    <xf numFmtId="0" fontId="0" fillId="0" borderId="17" xfId="0" applyBorder="1"/>
    <xf numFmtId="0" fontId="0" fillId="0" borderId="12" xfId="0" applyBorder="1"/>
    <xf numFmtId="0" fontId="21" fillId="0" borderId="0" xfId="0" applyFont="1"/>
    <xf numFmtId="0" fontId="26" fillId="0" borderId="4" xfId="0" applyFont="1" applyBorder="1"/>
    <xf numFmtId="2" fontId="27" fillId="0" borderId="0" xfId="0" applyNumberFormat="1" applyFont="1"/>
    <xf numFmtId="0" fontId="27" fillId="0" borderId="0" xfId="0" applyFont="1"/>
    <xf numFmtId="0" fontId="28" fillId="0" borderId="0" xfId="0" applyFont="1"/>
    <xf numFmtId="2" fontId="0" fillId="0" borderId="0" xfId="0" applyNumberFormat="1"/>
    <xf numFmtId="2" fontId="0" fillId="0" borderId="5" xfId="0" applyNumberFormat="1" applyBorder="1"/>
    <xf numFmtId="0" fontId="12" fillId="0" borderId="0" xfId="0" applyFont="1" applyAlignment="1">
      <alignment vertical="center"/>
    </xf>
    <xf numFmtId="0" fontId="7" fillId="0" borderId="0" xfId="3" applyFont="1"/>
    <xf numFmtId="0" fontId="18" fillId="0" borderId="4" xfId="3" applyFont="1" applyBorder="1"/>
    <xf numFmtId="0" fontId="7" fillId="0" borderId="16" xfId="3" applyFont="1" applyBorder="1"/>
    <xf numFmtId="2" fontId="7" fillId="0" borderId="17" xfId="0" applyNumberFormat="1" applyFont="1" applyBorder="1"/>
    <xf numFmtId="2" fontId="7" fillId="0" borderId="0" xfId="3" applyNumberFormat="1" applyFont="1"/>
    <xf numFmtId="0" fontId="7" fillId="0" borderId="11" xfId="3" applyFont="1" applyBorder="1"/>
    <xf numFmtId="0" fontId="7" fillId="0" borderId="3" xfId="3" applyFont="1" applyBorder="1"/>
    <xf numFmtId="2" fontId="7" fillId="0" borderId="3" xfId="3" applyNumberFormat="1" applyFont="1" applyBorder="1"/>
    <xf numFmtId="2" fontId="7" fillId="0" borderId="12" xfId="0" applyNumberFormat="1" applyFont="1" applyBorder="1"/>
    <xf numFmtId="2" fontId="5" fillId="0" borderId="0" xfId="3" applyNumberFormat="1" applyFont="1"/>
    <xf numFmtId="2" fontId="7" fillId="0" borderId="3" xfId="0" applyNumberFormat="1" applyFont="1" applyBorder="1"/>
    <xf numFmtId="0" fontId="7" fillId="0" borderId="18" xfId="3" applyFont="1" applyBorder="1"/>
    <xf numFmtId="2" fontId="7" fillId="0" borderId="20" xfId="3" applyNumberFormat="1" applyFont="1" applyBorder="1"/>
    <xf numFmtId="0" fontId="5" fillId="0" borderId="0" xfId="0" applyFont="1"/>
    <xf numFmtId="2" fontId="7" fillId="0" borderId="20" xfId="0" applyNumberFormat="1" applyFont="1" applyBorder="1"/>
    <xf numFmtId="2" fontId="7" fillId="0" borderId="7" xfId="0" applyNumberFormat="1" applyFont="1" applyBorder="1"/>
    <xf numFmtId="0" fontId="18" fillId="0" borderId="5" xfId="3" applyFont="1" applyBorder="1"/>
    <xf numFmtId="0" fontId="7" fillId="0" borderId="5" xfId="0" applyFont="1" applyBorder="1"/>
    <xf numFmtId="2" fontId="7" fillId="0" borderId="5" xfId="0" applyNumberFormat="1" applyFont="1" applyBorder="1"/>
    <xf numFmtId="0" fontId="7" fillId="0" borderId="20" xfId="3" applyFont="1" applyBorder="1"/>
    <xf numFmtId="2" fontId="7" fillId="0" borderId="19" xfId="0" applyNumberFormat="1" applyFont="1" applyBorder="1"/>
    <xf numFmtId="0" fontId="18" fillId="0" borderId="18" xfId="3" applyFont="1" applyBorder="1"/>
    <xf numFmtId="0" fontId="7" fillId="0" borderId="20" xfId="0" applyFont="1" applyBorder="1"/>
    <xf numFmtId="2" fontId="5" fillId="0" borderId="3" xfId="3" applyNumberFormat="1" applyFont="1" applyBorder="1"/>
    <xf numFmtId="2" fontId="7" fillId="0" borderId="17" xfId="3" applyNumberFormat="1" applyFont="1" applyBorder="1"/>
    <xf numFmtId="2" fontId="7" fillId="0" borderId="12" xfId="3" applyNumberFormat="1" applyFont="1" applyBorder="1"/>
    <xf numFmtId="0" fontId="5" fillId="0" borderId="0" xfId="3" applyFont="1"/>
    <xf numFmtId="0" fontId="7" fillId="0" borderId="19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1" xfId="0" applyFont="1" applyBorder="1"/>
    <xf numFmtId="0" fontId="7" fillId="0" borderId="3" xfId="0" applyFont="1" applyBorder="1"/>
    <xf numFmtId="0" fontId="7" fillId="0" borderId="12" xfId="0" applyFont="1" applyBorder="1"/>
    <xf numFmtId="0" fontId="30" fillId="0" borderId="0" xfId="0" applyFont="1"/>
    <xf numFmtId="0" fontId="7" fillId="12" borderId="0" xfId="0" applyFont="1" applyFill="1"/>
    <xf numFmtId="2" fontId="18" fillId="0" borderId="0" xfId="0" applyNumberFormat="1" applyFont="1"/>
    <xf numFmtId="2" fontId="6" fillId="0" borderId="0" xfId="0" applyNumberFormat="1" applyFont="1" applyAlignment="1">
      <alignment horizontal="left"/>
    </xf>
    <xf numFmtId="2" fontId="15" fillId="0" borderId="0" xfId="0" applyNumberFormat="1" applyFont="1"/>
    <xf numFmtId="2" fontId="31" fillId="0" borderId="0" xfId="0" applyNumberFormat="1" applyFont="1" applyAlignment="1">
      <alignment horizontal="left"/>
    </xf>
    <xf numFmtId="2" fontId="28" fillId="0" borderId="0" xfId="0" applyNumberFormat="1" applyFont="1"/>
    <xf numFmtId="2" fontId="24" fillId="0" borderId="0" xfId="0" applyNumberFormat="1" applyFont="1"/>
    <xf numFmtId="2" fontId="32" fillId="0" borderId="0" xfId="0" applyNumberFormat="1" applyFont="1"/>
    <xf numFmtId="2" fontId="26" fillId="0" borderId="5" xfId="0" applyNumberFormat="1" applyFont="1" applyBorder="1"/>
    <xf numFmtId="0" fontId="25" fillId="0" borderId="0" xfId="0" applyFont="1"/>
    <xf numFmtId="0" fontId="12" fillId="0" borderId="0" xfId="0" applyFont="1"/>
    <xf numFmtId="0" fontId="33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9" fontId="7" fillId="0" borderId="4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2" fontId="33" fillId="0" borderId="4" xfId="0" applyNumberFormat="1" applyFont="1" applyBorder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2" fontId="7" fillId="9" borderId="4" xfId="0" applyNumberFormat="1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2" fontId="7" fillId="10" borderId="4" xfId="0" applyNumberFormat="1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49" fontId="12" fillId="0" borderId="0" xfId="0" applyNumberFormat="1" applyFont="1"/>
    <xf numFmtId="0" fontId="7" fillId="0" borderId="8" xfId="0" applyFont="1" applyBorder="1" applyAlignment="1">
      <alignment vertical="center"/>
    </xf>
    <xf numFmtId="0" fontId="7" fillId="0" borderId="9" xfId="0" applyFont="1" applyBorder="1"/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49" fontId="7" fillId="9" borderId="4" xfId="0" applyNumberFormat="1" applyFont="1" applyFill="1" applyBorder="1" applyAlignment="1">
      <alignment horizontal="center" vertical="center"/>
    </xf>
    <xf numFmtId="2" fontId="33" fillId="9" borderId="4" xfId="0" applyNumberFormat="1" applyFont="1" applyFill="1" applyBorder="1" applyAlignment="1">
      <alignment horizontal="center" vertical="center"/>
    </xf>
    <xf numFmtId="49" fontId="7" fillId="10" borderId="4" xfId="0" applyNumberFormat="1" applyFont="1" applyFill="1" applyBorder="1" applyAlignment="1">
      <alignment horizontal="center" vertical="center"/>
    </xf>
    <xf numFmtId="2" fontId="33" fillId="10" borderId="4" xfId="0" applyNumberFormat="1" applyFont="1" applyFill="1" applyBorder="1" applyAlignment="1">
      <alignment horizontal="center" vertical="center"/>
    </xf>
    <xf numFmtId="49" fontId="7" fillId="11" borderId="4" xfId="0" applyNumberFormat="1" applyFont="1" applyFill="1" applyBorder="1" applyAlignment="1">
      <alignment horizontal="center" vertical="center"/>
    </xf>
    <xf numFmtId="0" fontId="33" fillId="11" borderId="4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2" fontId="36" fillId="0" borderId="0" xfId="0" applyNumberFormat="1" applyFont="1"/>
    <xf numFmtId="2" fontId="37" fillId="0" borderId="0" xfId="0" applyNumberFormat="1" applyFont="1"/>
    <xf numFmtId="2" fontId="38" fillId="0" borderId="0" xfId="0" applyNumberFormat="1" applyFont="1"/>
    <xf numFmtId="2" fontId="7" fillId="0" borderId="20" xfId="0" applyNumberFormat="1" applyFont="1" applyBorder="1" applyAlignment="1">
      <alignment horizontal="center" vertical="center"/>
    </xf>
    <xf numFmtId="2" fontId="5" fillId="0" borderId="20" xfId="0" applyNumberFormat="1" applyFont="1" applyBorder="1"/>
    <xf numFmtId="2" fontId="7" fillId="0" borderId="16" xfId="0" applyNumberFormat="1" applyFont="1" applyBorder="1"/>
    <xf numFmtId="2" fontId="7" fillId="0" borderId="11" xfId="0" applyNumberFormat="1" applyFont="1" applyBorder="1"/>
    <xf numFmtId="2" fontId="5" fillId="0" borderId="3" xfId="0" applyNumberFormat="1" applyFont="1" applyBorder="1"/>
    <xf numFmtId="2" fontId="7" fillId="0" borderId="18" xfId="0" applyNumberFormat="1" applyFont="1" applyBorder="1"/>
    <xf numFmtId="2" fontId="7" fillId="0" borderId="8" xfId="0" applyNumberFormat="1" applyFont="1" applyBorder="1"/>
    <xf numFmtId="2" fontId="7" fillId="0" borderId="10" xfId="0" applyNumberFormat="1" applyFont="1" applyBorder="1"/>
    <xf numFmtId="2" fontId="7" fillId="0" borderId="8" xfId="0" applyNumberFormat="1" applyFont="1" applyBorder="1" applyAlignment="1">
      <alignment horizontal="center" vertical="center"/>
    </xf>
    <xf numFmtId="2" fontId="7" fillId="0" borderId="9" xfId="0" applyNumberFormat="1" applyFont="1" applyBorder="1"/>
    <xf numFmtId="0" fontId="26" fillId="0" borderId="0" xfId="0" applyFont="1"/>
    <xf numFmtId="0" fontId="0" fillId="0" borderId="18" xfId="0" applyBorder="1"/>
    <xf numFmtId="0" fontId="0" fillId="0" borderId="16" xfId="0" applyBorder="1"/>
    <xf numFmtId="0" fontId="0" fillId="0" borderId="11" xfId="0" applyBorder="1"/>
    <xf numFmtId="0" fontId="41" fillId="0" borderId="0" xfId="0" applyFont="1"/>
    <xf numFmtId="0" fontId="7" fillId="0" borderId="4" xfId="0" quotePrefix="1" applyFont="1" applyBorder="1"/>
    <xf numFmtId="2" fontId="18" fillId="0" borderId="4" xfId="3" applyNumberFormat="1" applyFont="1" applyBorder="1" applyAlignment="1">
      <alignment horizontal="center" vertical="center"/>
    </xf>
    <xf numFmtId="2" fontId="18" fillId="0" borderId="4" xfId="3" applyNumberFormat="1" applyFont="1" applyBorder="1"/>
    <xf numFmtId="2" fontId="7" fillId="0" borderId="18" xfId="3" applyNumberFormat="1" applyFont="1" applyBorder="1"/>
    <xf numFmtId="2" fontId="7" fillId="0" borderId="6" xfId="0" applyNumberFormat="1" applyFont="1" applyBorder="1"/>
    <xf numFmtId="2" fontId="7" fillId="0" borderId="16" xfId="3" applyNumberFormat="1" applyFont="1" applyBorder="1"/>
    <xf numFmtId="2" fontId="7" fillId="0" borderId="11" xfId="3" applyNumberFormat="1" applyFont="1" applyBorder="1"/>
    <xf numFmtId="2" fontId="18" fillId="0" borderId="5" xfId="3" applyNumberFormat="1" applyFont="1" applyBorder="1"/>
    <xf numFmtId="2" fontId="7" fillId="0" borderId="5" xfId="3" applyNumberFormat="1" applyFont="1" applyBorder="1"/>
    <xf numFmtId="2" fontId="7" fillId="0" borderId="6" xfId="3" applyNumberFormat="1" applyFont="1" applyBorder="1"/>
    <xf numFmtId="2" fontId="7" fillId="0" borderId="7" xfId="3" applyNumberFormat="1" applyFont="1" applyBorder="1"/>
    <xf numFmtId="0" fontId="41" fillId="0" borderId="0" xfId="0" applyFont="1" applyAlignment="1">
      <alignment vertical="center"/>
    </xf>
    <xf numFmtId="2" fontId="5" fillId="0" borderId="12" xfId="3" applyNumberFormat="1" applyFont="1" applyBorder="1"/>
    <xf numFmtId="0" fontId="18" fillId="0" borderId="0" xfId="3" applyFont="1"/>
    <xf numFmtId="2" fontId="18" fillId="0" borderId="0" xfId="3" applyNumberFormat="1" applyFont="1"/>
    <xf numFmtId="2" fontId="18" fillId="0" borderId="0" xfId="3" applyNumberFormat="1" applyFont="1" applyAlignment="1">
      <alignment horizontal="center" vertical="center"/>
    </xf>
    <xf numFmtId="2" fontId="32" fillId="0" borderId="9" xfId="0" applyNumberFormat="1" applyFont="1" applyBorder="1"/>
    <xf numFmtId="2" fontId="32" fillId="0" borderId="20" xfId="0" applyNumberFormat="1" applyFont="1" applyBorder="1"/>
    <xf numFmtId="2" fontId="32" fillId="0" borderId="3" xfId="0" applyNumberFormat="1" applyFont="1" applyBorder="1"/>
    <xf numFmtId="2" fontId="18" fillId="0" borderId="18" xfId="0" applyNumberFormat="1" applyFont="1" applyBorder="1"/>
    <xf numFmtId="2" fontId="18" fillId="0" borderId="18" xfId="0" applyNumberFormat="1" applyFont="1" applyBorder="1" applyAlignment="1">
      <alignment horizontal="center" vertical="center"/>
    </xf>
    <xf numFmtId="2" fontId="18" fillId="0" borderId="4" xfId="0" applyNumberFormat="1" applyFont="1" applyBorder="1"/>
    <xf numFmtId="0" fontId="32" fillId="0" borderId="0" xfId="0" applyFont="1"/>
    <xf numFmtId="0" fontId="32" fillId="0" borderId="11" xfId="3" applyFont="1" applyBorder="1"/>
    <xf numFmtId="0" fontId="32" fillId="0" borderId="0" xfId="3" applyFont="1"/>
    <xf numFmtId="0" fontId="42" fillId="0" borderId="0" xfId="0" applyFont="1" applyAlignment="1">
      <alignment vertical="center"/>
    </xf>
    <xf numFmtId="0" fontId="24" fillId="0" borderId="4" xfId="3" applyFont="1" applyBorder="1"/>
    <xf numFmtId="0" fontId="32" fillId="0" borderId="18" xfId="3" applyFont="1" applyBorder="1"/>
    <xf numFmtId="0" fontId="32" fillId="0" borderId="16" xfId="3" applyFont="1" applyBorder="1"/>
    <xf numFmtId="0" fontId="29" fillId="0" borderId="0" xfId="0" applyFont="1"/>
    <xf numFmtId="0" fontId="43" fillId="0" borderId="0" xfId="0" applyFont="1"/>
    <xf numFmtId="2" fontId="40" fillId="0" borderId="0" xfId="0" applyNumberFormat="1" applyFont="1" applyAlignment="1">
      <alignment vertical="center" textRotation="90"/>
    </xf>
    <xf numFmtId="2" fontId="37" fillId="0" borderId="0" xfId="0" applyNumberFormat="1" applyFont="1" applyAlignment="1">
      <alignment vertical="center" textRotation="90"/>
    </xf>
    <xf numFmtId="2" fontId="18" fillId="0" borderId="4" xfId="0" applyNumberFormat="1" applyFont="1" applyBorder="1" applyAlignment="1">
      <alignment wrapText="1"/>
    </xf>
    <xf numFmtId="0" fontId="18" fillId="0" borderId="0" xfId="0" applyFont="1" applyAlignment="1">
      <alignment wrapText="1"/>
    </xf>
    <xf numFmtId="2" fontId="6" fillId="0" borderId="16" xfId="0" applyNumberFormat="1" applyFont="1" applyBorder="1" applyAlignment="1">
      <alignment horizontal="left"/>
    </xf>
    <xf numFmtId="2" fontId="6" fillId="0" borderId="11" xfId="0" applyNumberFormat="1" applyFont="1" applyBorder="1" applyAlignment="1">
      <alignment horizontal="left"/>
    </xf>
    <xf numFmtId="2" fontId="6" fillId="0" borderId="3" xfId="0" applyNumberFormat="1" applyFont="1" applyBorder="1" applyAlignment="1">
      <alignment horizontal="left"/>
    </xf>
    <xf numFmtId="0" fontId="18" fillId="0" borderId="20" xfId="3" applyFont="1" applyBorder="1"/>
    <xf numFmtId="2" fontId="6" fillId="0" borderId="4" xfId="0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left"/>
    </xf>
    <xf numFmtId="2" fontId="6" fillId="0" borderId="18" xfId="0" applyNumberFormat="1" applyFont="1" applyBorder="1" applyAlignment="1">
      <alignment horizontal="left"/>
    </xf>
    <xf numFmtId="2" fontId="6" fillId="0" borderId="20" xfId="0" applyNumberFormat="1" applyFont="1" applyBorder="1" applyAlignment="1">
      <alignment horizontal="left"/>
    </xf>
    <xf numFmtId="2" fontId="5" fillId="0" borderId="4" xfId="0" applyNumberFormat="1" applyFont="1" applyBorder="1"/>
    <xf numFmtId="2" fontId="44" fillId="0" borderId="20" xfId="0" applyNumberFormat="1" applyFont="1" applyBorder="1" applyAlignment="1">
      <alignment horizontal="left"/>
    </xf>
    <xf numFmtId="2" fontId="44" fillId="0" borderId="0" xfId="0" applyNumberFormat="1" applyFont="1" applyAlignment="1">
      <alignment horizontal="left"/>
    </xf>
    <xf numFmtId="2" fontId="44" fillId="0" borderId="3" xfId="0" applyNumberFormat="1" applyFont="1" applyBorder="1" applyAlignment="1">
      <alignment horizontal="left"/>
    </xf>
    <xf numFmtId="2" fontId="7" fillId="12" borderId="0" xfId="0" applyNumberFormat="1" applyFont="1" applyFill="1"/>
    <xf numFmtId="0" fontId="7" fillId="12" borderId="0" xfId="3" applyFont="1" applyFill="1"/>
    <xf numFmtId="2" fontId="7" fillId="12" borderId="0" xfId="3" applyNumberFormat="1" applyFont="1" applyFill="1"/>
    <xf numFmtId="0" fontId="0" fillId="0" borderId="8" xfId="0" applyBorder="1"/>
    <xf numFmtId="0" fontId="38" fillId="0" borderId="0" xfId="0" applyFont="1"/>
    <xf numFmtId="0" fontId="37" fillId="0" borderId="0" xfId="0" applyFont="1"/>
    <xf numFmtId="0" fontId="39" fillId="0" borderId="0" xfId="0" applyFont="1"/>
    <xf numFmtId="0" fontId="7" fillId="0" borderId="8" xfId="0" applyFont="1" applyBorder="1"/>
    <xf numFmtId="0" fontId="7" fillId="0" borderId="4" xfId="0" applyFont="1" applyBorder="1" applyAlignment="1">
      <alignment wrapText="1"/>
    </xf>
    <xf numFmtId="0" fontId="7" fillId="0" borderId="6" xfId="0" applyFont="1" applyBorder="1"/>
    <xf numFmtId="0" fontId="7" fillId="0" borderId="7" xfId="0" applyFont="1" applyBorder="1"/>
    <xf numFmtId="2" fontId="7" fillId="0" borderId="4" xfId="0" applyNumberFormat="1" applyFont="1" applyBorder="1" applyAlignment="1">
      <alignment wrapText="1"/>
    </xf>
    <xf numFmtId="0" fontId="45" fillId="0" borderId="0" xfId="0" applyFont="1"/>
    <xf numFmtId="0" fontId="18" fillId="16" borderId="8" xfId="0" applyFont="1" applyFill="1" applyBorder="1"/>
    <xf numFmtId="0" fontId="18" fillId="16" borderId="9" xfId="0" applyFont="1" applyFill="1" applyBorder="1"/>
    <xf numFmtId="0" fontId="18" fillId="16" borderId="10" xfId="0" applyFont="1" applyFill="1" applyBorder="1"/>
    <xf numFmtId="0" fontId="7" fillId="17" borderId="4" xfId="0" applyFont="1" applyFill="1" applyBorder="1" applyAlignment="1">
      <alignment wrapText="1"/>
    </xf>
    <xf numFmtId="0" fontId="12" fillId="17" borderId="4" xfId="0" applyFont="1" applyFill="1" applyBorder="1" applyAlignment="1">
      <alignment wrapText="1"/>
    </xf>
    <xf numFmtId="0" fontId="12" fillId="17" borderId="5" xfId="0" applyFont="1" applyFill="1" applyBorder="1" applyAlignment="1">
      <alignment wrapText="1"/>
    </xf>
    <xf numFmtId="0" fontId="7" fillId="0" borderId="10" xfId="0" applyFont="1" applyBorder="1"/>
    <xf numFmtId="0" fontId="18" fillId="15" borderId="8" xfId="0" applyFont="1" applyFill="1" applyBorder="1"/>
    <xf numFmtId="0" fontId="7" fillId="15" borderId="9" xfId="0" applyFont="1" applyFill="1" applyBorder="1"/>
    <xf numFmtId="0" fontId="7" fillId="15" borderId="10" xfId="0" applyFont="1" applyFill="1" applyBorder="1"/>
    <xf numFmtId="0" fontId="7" fillId="17" borderId="4" xfId="0" applyFont="1" applyFill="1" applyBorder="1"/>
    <xf numFmtId="0" fontId="18" fillId="16" borderId="18" xfId="0" applyFont="1" applyFill="1" applyBorder="1"/>
    <xf numFmtId="0" fontId="18" fillId="16" borderId="20" xfId="0" applyFont="1" applyFill="1" applyBorder="1"/>
    <xf numFmtId="0" fontId="7" fillId="16" borderId="20" xfId="0" applyFont="1" applyFill="1" applyBorder="1"/>
    <xf numFmtId="0" fontId="7" fillId="16" borderId="19" xfId="0" applyFont="1" applyFill="1" applyBorder="1"/>
    <xf numFmtId="0" fontId="22" fillId="0" borderId="0" xfId="0" applyFont="1"/>
    <xf numFmtId="0" fontId="0" fillId="0" borderId="0" xfId="0" applyAlignment="1">
      <alignment horizontal="left"/>
    </xf>
    <xf numFmtId="0" fontId="7" fillId="17" borderId="8" xfId="0" applyFont="1" applyFill="1" applyBorder="1" applyAlignment="1">
      <alignment wrapText="1"/>
    </xf>
    <xf numFmtId="0" fontId="12" fillId="0" borderId="0" xfId="0" applyFont="1" applyAlignment="1">
      <alignment wrapText="1"/>
    </xf>
    <xf numFmtId="0" fontId="0" fillId="14" borderId="4" xfId="0" applyFill="1" applyBorder="1"/>
    <xf numFmtId="0" fontId="0" fillId="13" borderId="4" xfId="0" applyFill="1" applyBorder="1"/>
    <xf numFmtId="2" fontId="0" fillId="0" borderId="9" xfId="0" applyNumberFormat="1" applyBorder="1"/>
    <xf numFmtId="2" fontId="0" fillId="0" borderId="10" xfId="0" applyNumberFormat="1" applyBorder="1"/>
    <xf numFmtId="2" fontId="0" fillId="0" borderId="8" xfId="0" applyNumberFormat="1" applyBorder="1"/>
    <xf numFmtId="0" fontId="7" fillId="17" borderId="5" xfId="0" applyFont="1" applyFill="1" applyBorder="1" applyAlignment="1">
      <alignment wrapText="1"/>
    </xf>
    <xf numFmtId="0" fontId="0" fillId="0" borderId="2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7" fillId="0" borderId="0" xfId="0" applyFont="1"/>
    <xf numFmtId="1" fontId="32" fillId="0" borderId="4" xfId="0" applyNumberFormat="1" applyFont="1" applyBorder="1" applyAlignment="1">
      <alignment horizontal="center"/>
    </xf>
    <xf numFmtId="0" fontId="32" fillId="18" borderId="4" xfId="0" applyFont="1" applyFill="1" applyBorder="1" applyAlignment="1">
      <alignment horizontal="center" wrapText="1"/>
    </xf>
    <xf numFmtId="1" fontId="32" fillId="0" borderId="4" xfId="0" applyNumberFormat="1" applyFont="1" applyBorder="1" applyAlignment="1">
      <alignment horizontal="center" wrapText="1"/>
    </xf>
    <xf numFmtId="0" fontId="32" fillId="18" borderId="4" xfId="0" applyFont="1" applyFill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32" fillId="18" borderId="6" xfId="0" applyFont="1" applyFill="1" applyBorder="1" applyAlignment="1">
      <alignment horizontal="center"/>
    </xf>
    <xf numFmtId="0" fontId="32" fillId="0" borderId="4" xfId="0" applyFont="1" applyBorder="1" applyAlignment="1">
      <alignment horizontal="center" wrapText="1"/>
    </xf>
    <xf numFmtId="2" fontId="32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center"/>
    </xf>
    <xf numFmtId="164" fontId="7" fillId="0" borderId="4" xfId="0" applyNumberFormat="1" applyFont="1" applyBorder="1"/>
    <xf numFmtId="0" fontId="7" fillId="18" borderId="4" xfId="0" applyFont="1" applyFill="1" applyBorder="1"/>
    <xf numFmtId="164" fontId="7" fillId="18" borderId="4" xfId="0" applyNumberFormat="1" applyFont="1" applyFill="1" applyBorder="1" applyAlignment="1">
      <alignment horizontal="center" wrapText="1"/>
    </xf>
    <xf numFmtId="0" fontId="12" fillId="18" borderId="4" xfId="0" applyFont="1" applyFill="1" applyBorder="1"/>
    <xf numFmtId="0" fontId="0" fillId="0" borderId="0" xfId="0" applyAlignment="1">
      <alignment wrapText="1"/>
    </xf>
    <xf numFmtId="0" fontId="48" fillId="0" borderId="0" xfId="0" applyFont="1" applyAlignment="1">
      <alignment horizontal="left" vertical="center" readingOrder="1"/>
    </xf>
    <xf numFmtId="49" fontId="49" fillId="0" borderId="0" xfId="0" applyNumberFormat="1" applyFont="1" applyAlignment="1">
      <alignment horizontal="left"/>
    </xf>
    <xf numFmtId="49" fontId="50" fillId="0" borderId="0" xfId="0" applyNumberFormat="1" applyFont="1" applyAlignment="1">
      <alignment horizontal="left"/>
    </xf>
    <xf numFmtId="49" fontId="51" fillId="0" borderId="0" xfId="0" applyNumberFormat="1" applyFont="1" applyAlignment="1">
      <alignment horizontal="left"/>
    </xf>
    <xf numFmtId="49" fontId="52" fillId="0" borderId="0" xfId="0" applyNumberFormat="1" applyFont="1" applyAlignment="1">
      <alignment horizontal="left"/>
    </xf>
    <xf numFmtId="0" fontId="53" fillId="0" borderId="0" xfId="0" applyFont="1" applyAlignment="1">
      <alignment horizontal="left"/>
    </xf>
    <xf numFmtId="0" fontId="54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56" fillId="0" borderId="0" xfId="0" applyFont="1" applyAlignment="1">
      <alignment horizontal="left" wrapText="1"/>
    </xf>
    <xf numFmtId="0" fontId="5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8" fillId="0" borderId="0" xfId="0" applyFont="1" applyAlignment="1">
      <alignment horizontal="left" vertical="center" indent="2"/>
    </xf>
    <xf numFmtId="0" fontId="59" fillId="0" borderId="0" xfId="0" applyFont="1" applyAlignment="1">
      <alignment horizontal="left"/>
    </xf>
    <xf numFmtId="49" fontId="49" fillId="0" borderId="3" xfId="0" applyNumberFormat="1" applyFont="1" applyBorder="1" applyAlignment="1">
      <alignment horizontal="left" wrapText="1"/>
    </xf>
    <xf numFmtId="49" fontId="50" fillId="0" borderId="3" xfId="0" applyNumberFormat="1" applyFont="1" applyBorder="1" applyAlignment="1">
      <alignment horizontal="left" wrapText="1"/>
    </xf>
    <xf numFmtId="49" fontId="51" fillId="0" borderId="3" xfId="0" applyNumberFormat="1" applyFont="1" applyBorder="1" applyAlignment="1">
      <alignment horizontal="left" wrapText="1"/>
    </xf>
    <xf numFmtId="49" fontId="52" fillId="0" borderId="3" xfId="0" applyNumberFormat="1" applyFont="1" applyBorder="1" applyAlignment="1">
      <alignment horizontal="left" wrapText="1"/>
    </xf>
    <xf numFmtId="0" fontId="53" fillId="0" borderId="3" xfId="0" applyFont="1" applyBorder="1" applyAlignment="1">
      <alignment horizontal="left" wrapText="1"/>
    </xf>
    <xf numFmtId="0" fontId="54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 wrapText="1"/>
    </xf>
    <xf numFmtId="0" fontId="57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0" fillId="0" borderId="3" xfId="0" applyFont="1" applyBorder="1" applyAlignment="1">
      <alignment horizontal="left" vertical="center" indent="2"/>
    </xf>
    <xf numFmtId="49" fontId="8" fillId="0" borderId="0" xfId="0" applyNumberFormat="1" applyFont="1" applyAlignment="1">
      <alignment horizontal="left"/>
    </xf>
    <xf numFmtId="49" fontId="8" fillId="0" borderId="0" xfId="0" quotePrefix="1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61" fillId="0" borderId="0" xfId="0" applyFont="1" applyAlignment="1">
      <alignment horizontal="left"/>
    </xf>
    <xf numFmtId="0" fontId="62" fillId="0" borderId="0" xfId="0" applyFont="1" applyAlignment="1">
      <alignment horizontal="left"/>
    </xf>
    <xf numFmtId="0" fontId="63" fillId="0" borderId="0" xfId="0" applyFont="1" applyAlignment="1">
      <alignment horizontal="left"/>
    </xf>
    <xf numFmtId="0" fontId="64" fillId="0" borderId="0" xfId="0" applyFont="1" applyAlignment="1">
      <alignment horizontal="left"/>
    </xf>
    <xf numFmtId="0" fontId="6" fillId="0" borderId="0" xfId="0" applyFont="1" applyAlignment="1">
      <alignment horizontal="left" vertical="center" indent="2"/>
    </xf>
    <xf numFmtId="0" fontId="65" fillId="0" borderId="0" xfId="0" applyFont="1" applyAlignment="1">
      <alignment horizontal="left"/>
    </xf>
    <xf numFmtId="0" fontId="66" fillId="0" borderId="0" xfId="0" applyFont="1" applyAlignment="1">
      <alignment horizontal="left"/>
    </xf>
    <xf numFmtId="0" fontId="67" fillId="0" borderId="0" xfId="0" applyFont="1" applyAlignment="1">
      <alignment horizontal="left"/>
    </xf>
    <xf numFmtId="0" fontId="68" fillId="0" borderId="0" xfId="0" applyFont="1" applyAlignment="1">
      <alignment horizontal="left"/>
    </xf>
    <xf numFmtId="0" fontId="69" fillId="0" borderId="0" xfId="0" applyFont="1" applyAlignment="1">
      <alignment horizontal="left" vertical="center" indent="2"/>
    </xf>
    <xf numFmtId="0" fontId="60" fillId="0" borderId="0" xfId="0" applyFont="1" applyAlignment="1">
      <alignment horizontal="left" vertical="center" indent="2"/>
    </xf>
    <xf numFmtId="0" fontId="60" fillId="0" borderId="0" xfId="0" applyFont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 indent="2"/>
    </xf>
    <xf numFmtId="0" fontId="70" fillId="0" borderId="0" xfId="0" applyFont="1" applyAlignment="1">
      <alignment horizontal="left" vertical="center" indent="2"/>
    </xf>
    <xf numFmtId="0" fontId="46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0" fontId="6" fillId="0" borderId="0" xfId="0" applyFont="1" applyAlignment="1">
      <alignment horizontal="left" vertical="center"/>
    </xf>
    <xf numFmtId="0" fontId="64" fillId="0" borderId="0" xfId="0" applyFont="1" applyAlignment="1">
      <alignment horizontal="left" wrapText="1"/>
    </xf>
    <xf numFmtId="49" fontId="46" fillId="0" borderId="0" xfId="0" quotePrefix="1" applyNumberFormat="1" applyFont="1" applyAlignment="1">
      <alignment horizontal="left"/>
    </xf>
    <xf numFmtId="0" fontId="70" fillId="0" borderId="16" xfId="0" applyFont="1" applyBorder="1" applyAlignment="1">
      <alignment horizontal="left"/>
    </xf>
    <xf numFmtId="0" fontId="64" fillId="0" borderId="21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71" fillId="0" borderId="0" xfId="0" applyFont="1" applyAlignment="1">
      <alignment horizontal="left"/>
    </xf>
    <xf numFmtId="0" fontId="72" fillId="0" borderId="0" xfId="0" applyFont="1" applyAlignment="1">
      <alignment horizontal="left"/>
    </xf>
    <xf numFmtId="0" fontId="71" fillId="0" borderId="16" xfId="0" applyFont="1" applyBorder="1" applyAlignment="1">
      <alignment horizontal="left"/>
    </xf>
    <xf numFmtId="0" fontId="73" fillId="0" borderId="0" xfId="0" applyFont="1" applyAlignment="1">
      <alignment horizontal="left"/>
    </xf>
    <xf numFmtId="2" fontId="8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74" fillId="0" borderId="0" xfId="0" applyFont="1" applyAlignment="1">
      <alignment horizontal="left"/>
    </xf>
    <xf numFmtId="0" fontId="75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76" fillId="0" borderId="0" xfId="0" applyFont="1" applyAlignment="1">
      <alignment horizontal="left"/>
    </xf>
    <xf numFmtId="0" fontId="77" fillId="0" borderId="0" xfId="0" applyFont="1" applyAlignment="1">
      <alignment horizontal="left"/>
    </xf>
    <xf numFmtId="0" fontId="78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79" fillId="0" borderId="0" xfId="0" applyFont="1" applyAlignment="1">
      <alignment horizontal="left"/>
    </xf>
    <xf numFmtId="0" fontId="80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2" fontId="7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2" fontId="7" fillId="0" borderId="4" xfId="0" applyNumberFormat="1" applyFont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2" fontId="7" fillId="11" borderId="4" xfId="0" applyNumberFormat="1" applyFont="1" applyFill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2" fontId="15" fillId="0" borderId="0" xfId="0" applyNumberFormat="1" applyFont="1" applyAlignment="1">
      <alignment horizontal="center" vertical="center"/>
    </xf>
    <xf numFmtId="49" fontId="83" fillId="0" borderId="22" xfId="4" applyNumberFormat="1" applyFont="1" applyBorder="1" applyAlignment="1">
      <alignment horizontal="center" vertical="center"/>
    </xf>
    <xf numFmtId="2" fontId="83" fillId="0" borderId="4" xfId="4" applyNumberFormat="1" applyFont="1" applyBorder="1" applyAlignment="1">
      <alignment horizontal="center" vertical="center"/>
    </xf>
    <xf numFmtId="2" fontId="85" fillId="20" borderId="4" xfId="4" applyNumberFormat="1" applyFont="1" applyFill="1" applyBorder="1" applyAlignment="1">
      <alignment horizontal="center" vertical="center"/>
    </xf>
    <xf numFmtId="2" fontId="5" fillId="0" borderId="4" xfId="4" applyNumberFormat="1" applyFont="1" applyBorder="1" applyAlignment="1">
      <alignment horizontal="center" vertical="center"/>
    </xf>
    <xf numFmtId="2" fontId="85" fillId="0" borderId="4" xfId="4" applyNumberFormat="1" applyFont="1" applyBorder="1" applyAlignment="1">
      <alignment horizontal="center" vertical="center"/>
    </xf>
    <xf numFmtId="2" fontId="7" fillId="0" borderId="4" xfId="3" applyNumberFormat="1" applyFont="1" applyBorder="1"/>
    <xf numFmtId="0" fontId="7" fillId="0" borderId="6" xfId="0" applyFont="1" applyBorder="1" applyAlignment="1">
      <alignment horizontal="center" vertical="center"/>
    </xf>
    <xf numFmtId="2" fontId="41" fillId="0" borderId="0" xfId="0" applyNumberFormat="1" applyFont="1"/>
    <xf numFmtId="2" fontId="41" fillId="0" borderId="0" xfId="0" applyNumberFormat="1" applyFont="1" applyAlignment="1">
      <alignment vertical="center"/>
    </xf>
    <xf numFmtId="49" fontId="83" fillId="0" borderId="4" xfId="4" applyNumberFormat="1" applyFont="1" applyBorder="1" applyAlignment="1">
      <alignment horizontal="center" vertical="center"/>
    </xf>
    <xf numFmtId="49" fontId="83" fillId="0" borderId="23" xfId="4" applyNumberFormat="1" applyFont="1" applyBorder="1" applyAlignment="1">
      <alignment horizontal="center" vertical="center"/>
    </xf>
    <xf numFmtId="2" fontId="83" fillId="0" borderId="23" xfId="4" applyNumberFormat="1" applyFont="1" applyBorder="1" applyAlignment="1">
      <alignment horizontal="center" vertical="center"/>
    </xf>
    <xf numFmtId="2" fontId="85" fillId="20" borderId="23" xfId="4" applyNumberFormat="1" applyFont="1" applyFill="1" applyBorder="1" applyAlignment="1">
      <alignment horizontal="center" vertical="center"/>
    </xf>
    <xf numFmtId="2" fontId="5" fillId="0" borderId="23" xfId="4" applyNumberFormat="1" applyFont="1" applyBorder="1" applyAlignment="1">
      <alignment horizontal="center" vertical="center"/>
    </xf>
    <xf numFmtId="2" fontId="85" fillId="0" borderId="23" xfId="4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2" fontId="14" fillId="0" borderId="0" xfId="0" applyNumberFormat="1" applyFont="1"/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23" borderId="0" xfId="0" applyFont="1" applyFill="1"/>
    <xf numFmtId="0" fontId="7" fillId="3" borderId="4" xfId="0" applyFont="1" applyFill="1" applyBorder="1" applyAlignment="1">
      <alignment horizontal="center" vertical="center"/>
    </xf>
    <xf numFmtId="2" fontId="7" fillId="23" borderId="0" xfId="0" applyNumberFormat="1" applyFont="1" applyFill="1" applyAlignment="1">
      <alignment horizontal="center" vertical="center"/>
    </xf>
    <xf numFmtId="0" fontId="18" fillId="0" borderId="0" xfId="0" applyFont="1" applyAlignment="1">
      <alignment horizontal="left" vertical="center" indent="2"/>
    </xf>
    <xf numFmtId="0" fontId="18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2" fontId="7" fillId="23" borderId="0" xfId="0" applyNumberFormat="1" applyFont="1" applyFill="1"/>
    <xf numFmtId="2" fontId="18" fillId="0" borderId="0" xfId="0" applyNumberFormat="1" applyFont="1" applyAlignment="1">
      <alignment horizontal="center" vertical="center"/>
    </xf>
    <xf numFmtId="0" fontId="14" fillId="5" borderId="4" xfId="0" applyFont="1" applyFill="1" applyBorder="1"/>
    <xf numFmtId="164" fontId="7" fillId="15" borderId="0" xfId="0" applyNumberFormat="1" applyFont="1" applyFill="1"/>
    <xf numFmtId="0" fontId="7" fillId="15" borderId="4" xfId="0" applyFont="1" applyFill="1" applyBorder="1" applyAlignment="1">
      <alignment horizontal="center" vertical="center"/>
    </xf>
    <xf numFmtId="0" fontId="7" fillId="15" borderId="5" xfId="0" applyFont="1" applyFill="1" applyBorder="1" applyAlignment="1">
      <alignment horizontal="center" vertical="center"/>
    </xf>
    <xf numFmtId="0" fontId="7" fillId="15" borderId="0" xfId="0" applyFont="1" applyFill="1" applyAlignment="1">
      <alignment horizontal="center" vertical="center"/>
    </xf>
    <xf numFmtId="2" fontId="7" fillId="15" borderId="4" xfId="0" applyNumberFormat="1" applyFont="1" applyFill="1" applyBorder="1" applyAlignment="1">
      <alignment horizontal="center" vertical="center"/>
    </xf>
    <xf numFmtId="2" fontId="92" fillId="0" borderId="25" xfId="6" applyNumberFormat="1" applyFont="1" applyFill="1" applyBorder="1"/>
    <xf numFmtId="2" fontId="91" fillId="0" borderId="0" xfId="5" applyNumberFormat="1" applyFont="1" applyFill="1" applyBorder="1"/>
    <xf numFmtId="2" fontId="92" fillId="0" borderId="0" xfId="6" applyNumberFormat="1" applyFont="1" applyFill="1" applyBorder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3" fillId="0" borderId="0" xfId="0" applyFont="1" applyAlignment="1">
      <alignment wrapText="1"/>
    </xf>
    <xf numFmtId="0" fontId="94" fillId="0" borderId="0" xfId="0" applyFont="1" applyAlignment="1">
      <alignment wrapText="1"/>
    </xf>
    <xf numFmtId="0" fontId="95" fillId="0" borderId="0" xfId="0" applyFont="1" applyAlignment="1">
      <alignment wrapText="1"/>
    </xf>
    <xf numFmtId="17" fontId="0" fillId="0" borderId="0" xfId="0" quotePrefix="1" applyNumberFormat="1"/>
    <xf numFmtId="0" fontId="97" fillId="0" borderId="0" xfId="0" applyFont="1" applyAlignment="1">
      <alignment wrapText="1"/>
    </xf>
    <xf numFmtId="0" fontId="98" fillId="0" borderId="0" xfId="0" applyFont="1" applyAlignment="1">
      <alignment wrapText="1"/>
    </xf>
    <xf numFmtId="0" fontId="99" fillId="0" borderId="0" xfId="0" applyFont="1" applyAlignment="1">
      <alignment wrapText="1"/>
    </xf>
    <xf numFmtId="0" fontId="90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16" fontId="97" fillId="0" borderId="0" xfId="0" quotePrefix="1" applyNumberFormat="1" applyFont="1"/>
    <xf numFmtId="0" fontId="100" fillId="0" borderId="0" xfId="0" applyFont="1"/>
    <xf numFmtId="0" fontId="101" fillId="0" borderId="0" xfId="0" applyFont="1"/>
    <xf numFmtId="0" fontId="7" fillId="19" borderId="0" xfId="0" applyFont="1" applyFill="1"/>
    <xf numFmtId="2" fontId="7" fillId="19" borderId="0" xfId="0" applyNumberFormat="1" applyFont="1" applyFill="1"/>
    <xf numFmtId="0" fontId="102" fillId="0" borderId="4" xfId="0" applyFont="1" applyBorder="1"/>
    <xf numFmtId="0" fontId="102" fillId="0" borderId="0" xfId="0" applyFont="1"/>
    <xf numFmtId="0" fontId="32" fillId="0" borderId="0" xfId="0" applyFont="1" applyAlignment="1">
      <alignment horizontal="left"/>
    </xf>
    <xf numFmtId="0" fontId="102" fillId="0" borderId="0" xfId="0" applyFont="1" applyAlignment="1">
      <alignment horizontal="left"/>
    </xf>
    <xf numFmtId="0" fontId="32" fillId="0" borderId="4" xfId="0" applyFont="1" applyBorder="1" applyAlignment="1">
      <alignment horizontal="left"/>
    </xf>
    <xf numFmtId="0" fontId="102" fillId="0" borderId="4" xfId="0" applyFont="1" applyBorder="1" applyAlignment="1">
      <alignment horizontal="left"/>
    </xf>
    <xf numFmtId="0" fontId="103" fillId="0" borderId="0" xfId="0" applyFont="1"/>
    <xf numFmtId="0" fontId="32" fillId="0" borderId="18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102" fillId="0" borderId="19" xfId="0" applyFont="1" applyBorder="1" applyAlignment="1">
      <alignment horizontal="left"/>
    </xf>
    <xf numFmtId="0" fontId="32" fillId="0" borderId="16" xfId="0" applyFont="1" applyBorder="1" applyAlignment="1">
      <alignment horizontal="left"/>
    </xf>
    <xf numFmtId="0" fontId="102" fillId="0" borderId="17" xfId="0" applyFont="1" applyBorder="1" applyAlignment="1">
      <alignment horizontal="left"/>
    </xf>
    <xf numFmtId="0" fontId="32" fillId="0" borderId="19" xfId="0" applyFont="1" applyBorder="1" applyAlignment="1">
      <alignment horizontal="left"/>
    </xf>
    <xf numFmtId="0" fontId="32" fillId="0" borderId="17" xfId="0" applyFont="1" applyBorder="1" applyAlignment="1">
      <alignment horizontal="left"/>
    </xf>
    <xf numFmtId="0" fontId="32" fillId="0" borderId="11" xfId="0" applyFont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102" fillId="0" borderId="12" xfId="0" applyFont="1" applyBorder="1" applyAlignment="1">
      <alignment horizontal="left"/>
    </xf>
    <xf numFmtId="0" fontId="32" fillId="0" borderId="12" xfId="0" applyFont="1" applyBorder="1" applyAlignment="1">
      <alignment horizontal="left"/>
    </xf>
    <xf numFmtId="0" fontId="104" fillId="0" borderId="0" xfId="0" applyFont="1"/>
    <xf numFmtId="0" fontId="10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32" fillId="0" borderId="0" xfId="0" applyFont="1" applyAlignment="1">
      <alignment horizontal="left" wrapText="1"/>
    </xf>
    <xf numFmtId="0" fontId="102" fillId="0" borderId="0" xfId="0" applyFont="1" applyAlignment="1">
      <alignment horizontal="left" wrapText="1"/>
    </xf>
    <xf numFmtId="0" fontId="7" fillId="0" borderId="4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106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10" xfId="0" applyFon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0" fontId="14" fillId="0" borderId="26" xfId="0" applyFont="1" applyBorder="1" applyAlignment="1">
      <alignment horizontal="center" wrapText="1"/>
    </xf>
    <xf numFmtId="2" fontId="14" fillId="0" borderId="27" xfId="0" applyNumberFormat="1" applyFont="1" applyBorder="1" applyAlignment="1">
      <alignment horizontal="center" wrapText="1"/>
    </xf>
    <xf numFmtId="0" fontId="26" fillId="0" borderId="28" xfId="0" applyFont="1" applyBorder="1" applyAlignment="1">
      <alignment vertical="center"/>
    </xf>
    <xf numFmtId="0" fontId="7" fillId="11" borderId="0" xfId="0" applyFont="1" applyFill="1"/>
    <xf numFmtId="0" fontId="5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2" fontId="18" fillId="3" borderId="0" xfId="0" applyNumberFormat="1" applyFont="1" applyFill="1" applyAlignment="1">
      <alignment horizontal="center" vertical="center"/>
    </xf>
    <xf numFmtId="2" fontId="91" fillId="16" borderId="0" xfId="5" applyNumberFormat="1" applyFont="1" applyFill="1"/>
    <xf numFmtId="2" fontId="7" fillId="16" borderId="0" xfId="0" applyNumberFormat="1" applyFont="1" applyFill="1"/>
    <xf numFmtId="2" fontId="92" fillId="3" borderId="24" xfId="6" applyNumberFormat="1" applyFont="1" applyFill="1"/>
    <xf numFmtId="0" fontId="26" fillId="0" borderId="28" xfId="0" applyFont="1" applyBorder="1"/>
    <xf numFmtId="2" fontId="32" fillId="0" borderId="0" xfId="0" applyNumberFormat="1" applyFont="1" applyAlignment="1">
      <alignment horizontal="center"/>
    </xf>
    <xf numFmtId="0" fontId="26" fillId="0" borderId="28" xfId="0" applyFont="1" applyBorder="1" applyAlignment="1">
      <alignment horizontal="left" vertical="center"/>
    </xf>
    <xf numFmtId="0" fontId="7" fillId="0" borderId="29" xfId="0" applyFont="1" applyBorder="1"/>
    <xf numFmtId="2" fontId="7" fillId="0" borderId="30" xfId="0" applyNumberFormat="1" applyFont="1" applyBorder="1"/>
    <xf numFmtId="0" fontId="14" fillId="0" borderId="27" xfId="0" applyFont="1" applyBorder="1" applyAlignment="1">
      <alignment horizontal="center" wrapText="1"/>
    </xf>
    <xf numFmtId="2" fontId="7" fillId="0" borderId="30" xfId="0" applyNumberFormat="1" applyFont="1" applyBorder="1" applyAlignment="1">
      <alignment horizontal="center" vertical="center"/>
    </xf>
    <xf numFmtId="0" fontId="14" fillId="0" borderId="27" xfId="0" applyFont="1" applyBorder="1" applyAlignment="1">
      <alignment wrapText="1"/>
    </xf>
    <xf numFmtId="0" fontId="7" fillId="0" borderId="30" xfId="0" applyFont="1" applyBorder="1"/>
    <xf numFmtId="0" fontId="7" fillId="0" borderId="3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11" borderId="0" xfId="0" applyFont="1" applyFill="1"/>
    <xf numFmtId="0" fontId="14" fillId="3" borderId="0" xfId="0" applyFont="1" applyFill="1"/>
    <xf numFmtId="2" fontId="92" fillId="0" borderId="24" xfId="6" applyNumberFormat="1" applyFont="1" applyFill="1"/>
    <xf numFmtId="2" fontId="14" fillId="3" borderId="0" xfId="0" applyNumberFormat="1" applyFont="1" applyFill="1"/>
    <xf numFmtId="0" fontId="14" fillId="11" borderId="27" xfId="0" applyFont="1" applyFill="1" applyBorder="1" applyAlignment="1">
      <alignment horizontal="center" wrapText="1"/>
    </xf>
    <xf numFmtId="2" fontId="7" fillId="11" borderId="0" xfId="0" applyNumberFormat="1" applyFont="1" applyFill="1" applyAlignment="1">
      <alignment horizontal="center" vertical="center"/>
    </xf>
    <xf numFmtId="2" fontId="7" fillId="11" borderId="30" xfId="0" applyNumberFormat="1" applyFont="1" applyFill="1" applyBorder="1" applyAlignment="1">
      <alignment horizontal="center" vertical="center"/>
    </xf>
    <xf numFmtId="2" fontId="7" fillId="11" borderId="30" xfId="0" applyNumberFormat="1" applyFont="1" applyFill="1" applyBorder="1"/>
    <xf numFmtId="164" fontId="46" fillId="3" borderId="31" xfId="0" applyNumberFormat="1" applyFont="1" applyFill="1" applyBorder="1" applyAlignment="1">
      <alignment horizontal="center" wrapText="1"/>
    </xf>
    <xf numFmtId="2" fontId="7" fillId="3" borderId="17" xfId="0" applyNumberFormat="1" applyFont="1" applyFill="1" applyBorder="1" applyAlignment="1">
      <alignment horizontal="center" vertical="center"/>
    </xf>
    <xf numFmtId="2" fontId="7" fillId="3" borderId="30" xfId="0" applyNumberFormat="1" applyFont="1" applyFill="1" applyBorder="1"/>
    <xf numFmtId="164" fontId="7" fillId="3" borderId="32" xfId="0" applyNumberFormat="1" applyFont="1" applyFill="1" applyBorder="1"/>
    <xf numFmtId="0" fontId="0" fillId="0" borderId="0" xfId="0" applyAlignment="1">
      <alignment horizontal="center"/>
    </xf>
    <xf numFmtId="2" fontId="8" fillId="11" borderId="27" xfId="0" applyNumberFormat="1" applyFont="1" applyFill="1" applyBorder="1" applyAlignment="1">
      <alignment horizontal="center" wrapText="1"/>
    </xf>
    <xf numFmtId="2" fontId="7" fillId="3" borderId="27" xfId="0" applyNumberFormat="1" applyFont="1" applyFill="1" applyBorder="1" applyAlignment="1">
      <alignment wrapText="1"/>
    </xf>
    <xf numFmtId="2" fontId="92" fillId="22" borderId="24" xfId="6" applyNumberFormat="1" applyFont="1"/>
    <xf numFmtId="0" fontId="46" fillId="0" borderId="0" xfId="0" applyFont="1" applyAlignment="1">
      <alignment vertical="center"/>
    </xf>
    <xf numFmtId="0" fontId="18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24" borderId="0" xfId="0" applyFont="1" applyFill="1" applyAlignment="1">
      <alignment horizontal="center"/>
    </xf>
    <xf numFmtId="0" fontId="7" fillId="24" borderId="0" xfId="0" applyFont="1" applyFill="1"/>
    <xf numFmtId="0" fontId="7" fillId="24" borderId="0" xfId="0" applyFont="1" applyFill="1" applyAlignment="1">
      <alignment horizontal="center" vertical="center"/>
    </xf>
    <xf numFmtId="1" fontId="7" fillId="0" borderId="0" xfId="0" applyNumberFormat="1" applyFont="1" applyAlignment="1">
      <alignment horizontal="right"/>
    </xf>
    <xf numFmtId="49" fontId="10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17" xfId="0" applyFont="1" applyBorder="1" applyAlignment="1">
      <alignment horizontal="left"/>
    </xf>
    <xf numFmtId="0" fontId="7" fillId="25" borderId="0" xfId="0" applyFont="1" applyFill="1" applyAlignment="1">
      <alignment horizontal="left"/>
    </xf>
    <xf numFmtId="0" fontId="108" fillId="0" borderId="21" xfId="0" applyFont="1" applyBorder="1" applyAlignment="1">
      <alignment horizontal="left"/>
    </xf>
    <xf numFmtId="0" fontId="108" fillId="0" borderId="0" xfId="0" applyFont="1"/>
    <xf numFmtId="49" fontId="109" fillId="0" borderId="3" xfId="0" applyNumberFormat="1" applyFont="1" applyBorder="1" applyAlignment="1">
      <alignment horizontal="left"/>
    </xf>
    <xf numFmtId="0" fontId="109" fillId="0" borderId="3" xfId="0" applyFont="1" applyBorder="1" applyAlignment="1">
      <alignment horizontal="left"/>
    </xf>
    <xf numFmtId="0" fontId="109" fillId="0" borderId="12" xfId="0" applyFont="1" applyBorder="1" applyAlignment="1">
      <alignment horizontal="left"/>
    </xf>
    <xf numFmtId="0" fontId="109" fillId="25" borderId="3" xfId="0" applyFont="1" applyFill="1" applyBorder="1" applyAlignment="1">
      <alignment horizontal="left"/>
    </xf>
    <xf numFmtId="0" fontId="110" fillId="0" borderId="33" xfId="0" applyFont="1" applyBorder="1" applyAlignment="1">
      <alignment horizontal="left"/>
    </xf>
    <xf numFmtId="49" fontId="32" fillId="0" borderId="0" xfId="0" applyNumberFormat="1" applyFont="1" applyAlignment="1">
      <alignment horizontal="left"/>
    </xf>
    <xf numFmtId="49" fontId="111" fillId="0" borderId="0" xfId="0" applyNumberFormat="1" applyFont="1" applyAlignment="1">
      <alignment horizontal="left"/>
    </xf>
    <xf numFmtId="0" fontId="112" fillId="0" borderId="0" xfId="0" applyFont="1" applyAlignment="1">
      <alignment horizontal="left" wrapText="1"/>
    </xf>
    <xf numFmtId="0" fontId="114" fillId="0" borderId="0" xfId="0" applyFont="1" applyAlignment="1">
      <alignment horizontal="left" wrapText="1"/>
    </xf>
    <xf numFmtId="0" fontId="115" fillId="0" borderId="0" xfId="0" applyFont="1" applyAlignment="1">
      <alignment horizontal="left"/>
    </xf>
    <xf numFmtId="0" fontId="116" fillId="0" borderId="0" xfId="0" applyFont="1" applyAlignment="1">
      <alignment horizontal="left"/>
    </xf>
    <xf numFmtId="49" fontId="117" fillId="0" borderId="34" xfId="0" applyNumberFormat="1" applyFont="1" applyBorder="1" applyAlignment="1">
      <alignment horizontal="left"/>
    </xf>
    <xf numFmtId="0" fontId="112" fillId="0" borderId="0" xfId="0" applyFont="1" applyAlignment="1">
      <alignment horizontal="left"/>
    </xf>
    <xf numFmtId="0" fontId="113" fillId="0" borderId="0" xfId="0" applyFont="1" applyAlignment="1">
      <alignment horizontal="left"/>
    </xf>
    <xf numFmtId="0" fontId="118" fillId="0" borderId="0" xfId="0" applyFont="1" applyAlignment="1">
      <alignment horizontal="left"/>
    </xf>
    <xf numFmtId="0" fontId="119" fillId="0" borderId="0" xfId="0" applyFont="1" applyAlignment="1">
      <alignment horizontal="left"/>
    </xf>
    <xf numFmtId="0" fontId="120" fillId="0" borderId="21" xfId="0" applyFont="1" applyBorder="1" applyAlignment="1">
      <alignment horizontal="left"/>
    </xf>
    <xf numFmtId="49" fontId="121" fillId="0" borderId="34" xfId="0" applyNumberFormat="1" applyFont="1" applyBorder="1" applyAlignment="1">
      <alignment horizontal="left"/>
    </xf>
    <xf numFmtId="49" fontId="113" fillId="0" borderId="34" xfId="0" applyNumberFormat="1" applyFont="1" applyBorder="1" applyAlignment="1">
      <alignment horizontal="left"/>
    </xf>
    <xf numFmtId="0" fontId="118" fillId="0" borderId="34" xfId="0" applyFont="1" applyBorder="1" applyAlignment="1">
      <alignment horizontal="left"/>
    </xf>
    <xf numFmtId="0" fontId="7" fillId="0" borderId="34" xfId="0" applyFont="1" applyBorder="1" applyAlignment="1">
      <alignment horizontal="left"/>
    </xf>
    <xf numFmtId="0" fontId="119" fillId="0" borderId="3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22" fillId="0" borderId="3" xfId="0" applyFont="1" applyBorder="1" applyAlignment="1">
      <alignment horizontal="left"/>
    </xf>
    <xf numFmtId="0" fontId="122" fillId="0" borderId="12" xfId="0" applyFont="1" applyBorder="1" applyAlignment="1">
      <alignment horizontal="left"/>
    </xf>
    <xf numFmtId="0" fontId="116" fillId="0" borderId="3" xfId="0" applyFont="1" applyBorder="1" applyAlignment="1">
      <alignment horizontal="left"/>
    </xf>
    <xf numFmtId="0" fontId="116" fillId="25" borderId="3" xfId="0" applyFont="1" applyFill="1" applyBorder="1" applyAlignment="1">
      <alignment horizontal="left"/>
    </xf>
    <xf numFmtId="0" fontId="120" fillId="0" borderId="3" xfId="0" applyFont="1" applyBorder="1" applyAlignment="1">
      <alignment horizontal="left"/>
    </xf>
    <xf numFmtId="0" fontId="32" fillId="0" borderId="0" xfId="0" quotePrefix="1" applyFont="1" applyAlignment="1">
      <alignment horizontal="left"/>
    </xf>
    <xf numFmtId="0" fontId="122" fillId="0" borderId="0" xfId="0" applyFont="1" applyAlignment="1">
      <alignment horizontal="left"/>
    </xf>
    <xf numFmtId="0" fontId="122" fillId="0" borderId="17" xfId="0" applyFont="1" applyBorder="1" applyAlignment="1">
      <alignment horizontal="left"/>
    </xf>
    <xf numFmtId="0" fontId="104" fillId="0" borderId="0" xfId="0" applyFont="1" applyAlignment="1">
      <alignment horizontal="left"/>
    </xf>
    <xf numFmtId="0" fontId="104" fillId="25" borderId="0" xfId="0" applyFont="1" applyFill="1" applyAlignment="1">
      <alignment horizontal="left"/>
    </xf>
    <xf numFmtId="2" fontId="7" fillId="0" borderId="0" xfId="0" applyNumberFormat="1" applyFont="1" applyAlignment="1">
      <alignment horizontal="left"/>
    </xf>
    <xf numFmtId="2" fontId="32" fillId="0" borderId="0" xfId="0" applyNumberFormat="1" applyFont="1" applyAlignment="1">
      <alignment horizontal="left"/>
    </xf>
    <xf numFmtId="0" fontId="123" fillId="0" borderId="0" xfId="0" applyFont="1" applyAlignment="1">
      <alignment horizontal="left"/>
    </xf>
    <xf numFmtId="0" fontId="24" fillId="0" borderId="17" xfId="0" applyFont="1" applyBorder="1" applyAlignment="1">
      <alignment horizontal="left"/>
    </xf>
    <xf numFmtId="49" fontId="124" fillId="0" borderId="3" xfId="0" applyNumberFormat="1" applyFont="1" applyBorder="1" applyAlignment="1">
      <alignment horizontal="left"/>
    </xf>
    <xf numFmtId="0" fontId="104" fillId="0" borderId="3" xfId="0" applyFont="1" applyBorder="1" applyAlignment="1">
      <alignment horizontal="left"/>
    </xf>
    <xf numFmtId="0" fontId="104" fillId="0" borderId="35" xfId="0" applyFont="1" applyBorder="1" applyAlignment="1">
      <alignment horizontal="left"/>
    </xf>
    <xf numFmtId="0" fontId="104" fillId="25" borderId="3" xfId="0" applyFont="1" applyFill="1" applyBorder="1" applyAlignment="1">
      <alignment horizontal="left"/>
    </xf>
    <xf numFmtId="0" fontId="122" fillId="0" borderId="19" xfId="0" applyFont="1" applyBorder="1" applyAlignment="1">
      <alignment horizontal="left"/>
    </xf>
    <xf numFmtId="0" fontId="74" fillId="25" borderId="0" xfId="0" applyFont="1" applyFill="1" applyAlignment="1">
      <alignment horizontal="left"/>
    </xf>
    <xf numFmtId="0" fontId="0" fillId="25" borderId="0" xfId="0" applyFill="1"/>
    <xf numFmtId="49" fontId="125" fillId="0" borderId="0" xfId="0" applyNumberFormat="1" applyFont="1" applyAlignment="1">
      <alignment horizontal="left"/>
    </xf>
    <xf numFmtId="0" fontId="108" fillId="0" borderId="0" xfId="0" applyFont="1" applyAlignment="1">
      <alignment horizontal="left"/>
    </xf>
    <xf numFmtId="0" fontId="7" fillId="0" borderId="16" xfId="0" applyFont="1" applyBorder="1" applyAlignment="1">
      <alignment horizontal="left"/>
    </xf>
    <xf numFmtId="49" fontId="42" fillId="0" borderId="0" xfId="0" applyNumberFormat="1" applyFont="1" applyAlignment="1">
      <alignment horizontal="left"/>
    </xf>
    <xf numFmtId="49" fontId="78" fillId="0" borderId="0" xfId="0" applyNumberFormat="1" applyFont="1" applyAlignment="1">
      <alignment horizontal="left"/>
    </xf>
    <xf numFmtId="0" fontId="126" fillId="0" borderId="0" xfId="0" applyFont="1" applyAlignment="1">
      <alignment horizontal="left" wrapText="1"/>
    </xf>
    <xf numFmtId="0" fontId="57" fillId="0" borderId="0" xfId="0" applyFont="1" applyAlignment="1">
      <alignment horizontal="left" wrapText="1"/>
    </xf>
    <xf numFmtId="0" fontId="128" fillId="0" borderId="0" xfId="0" applyFont="1" applyAlignment="1">
      <alignment horizontal="left"/>
    </xf>
    <xf numFmtId="0" fontId="126" fillId="0" borderId="0" xfId="0" applyFont="1" applyAlignment="1">
      <alignment horizontal="left"/>
    </xf>
    <xf numFmtId="0" fontId="52" fillId="0" borderId="0" xfId="0" applyFont="1" applyAlignment="1">
      <alignment horizontal="left"/>
    </xf>
    <xf numFmtId="0" fontId="129" fillId="0" borderId="0" xfId="0" applyFont="1" applyAlignment="1">
      <alignment horizontal="left"/>
    </xf>
    <xf numFmtId="0" fontId="130" fillId="0" borderId="0" xfId="0" applyFont="1" applyAlignment="1">
      <alignment horizontal="left"/>
    </xf>
    <xf numFmtId="49" fontId="50" fillId="0" borderId="34" xfId="0" applyNumberFormat="1" applyFont="1" applyBorder="1" applyAlignment="1">
      <alignment horizontal="left"/>
    </xf>
    <xf numFmtId="49" fontId="51" fillId="0" borderId="34" xfId="0" applyNumberFormat="1" applyFont="1" applyBorder="1" applyAlignment="1">
      <alignment horizontal="left"/>
    </xf>
    <xf numFmtId="49" fontId="52" fillId="0" borderId="34" xfId="0" applyNumberFormat="1" applyFont="1" applyBorder="1" applyAlignment="1">
      <alignment horizontal="left"/>
    </xf>
    <xf numFmtId="0" fontId="53" fillId="0" borderId="34" xfId="0" applyFont="1" applyBorder="1" applyAlignment="1">
      <alignment horizontal="left"/>
    </xf>
    <xf numFmtId="0" fontId="129" fillId="0" borderId="34" xfId="0" applyFont="1" applyBorder="1" applyAlignment="1">
      <alignment horizontal="left"/>
    </xf>
    <xf numFmtId="0" fontId="73" fillId="0" borderId="3" xfId="0" applyFont="1" applyBorder="1" applyAlignment="1">
      <alignment horizontal="left"/>
    </xf>
    <xf numFmtId="0" fontId="73" fillId="0" borderId="12" xfId="0" applyFont="1" applyBorder="1" applyAlignment="1">
      <alignment horizontal="left"/>
    </xf>
    <xf numFmtId="0" fontId="131" fillId="0" borderId="3" xfId="0" applyFont="1" applyBorder="1" applyAlignment="1">
      <alignment horizontal="left"/>
    </xf>
    <xf numFmtId="0" fontId="131" fillId="25" borderId="3" xfId="0" applyFont="1" applyFill="1" applyBorder="1" applyAlignment="1">
      <alignment horizontal="left"/>
    </xf>
    <xf numFmtId="0" fontId="132" fillId="0" borderId="0" xfId="0" applyFont="1" applyAlignment="1">
      <alignment horizontal="left"/>
    </xf>
    <xf numFmtId="0" fontId="104" fillId="0" borderId="20" xfId="0" applyFont="1" applyBorder="1" applyAlignment="1">
      <alignment horizontal="left"/>
    </xf>
    <xf numFmtId="0" fontId="104" fillId="0" borderId="18" xfId="0" applyFont="1" applyBorder="1" applyAlignment="1">
      <alignment horizontal="left"/>
    </xf>
    <xf numFmtId="0" fontId="104" fillId="0" borderId="16" xfId="0" applyFont="1" applyBorder="1" applyAlignment="1">
      <alignment horizontal="left"/>
    </xf>
    <xf numFmtId="0" fontId="118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21" xfId="0" applyFont="1" applyBorder="1" applyAlignment="1">
      <alignment horizontal="left"/>
    </xf>
    <xf numFmtId="0" fontId="28" fillId="0" borderId="0" xfId="0" applyFont="1" applyAlignment="1">
      <alignment horizontal="left"/>
    </xf>
    <xf numFmtId="0" fontId="109" fillId="0" borderId="33" xfId="0" applyFont="1" applyBorder="1" applyAlignment="1">
      <alignment horizontal="left"/>
    </xf>
    <xf numFmtId="49" fontId="112" fillId="0" borderId="0" xfId="0" applyNumberFormat="1" applyFont="1" applyAlignment="1">
      <alignment horizontal="left" wrapText="1"/>
    </xf>
    <xf numFmtId="0" fontId="115" fillId="0" borderId="21" xfId="0" applyFont="1" applyBorder="1" applyAlignment="1">
      <alignment horizontal="left"/>
    </xf>
    <xf numFmtId="0" fontId="116" fillId="0" borderId="16" xfId="0" applyFont="1" applyBorder="1" applyAlignment="1">
      <alignment horizontal="left"/>
    </xf>
    <xf numFmtId="49" fontId="7" fillId="0" borderId="34" xfId="0" applyNumberFormat="1" applyFont="1" applyBorder="1" applyAlignment="1">
      <alignment horizontal="left"/>
    </xf>
    <xf numFmtId="0" fontId="116" fillId="0" borderId="11" xfId="0" applyFont="1" applyBorder="1" applyAlignment="1">
      <alignment horizontal="left"/>
    </xf>
    <xf numFmtId="49" fontId="32" fillId="0" borderId="0" xfId="0" quotePrefix="1" applyNumberFormat="1" applyFont="1" applyAlignment="1">
      <alignment horizontal="left"/>
    </xf>
    <xf numFmtId="0" fontId="104" fillId="0" borderId="21" xfId="0" applyFont="1" applyBorder="1" applyAlignment="1">
      <alignment horizontal="left"/>
    </xf>
    <xf numFmtId="0" fontId="32" fillId="0" borderId="21" xfId="0" applyFont="1" applyBorder="1" applyAlignment="1">
      <alignment horizontal="left"/>
    </xf>
    <xf numFmtId="0" fontId="7" fillId="0" borderId="33" xfId="0" applyFont="1" applyBorder="1" applyAlignment="1">
      <alignment horizontal="left"/>
    </xf>
    <xf numFmtId="0" fontId="104" fillId="0" borderId="11" xfId="0" applyFont="1" applyBorder="1" applyAlignment="1">
      <alignment horizontal="left"/>
    </xf>
    <xf numFmtId="0" fontId="74" fillId="0" borderId="16" xfId="0" applyFont="1" applyBorder="1" applyAlignment="1">
      <alignment horizontal="left"/>
    </xf>
    <xf numFmtId="0" fontId="128" fillId="0" borderId="21" xfId="0" applyFont="1" applyBorder="1" applyAlignment="1">
      <alignment horizontal="left"/>
    </xf>
    <xf numFmtId="0" fontId="130" fillId="0" borderId="16" xfId="0" applyFont="1" applyBorder="1" applyAlignment="1">
      <alignment horizontal="left"/>
    </xf>
    <xf numFmtId="0" fontId="131" fillId="0" borderId="11" xfId="0" applyFont="1" applyBorder="1" applyAlignment="1">
      <alignment horizontal="left"/>
    </xf>
    <xf numFmtId="0" fontId="133" fillId="0" borderId="0" xfId="0" applyFont="1" applyAlignment="1">
      <alignment horizontal="left"/>
    </xf>
    <xf numFmtId="0" fontId="74" fillId="0" borderId="21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134" fillId="0" borderId="0" xfId="0" applyFont="1"/>
    <xf numFmtId="0" fontId="0" fillId="0" borderId="20" xfId="0" applyBorder="1"/>
    <xf numFmtId="2" fontId="134" fillId="0" borderId="0" xfId="0" applyNumberFormat="1" applyFont="1"/>
    <xf numFmtId="0" fontId="135" fillId="0" borderId="0" xfId="0" applyFont="1"/>
    <xf numFmtId="0" fontId="0" fillId="0" borderId="3" xfId="0" applyBorder="1"/>
    <xf numFmtId="0" fontId="21" fillId="0" borderId="8" xfId="0" applyFont="1" applyBorder="1"/>
    <xf numFmtId="0" fontId="136" fillId="0" borderId="16" xfId="0" applyFont="1" applyBorder="1"/>
    <xf numFmtId="2" fontId="0" fillId="0" borderId="20" xfId="0" applyNumberFormat="1" applyBorder="1"/>
    <xf numFmtId="2" fontId="0" fillId="0" borderId="19" xfId="0" applyNumberFormat="1" applyBorder="1"/>
    <xf numFmtId="2" fontId="0" fillId="0" borderId="17" xfId="0" applyNumberFormat="1" applyBorder="1"/>
    <xf numFmtId="0" fontId="136" fillId="0" borderId="11" xfId="0" applyFont="1" applyBorder="1"/>
    <xf numFmtId="2" fontId="0" fillId="0" borderId="3" xfId="0" applyNumberFormat="1" applyBorder="1"/>
    <xf numFmtId="2" fontId="0" fillId="0" borderId="12" xfId="0" applyNumberFormat="1" applyBorder="1"/>
    <xf numFmtId="17" fontId="0" fillId="0" borderId="18" xfId="0" applyNumberFormat="1" applyBorder="1"/>
    <xf numFmtId="17" fontId="0" fillId="0" borderId="16" xfId="0" applyNumberFormat="1" applyBorder="1"/>
    <xf numFmtId="0" fontId="16" fillId="0" borderId="0" xfId="0" applyFont="1"/>
    <xf numFmtId="0" fontId="136" fillId="0" borderId="0" xfId="0" applyFont="1"/>
    <xf numFmtId="0" fontId="137" fillId="0" borderId="0" xfId="0" applyFont="1"/>
    <xf numFmtId="0" fontId="137" fillId="0" borderId="0" xfId="0" applyFont="1" applyAlignment="1">
      <alignment horizontal="center"/>
    </xf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0" fillId="3" borderId="0" xfId="0" applyFill="1"/>
    <xf numFmtId="0" fontId="100" fillId="3" borderId="0" xfId="0" applyFont="1" applyFill="1"/>
    <xf numFmtId="0" fontId="0" fillId="26" borderId="0" xfId="0" applyFill="1"/>
    <xf numFmtId="0" fontId="100" fillId="26" borderId="0" xfId="0" applyFont="1" applyFill="1"/>
    <xf numFmtId="0" fontId="100" fillId="3" borderId="0" xfId="0" applyFont="1" applyFill="1" applyAlignment="1">
      <alignment horizontal="right"/>
    </xf>
    <xf numFmtId="0" fontId="100" fillId="26" borderId="0" xfId="0" applyFont="1" applyFill="1" applyAlignment="1">
      <alignment horizontal="right"/>
    </xf>
    <xf numFmtId="0" fontId="0" fillId="26" borderId="0" xfId="0" applyFill="1" applyAlignment="1">
      <alignment horizontal="right"/>
    </xf>
    <xf numFmtId="0" fontId="0" fillId="26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0" fillId="26" borderId="0" xfId="0" applyFill="1" applyAlignment="1">
      <alignment horizontal="center"/>
    </xf>
    <xf numFmtId="0" fontId="7" fillId="19" borderId="4" xfId="0" applyFont="1" applyFill="1" applyBorder="1"/>
    <xf numFmtId="0" fontId="7" fillId="19" borderId="4" xfId="0" applyFont="1" applyFill="1" applyBorder="1" applyAlignment="1">
      <alignment wrapText="1"/>
    </xf>
    <xf numFmtId="0" fontId="7" fillId="26" borderId="0" xfId="0" applyFont="1" applyFill="1"/>
    <xf numFmtId="0" fontId="103" fillId="26" borderId="0" xfId="0" applyFont="1" applyFill="1"/>
    <xf numFmtId="0" fontId="15" fillId="26" borderId="0" xfId="0" applyFont="1" applyFill="1"/>
    <xf numFmtId="0" fontId="32" fillId="26" borderId="0" xfId="0" applyFont="1" applyFill="1"/>
    <xf numFmtId="0" fontId="32" fillId="3" borderId="0" xfId="0" applyFont="1" applyFill="1"/>
    <xf numFmtId="0" fontId="103" fillId="3" borderId="0" xfId="0" applyFont="1" applyFill="1"/>
    <xf numFmtId="0" fontId="15" fillId="3" borderId="0" xfId="0" applyFont="1" applyFill="1"/>
    <xf numFmtId="0" fontId="146" fillId="0" borderId="0" xfId="0" applyFont="1"/>
    <xf numFmtId="0" fontId="2" fillId="0" borderId="0" xfId="0" applyFont="1"/>
    <xf numFmtId="0" fontId="61" fillId="0" borderId="0" xfId="0" applyFont="1"/>
    <xf numFmtId="0" fontId="147" fillId="0" borderId="0" xfId="0" applyFont="1"/>
    <xf numFmtId="0" fontId="148" fillId="0" borderId="0" xfId="0" applyFont="1"/>
    <xf numFmtId="0" fontId="42" fillId="0" borderId="0" xfId="0" applyFont="1" applyAlignment="1">
      <alignment horizontal="left"/>
    </xf>
    <xf numFmtId="0" fontId="16" fillId="19" borderId="36" xfId="0" applyFont="1" applyFill="1" applyBorder="1" applyAlignment="1">
      <alignment horizontal="center" vertical="center" wrapText="1"/>
    </xf>
    <xf numFmtId="0" fontId="16" fillId="19" borderId="15" xfId="0" applyFont="1" applyFill="1" applyBorder="1" applyAlignment="1">
      <alignment horizontal="center" vertical="center" wrapText="1"/>
    </xf>
    <xf numFmtId="0" fontId="16" fillId="19" borderId="37" xfId="0" applyFont="1" applyFill="1" applyBorder="1" applyAlignment="1">
      <alignment horizontal="center" vertical="center" wrapText="1"/>
    </xf>
    <xf numFmtId="0" fontId="16" fillId="19" borderId="38" xfId="0" applyFont="1" applyFill="1" applyBorder="1" applyAlignment="1">
      <alignment horizontal="center" vertical="center" wrapText="1"/>
    </xf>
    <xf numFmtId="0" fontId="0" fillId="27" borderId="39" xfId="0" applyFill="1" applyBorder="1" applyAlignment="1">
      <alignment horizontal="center" vertical="center" wrapText="1"/>
    </xf>
    <xf numFmtId="0" fontId="0" fillId="27" borderId="40" xfId="0" applyFill="1" applyBorder="1" applyAlignment="1">
      <alignment horizontal="center" vertical="center" wrapText="1"/>
    </xf>
    <xf numFmtId="0" fontId="0" fillId="18" borderId="39" xfId="0" applyFill="1" applyBorder="1" applyAlignment="1">
      <alignment horizontal="center" vertical="center" wrapText="1"/>
    </xf>
    <xf numFmtId="0" fontId="0" fillId="27" borderId="4" xfId="0" applyFill="1" applyBorder="1" applyAlignment="1">
      <alignment horizontal="center" vertical="center" wrapText="1"/>
    </xf>
    <xf numFmtId="0" fontId="0" fillId="27" borderId="8" xfId="0" applyFill="1" applyBorder="1" applyAlignment="1">
      <alignment horizontal="center" vertical="center" wrapText="1"/>
    </xf>
    <xf numFmtId="0" fontId="0" fillId="27" borderId="43" xfId="0" applyFill="1" applyBorder="1" applyAlignment="1">
      <alignment horizontal="center" vertical="center" wrapText="1"/>
    </xf>
    <xf numFmtId="0" fontId="0" fillId="27" borderId="44" xfId="0" applyFill="1" applyBorder="1" applyAlignment="1">
      <alignment horizontal="center" vertical="center" wrapText="1"/>
    </xf>
    <xf numFmtId="11" fontId="0" fillId="0" borderId="0" xfId="0" applyNumberFormat="1"/>
    <xf numFmtId="0" fontId="2" fillId="0" borderId="0" xfId="0" applyFont="1" applyAlignment="1">
      <alignment horizontal="center" vertical="center"/>
    </xf>
    <xf numFmtId="0" fontId="130" fillId="0" borderId="0" xfId="0" applyFont="1"/>
    <xf numFmtId="0" fontId="150" fillId="0" borderId="0" xfId="0" applyFont="1"/>
    <xf numFmtId="0" fontId="151" fillId="0" borderId="0" xfId="0" applyFont="1"/>
    <xf numFmtId="0" fontId="151" fillId="0" borderId="0" xfId="0" applyFont="1" applyAlignment="1">
      <alignment horizontal="center"/>
    </xf>
    <xf numFmtId="0" fontId="152" fillId="0" borderId="0" xfId="0" applyFont="1" applyAlignment="1">
      <alignment wrapText="1"/>
    </xf>
    <xf numFmtId="1" fontId="153" fillId="0" borderId="0" xfId="0" applyNumberFormat="1" applyFont="1"/>
    <xf numFmtId="49" fontId="154" fillId="0" borderId="0" xfId="0" applyNumberFormat="1" applyFont="1" applyAlignment="1">
      <alignment horizontal="left"/>
    </xf>
    <xf numFmtId="49" fontId="129" fillId="0" borderId="0" xfId="0" applyNumberFormat="1" applyFont="1" applyAlignment="1">
      <alignment horizontal="left"/>
    </xf>
    <xf numFmtId="49" fontId="155" fillId="0" borderId="0" xfId="0" applyNumberFormat="1" applyFont="1" applyAlignment="1">
      <alignment horizontal="left"/>
    </xf>
    <xf numFmtId="49" fontId="156" fillId="0" borderId="0" xfId="0" applyNumberFormat="1" applyFont="1" applyAlignment="1">
      <alignment horizontal="left"/>
    </xf>
    <xf numFmtId="0" fontId="157" fillId="0" borderId="0" xfId="0" applyFont="1" applyAlignment="1">
      <alignment horizontal="left"/>
    </xf>
    <xf numFmtId="0" fontId="158" fillId="0" borderId="0" xfId="0" applyFont="1" applyAlignment="1">
      <alignment horizontal="left"/>
    </xf>
    <xf numFmtId="49" fontId="159" fillId="0" borderId="0" xfId="0" applyNumberFormat="1" applyFont="1" applyAlignment="1">
      <alignment horizontal="left"/>
    </xf>
    <xf numFmtId="49" fontId="160" fillId="0" borderId="0" xfId="0" applyNumberFormat="1" applyFont="1" applyAlignment="1">
      <alignment horizontal="left" wrapText="1"/>
    </xf>
    <xf numFmtId="0" fontId="161" fillId="0" borderId="0" xfId="0" applyFont="1" applyAlignment="1">
      <alignment horizontal="left" wrapText="1"/>
    </xf>
    <xf numFmtId="0" fontId="163" fillId="0" borderId="0" xfId="0" applyFont="1" applyAlignment="1">
      <alignment horizontal="left" wrapText="1"/>
    </xf>
    <xf numFmtId="0" fontId="161" fillId="0" borderId="0" xfId="0" applyFont="1" applyAlignment="1">
      <alignment horizontal="left"/>
    </xf>
    <xf numFmtId="0" fontId="159" fillId="0" borderId="0" xfId="0" applyFont="1" applyAlignment="1">
      <alignment horizontal="left"/>
    </xf>
    <xf numFmtId="49" fontId="164" fillId="0" borderId="46" xfId="0" applyNumberFormat="1" applyFont="1" applyBorder="1" applyAlignment="1">
      <alignment horizontal="left" wrapText="1"/>
    </xf>
    <xf numFmtId="49" fontId="165" fillId="0" borderId="46" xfId="0" applyNumberFormat="1" applyFont="1" applyBorder="1" applyAlignment="1">
      <alignment horizontal="left" wrapText="1"/>
    </xf>
    <xf numFmtId="49" fontId="166" fillId="0" borderId="46" xfId="0" applyNumberFormat="1" applyFont="1" applyBorder="1" applyAlignment="1">
      <alignment horizontal="left" wrapText="1"/>
    </xf>
    <xf numFmtId="0" fontId="157" fillId="0" borderId="46" xfId="0" applyFont="1" applyBorder="1" applyAlignment="1">
      <alignment horizontal="left" wrapText="1"/>
    </xf>
    <xf numFmtId="0" fontId="159" fillId="0" borderId="46" xfId="0" applyFont="1" applyBorder="1" applyAlignment="1">
      <alignment horizontal="left" wrapText="1"/>
    </xf>
    <xf numFmtId="0" fontId="158" fillId="0" borderId="46" xfId="0" applyFont="1" applyBorder="1" applyAlignment="1">
      <alignment horizontal="left" wrapText="1"/>
    </xf>
    <xf numFmtId="49" fontId="160" fillId="0" borderId="0" xfId="0" applyNumberFormat="1" applyFont="1" applyAlignment="1">
      <alignment horizontal="left"/>
    </xf>
    <xf numFmtId="0" fontId="160" fillId="0" borderId="0" xfId="0" applyFont="1" applyAlignment="1">
      <alignment horizontal="left"/>
    </xf>
    <xf numFmtId="0" fontId="155" fillId="0" borderId="0" xfId="0" applyFont="1" applyAlignment="1">
      <alignment horizontal="left"/>
    </xf>
    <xf numFmtId="0" fontId="156" fillId="0" borderId="0" xfId="0" applyFont="1" applyAlignment="1">
      <alignment horizontal="left"/>
    </xf>
    <xf numFmtId="0" fontId="150" fillId="0" borderId="0" xfId="0" applyFont="1" applyAlignment="1">
      <alignment horizontal="left"/>
    </xf>
    <xf numFmtId="0" fontId="167" fillId="0" borderId="0" xfId="0" applyFont="1" applyAlignment="1">
      <alignment horizontal="left"/>
    </xf>
    <xf numFmtId="0" fontId="168" fillId="0" borderId="0" xfId="0" applyFont="1" applyAlignment="1">
      <alignment horizontal="left"/>
    </xf>
    <xf numFmtId="0" fontId="169" fillId="0" borderId="0" xfId="0" applyFont="1"/>
    <xf numFmtId="0" fontId="175" fillId="0" borderId="0" xfId="0" applyFont="1"/>
    <xf numFmtId="0" fontId="175" fillId="0" borderId="0" xfId="0" applyFont="1" applyAlignment="1">
      <alignment vertical="center"/>
    </xf>
    <xf numFmtId="0" fontId="0" fillId="6" borderId="0" xfId="0" applyFill="1"/>
    <xf numFmtId="2" fontId="7" fillId="0" borderId="4" xfId="0" applyNumberFormat="1" applyFont="1" applyBorder="1" applyAlignment="1">
      <alignment horizontal="center"/>
    </xf>
    <xf numFmtId="2" fontId="14" fillId="0" borderId="8" xfId="0" applyNumberFormat="1" applyFont="1" applyBorder="1" applyAlignment="1">
      <alignment horizontal="center"/>
    </xf>
    <xf numFmtId="2" fontId="14" fillId="0" borderId="9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0" fontId="12" fillId="5" borderId="5" xfId="0" applyFont="1" applyFill="1" applyBorder="1" applyAlignment="1">
      <alignment textRotation="255"/>
    </xf>
    <xf numFmtId="0" fontId="12" fillId="5" borderId="6" xfId="0" applyFont="1" applyFill="1" applyBorder="1" applyAlignment="1">
      <alignment textRotation="255"/>
    </xf>
    <xf numFmtId="0" fontId="12" fillId="5" borderId="7" xfId="0" applyFont="1" applyFill="1" applyBorder="1" applyAlignment="1">
      <alignment textRotation="255"/>
    </xf>
    <xf numFmtId="0" fontId="10" fillId="0" borderId="13" xfId="2" applyFont="1" applyBorder="1" applyAlignment="1">
      <alignment horizontal="center"/>
    </xf>
    <xf numFmtId="0" fontId="10" fillId="0" borderId="14" xfId="2" applyFont="1" applyBorder="1" applyAlignment="1">
      <alignment horizontal="center"/>
    </xf>
    <xf numFmtId="0" fontId="10" fillId="0" borderId="15" xfId="2" applyFont="1" applyBorder="1" applyAlignment="1">
      <alignment horizontal="center"/>
    </xf>
    <xf numFmtId="0" fontId="11" fillId="0" borderId="13" xfId="2" applyFont="1" applyBorder="1" applyAlignment="1">
      <alignment horizontal="center"/>
    </xf>
    <xf numFmtId="0" fontId="11" fillId="0" borderId="14" xfId="2" applyFont="1" applyBorder="1" applyAlignment="1">
      <alignment horizontal="center"/>
    </xf>
    <xf numFmtId="0" fontId="11" fillId="0" borderId="15" xfId="2" applyFont="1" applyBorder="1" applyAlignment="1">
      <alignment horizontal="center"/>
    </xf>
    <xf numFmtId="0" fontId="12" fillId="4" borderId="5" xfId="0" applyFont="1" applyFill="1" applyBorder="1" applyAlignment="1">
      <alignment textRotation="255"/>
    </xf>
    <xf numFmtId="0" fontId="12" fillId="4" borderId="6" xfId="0" applyFont="1" applyFill="1" applyBorder="1" applyAlignment="1">
      <alignment textRotation="255"/>
    </xf>
    <xf numFmtId="0" fontId="12" fillId="4" borderId="7" xfId="0" applyFont="1" applyFill="1" applyBorder="1" applyAlignment="1">
      <alignment textRotation="255"/>
    </xf>
    <xf numFmtId="0" fontId="7" fillId="0" borderId="1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2" fillId="3" borderId="5" xfId="0" applyFont="1" applyFill="1" applyBorder="1" applyAlignment="1">
      <alignment textRotation="255"/>
    </xf>
    <xf numFmtId="0" fontId="12" fillId="3" borderId="6" xfId="0" applyFont="1" applyFill="1" applyBorder="1" applyAlignment="1">
      <alignment textRotation="255"/>
    </xf>
    <xf numFmtId="0" fontId="12" fillId="3" borderId="7" xfId="0" applyFont="1" applyFill="1" applyBorder="1" applyAlignment="1">
      <alignment textRotation="255"/>
    </xf>
    <xf numFmtId="0" fontId="7" fillId="7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7" xfId="0" applyBorder="1" applyAlignment="1">
      <alignment horizontal="center" wrapText="1"/>
    </xf>
    <xf numFmtId="0" fontId="0" fillId="26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8" fillId="5" borderId="0" xfId="0" applyFont="1" applyFill="1" applyAlignment="1">
      <alignment horizontal="center"/>
    </xf>
    <xf numFmtId="0" fontId="24" fillId="5" borderId="0" xfId="0" applyFont="1" applyFill="1" applyAlignment="1">
      <alignment horizontal="center"/>
    </xf>
    <xf numFmtId="0" fontId="38" fillId="5" borderId="0" xfId="0" applyFont="1" applyFill="1" applyAlignment="1">
      <alignment horizontal="center"/>
    </xf>
    <xf numFmtId="0" fontId="2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center" vertical="center" textRotation="90"/>
    </xf>
    <xf numFmtId="0" fontId="24" fillId="0" borderId="0" xfId="0" applyFont="1" applyAlignment="1">
      <alignment horizontal="center" vertical="center" textRotation="90"/>
    </xf>
    <xf numFmtId="2" fontId="7" fillId="0" borderId="0" xfId="0" applyNumberFormat="1" applyFont="1" applyAlignment="1">
      <alignment horizontal="center" vertical="center" textRotation="90"/>
    </xf>
    <xf numFmtId="2" fontId="40" fillId="0" borderId="0" xfId="0" applyNumberFormat="1" applyFont="1" applyAlignment="1">
      <alignment horizontal="center" vertical="center" textRotation="90"/>
    </xf>
    <xf numFmtId="2" fontId="37" fillId="0" borderId="0" xfId="0" applyNumberFormat="1" applyFont="1" applyAlignment="1">
      <alignment horizontal="center" vertical="center" textRotation="90"/>
    </xf>
    <xf numFmtId="0" fontId="7" fillId="0" borderId="0" xfId="0" applyFont="1" applyAlignment="1">
      <alignment horizontal="center" vertical="center" textRotation="90"/>
    </xf>
    <xf numFmtId="0" fontId="7" fillId="0" borderId="0" xfId="0" applyFont="1" applyAlignment="1">
      <alignment horizontal="center" vertical="center" wrapText="1"/>
    </xf>
    <xf numFmtId="0" fontId="24" fillId="8" borderId="0" xfId="0" applyFont="1" applyFill="1" applyAlignment="1">
      <alignment horizontal="center"/>
    </xf>
    <xf numFmtId="0" fontId="7" fillId="0" borderId="0" xfId="0" applyFont="1" applyAlignment="1">
      <alignment horizontal="center" vertical="center" textRotation="90" readingOrder="1"/>
    </xf>
    <xf numFmtId="0" fontId="18" fillId="8" borderId="0" xfId="0" applyFont="1" applyFill="1" applyAlignment="1">
      <alignment horizontal="center"/>
    </xf>
    <xf numFmtId="0" fontId="16" fillId="19" borderId="36" xfId="0" applyFont="1" applyFill="1" applyBorder="1" applyAlignment="1">
      <alignment horizontal="center" vertical="center" wrapText="1"/>
    </xf>
    <xf numFmtId="0" fontId="16" fillId="19" borderId="37" xfId="0" applyFont="1" applyFill="1" applyBorder="1" applyAlignment="1">
      <alignment horizontal="center" vertical="center" wrapText="1"/>
    </xf>
    <xf numFmtId="0" fontId="16" fillId="19" borderId="14" xfId="0" applyFont="1" applyFill="1" applyBorder="1" applyAlignment="1">
      <alignment horizontal="center" vertical="center" wrapText="1"/>
    </xf>
    <xf numFmtId="0" fontId="16" fillId="19" borderId="15" xfId="0" applyFont="1" applyFill="1" applyBorder="1" applyAlignment="1">
      <alignment horizontal="center" vertical="center" wrapText="1"/>
    </xf>
    <xf numFmtId="0" fontId="0" fillId="27" borderId="41" xfId="0" applyFill="1" applyBorder="1" applyAlignment="1">
      <alignment horizontal="center" vertical="center" wrapText="1"/>
    </xf>
    <xf numFmtId="0" fontId="0" fillId="27" borderId="42" xfId="0" applyFill="1" applyBorder="1" applyAlignment="1">
      <alignment horizontal="center" vertical="center" wrapText="1"/>
    </xf>
    <xf numFmtId="0" fontId="0" fillId="27" borderId="45" xfId="0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2" fontId="83" fillId="0" borderId="4" xfId="4" applyNumberFormat="1" applyFont="1" applyBorder="1" applyAlignment="1">
      <alignment horizontal="center" vertical="center"/>
    </xf>
    <xf numFmtId="2" fontId="83" fillId="0" borderId="23" xfId="4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51" fillId="0" borderId="0" xfId="0" applyFont="1" applyAlignment="1">
      <alignment horizontal="center"/>
    </xf>
    <xf numFmtId="49" fontId="42" fillId="0" borderId="0" xfId="0" applyNumberFormat="1" applyFont="1" applyAlignment="1">
      <alignment horizontal="left"/>
    </xf>
    <xf numFmtId="0" fontId="127" fillId="0" borderId="0" xfId="0" applyFont="1" applyAlignment="1">
      <alignment horizontal="left" wrapText="1"/>
    </xf>
    <xf numFmtId="0" fontId="1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34" xfId="0" applyBorder="1" applyAlignment="1">
      <alignment horizontal="left" wrapText="1"/>
    </xf>
    <xf numFmtId="0" fontId="57" fillId="0" borderId="0" xfId="0" applyFont="1" applyAlignment="1">
      <alignment horizontal="left" wrapText="1"/>
    </xf>
    <xf numFmtId="49" fontId="32" fillId="0" borderId="20" xfId="0" applyNumberFormat="1" applyFont="1" applyBorder="1" applyAlignment="1">
      <alignment horizontal="left"/>
    </xf>
    <xf numFmtId="0" fontId="113" fillId="0" borderId="20" xfId="0" applyFont="1" applyBorder="1" applyAlignment="1">
      <alignment horizontal="left" wrapText="1"/>
    </xf>
    <xf numFmtId="0" fontId="114" fillId="0" borderId="20" xfId="0" applyFont="1" applyBorder="1" applyAlignment="1">
      <alignment horizontal="left" wrapText="1"/>
    </xf>
    <xf numFmtId="49" fontId="32" fillId="0" borderId="0" xfId="0" applyNumberFormat="1" applyFont="1" applyAlignment="1">
      <alignment horizontal="left"/>
    </xf>
    <xf numFmtId="0" fontId="113" fillId="0" borderId="0" xfId="0" applyFont="1" applyAlignment="1">
      <alignment horizontal="left" wrapText="1"/>
    </xf>
    <xf numFmtId="0" fontId="114" fillId="0" borderId="0" xfId="0" applyFont="1" applyAlignment="1">
      <alignment horizontal="left" wrapText="1"/>
    </xf>
    <xf numFmtId="49" fontId="112" fillId="0" borderId="0" xfId="0" applyNumberFormat="1" applyFont="1" applyAlignment="1">
      <alignment horizontal="left" wrapText="1"/>
    </xf>
    <xf numFmtId="0" fontId="28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62" fillId="0" borderId="0" xfId="0" applyFont="1" applyAlignment="1">
      <alignment horizontal="center" wrapText="1"/>
    </xf>
    <xf numFmtId="0" fontId="18" fillId="16" borderId="8" xfId="0" applyFont="1" applyFill="1" applyBorder="1" applyAlignment="1">
      <alignment horizontal="center"/>
    </xf>
    <xf numFmtId="0" fontId="18" fillId="16" borderId="9" xfId="0" applyFont="1" applyFill="1" applyBorder="1" applyAlignment="1">
      <alignment horizontal="center"/>
    </xf>
    <xf numFmtId="0" fontId="18" fillId="16" borderId="10" xfId="0" applyFont="1" applyFill="1" applyBorder="1" applyAlignment="1">
      <alignment horizontal="center"/>
    </xf>
    <xf numFmtId="0" fontId="46" fillId="16" borderId="8" xfId="0" applyFont="1" applyFill="1" applyBorder="1" applyAlignment="1">
      <alignment horizontal="center"/>
    </xf>
    <xf numFmtId="0" fontId="46" fillId="16" borderId="9" xfId="0" applyFont="1" applyFill="1" applyBorder="1" applyAlignment="1">
      <alignment horizontal="center"/>
    </xf>
    <xf numFmtId="0" fontId="46" fillId="16" borderId="10" xfId="0" applyFont="1" applyFill="1" applyBorder="1" applyAlignment="1">
      <alignment horizontal="center"/>
    </xf>
    <xf numFmtId="0" fontId="18" fillId="16" borderId="3" xfId="0" applyFont="1" applyFill="1" applyBorder="1" applyAlignment="1">
      <alignment horizontal="center"/>
    </xf>
    <xf numFmtId="0" fontId="7" fillId="16" borderId="9" xfId="0" applyFont="1" applyFill="1" applyBorder="1" applyAlignment="1">
      <alignment horizontal="center"/>
    </xf>
    <xf numFmtId="0" fontId="7" fillId="16" borderId="10" xfId="0" applyFont="1" applyFill="1" applyBorder="1" applyAlignment="1">
      <alignment horizontal="center"/>
    </xf>
    <xf numFmtId="0" fontId="45" fillId="0" borderId="0" xfId="0" applyFont="1" applyAlignment="1">
      <alignment horizontal="center"/>
    </xf>
    <xf numFmtId="0" fontId="0" fillId="16" borderId="3" xfId="0" applyFill="1" applyBorder="1" applyAlignment="1">
      <alignment horizontal="center"/>
    </xf>
    <xf numFmtId="0" fontId="7" fillId="16" borderId="8" xfId="0" applyFont="1" applyFill="1" applyBorder="1" applyAlignment="1">
      <alignment horizontal="center"/>
    </xf>
    <xf numFmtId="0" fontId="0" fillId="16" borderId="3" xfId="0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7" fillId="3" borderId="0" xfId="0" applyFont="1" applyFill="1" applyAlignment="1">
      <alignment horizontal="center" vertical="center" wrapText="1"/>
    </xf>
    <xf numFmtId="0" fontId="7" fillId="26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7">
    <cellStyle name="Bad" xfId="5" builtinId="27"/>
    <cellStyle name="Calculation" xfId="6" builtinId="22"/>
    <cellStyle name="Excel Built-in Normal 1" xfId="4" xr:uid="{0DEB9F0E-DB34-4E15-97D0-520977FBDE3E}"/>
    <cellStyle name="Heading 1" xfId="1" builtinId="16"/>
    <cellStyle name="Heading 2" xfId="2" builtinId="17"/>
    <cellStyle name="Normal" xfId="0" builtinId="0"/>
    <cellStyle name="Normal 2" xfId="3" xr:uid="{75E0F144-AE17-483D-B611-42D43F3EC56A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emf"/><Relationship Id="rId2" Type="http://schemas.openxmlformats.org/officeDocument/2006/relationships/image" Target="../media/image20.svg"/><Relationship Id="rId1" Type="http://schemas.openxmlformats.org/officeDocument/2006/relationships/image" Target="../media/image1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sv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5" Type="http://schemas.openxmlformats.org/officeDocument/2006/relationships/image" Target="../media/image26.png"/><Relationship Id="rId4" Type="http://schemas.openxmlformats.org/officeDocument/2006/relationships/image" Target="../media/image2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tif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162623</xdr:colOff>
      <xdr:row>24</xdr:row>
      <xdr:rowOff>85182</xdr:rowOff>
    </xdr:from>
    <xdr:to>
      <xdr:col>6</xdr:col>
      <xdr:colOff>5683</xdr:colOff>
      <xdr:row>43</xdr:row>
      <xdr:rowOff>170366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0CD895-A9FD-CDD7-7D3D-3E12A83396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225" t="20027" r="42402" b="40447"/>
        <a:stretch>
          <a:fillRect/>
        </a:stretch>
      </xdr:blipFill>
      <xdr:spPr>
        <a:xfrm>
          <a:off x="162623" y="5598841"/>
          <a:ext cx="4427450" cy="34692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646</xdr:rowOff>
    </xdr:from>
    <xdr:to>
      <xdr:col>3</xdr:col>
      <xdr:colOff>125472</xdr:colOff>
      <xdr:row>57</xdr:row>
      <xdr:rowOff>165652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A87FA9-329F-C5FE-8472-809AE3B219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1931" t="35460" r="50960" b="38264"/>
        <a:stretch>
          <a:fillRect/>
        </a:stretch>
      </xdr:blipFill>
      <xdr:spPr>
        <a:xfrm>
          <a:off x="0" y="8991878"/>
          <a:ext cx="2867936" cy="2438122"/>
        </a:xfrm>
        <a:prstGeom prst="rect">
          <a:avLst/>
        </a:prstGeom>
      </xdr:spPr>
    </xdr:pic>
    <xdr:clientData/>
  </xdr:twoCellAnchor>
  <xdr:twoCellAnchor editAs="oneCell">
    <xdr:from>
      <xdr:col>7</xdr:col>
      <xdr:colOff>302013</xdr:colOff>
      <xdr:row>24</xdr:row>
      <xdr:rowOff>108415</xdr:rowOff>
    </xdr:from>
    <xdr:to>
      <xdr:col>13</xdr:col>
      <xdr:colOff>387196</xdr:colOff>
      <xdr:row>42</xdr:row>
      <xdr:rowOff>160751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D4A69A6-4CCE-DCB7-DE02-71AB49EE88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2948" t="24544" r="45835" b="45341"/>
        <a:stretch>
          <a:fillRect/>
        </a:stretch>
      </xdr:blipFill>
      <xdr:spPr>
        <a:xfrm>
          <a:off x="5498172" y="5622074"/>
          <a:ext cx="4081036" cy="3258312"/>
        </a:xfrm>
        <a:prstGeom prst="rect">
          <a:avLst/>
        </a:prstGeom>
      </xdr:spPr>
    </xdr:pic>
    <xdr:clientData/>
  </xdr:twoCellAnchor>
  <xdr:twoCellAnchor editAs="oneCell">
    <xdr:from>
      <xdr:col>7</xdr:col>
      <xdr:colOff>207462</xdr:colOff>
      <xdr:row>43</xdr:row>
      <xdr:rowOff>38719</xdr:rowOff>
    </xdr:from>
    <xdr:to>
      <xdr:col>12</xdr:col>
      <xdr:colOff>318014</xdr:colOff>
      <xdr:row>56</xdr:row>
      <xdr:rowOff>73623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EB0DFC-A2D7-8B44-B5A1-F9FB05BCEE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8598" t="22514" r="54728" b="33668"/>
        <a:stretch>
          <a:fillRect/>
        </a:stretch>
      </xdr:blipFill>
      <xdr:spPr>
        <a:xfrm>
          <a:off x="5379491" y="8855096"/>
          <a:ext cx="3478813" cy="2308020"/>
        </a:xfrm>
        <a:prstGeom prst="rect">
          <a:avLst/>
        </a:prstGeom>
      </xdr:spPr>
    </xdr:pic>
    <xdr:clientData/>
  </xdr:twoCellAnchor>
  <xdr:twoCellAnchor editAs="oneCell">
    <xdr:from>
      <xdr:col>14</xdr:col>
      <xdr:colOff>289890</xdr:colOff>
      <xdr:row>24</xdr:row>
      <xdr:rowOff>55217</xdr:rowOff>
    </xdr:from>
    <xdr:to>
      <xdr:col>20</xdr:col>
      <xdr:colOff>593587</xdr:colOff>
      <xdr:row>42</xdr:row>
      <xdr:rowOff>117316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B1E963F-3963-8927-C2B1-FECF85090D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2611" t="23180" r="41468" b="40586"/>
        <a:stretch>
          <a:fillRect/>
        </a:stretch>
      </xdr:blipFill>
      <xdr:spPr>
        <a:xfrm>
          <a:off x="10049564" y="5494130"/>
          <a:ext cx="4127501" cy="3292317"/>
        </a:xfrm>
        <a:prstGeom prst="rect">
          <a:avLst/>
        </a:prstGeom>
      </xdr:spPr>
    </xdr:pic>
    <xdr:clientData/>
  </xdr:twoCellAnchor>
  <xdr:twoCellAnchor editAs="oneCell">
    <xdr:from>
      <xdr:col>21</xdr:col>
      <xdr:colOff>501317</xdr:colOff>
      <xdr:row>24</xdr:row>
      <xdr:rowOff>34898</xdr:rowOff>
    </xdr:from>
    <xdr:to>
      <xdr:col>29</xdr:col>
      <xdr:colOff>61951</xdr:colOff>
      <xdr:row>43</xdr:row>
      <xdr:rowOff>152330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047FD77-0BDC-8552-65D7-9C048C4759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5061" t="16823" r="35322" b="41119"/>
        <a:stretch>
          <a:fillRect/>
        </a:stretch>
      </xdr:blipFill>
      <xdr:spPr>
        <a:xfrm>
          <a:off x="14777478" y="5545791"/>
          <a:ext cx="4459205" cy="3564575"/>
        </a:xfrm>
        <a:prstGeom prst="rect">
          <a:avLst/>
        </a:prstGeom>
      </xdr:spPr>
    </xdr:pic>
    <xdr:clientData/>
  </xdr:twoCellAnchor>
  <xdr:twoCellAnchor editAs="oneCell">
    <xdr:from>
      <xdr:col>14</xdr:col>
      <xdr:colOff>141111</xdr:colOff>
      <xdr:row>42</xdr:row>
      <xdr:rowOff>164056</xdr:rowOff>
    </xdr:from>
    <xdr:to>
      <xdr:col>19</xdr:col>
      <xdr:colOff>147246</xdr:colOff>
      <xdr:row>57</xdr:row>
      <xdr:rowOff>104880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2D7521A-F125-18EC-F6F3-AB25895F82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3728" t="33928" r="60611" b="27662"/>
        <a:stretch>
          <a:fillRect/>
        </a:stretch>
      </xdr:blipFill>
      <xdr:spPr>
        <a:xfrm>
          <a:off x="9896183" y="8805578"/>
          <a:ext cx="3043092" cy="2563650"/>
        </a:xfrm>
        <a:prstGeom prst="rect">
          <a:avLst/>
        </a:prstGeom>
      </xdr:spPr>
    </xdr:pic>
    <xdr:clientData/>
  </xdr:twoCellAnchor>
  <xdr:twoCellAnchor editAs="oneCell">
    <xdr:from>
      <xdr:col>21</xdr:col>
      <xdr:colOff>500348</xdr:colOff>
      <xdr:row>43</xdr:row>
      <xdr:rowOff>28364</xdr:rowOff>
    </xdr:from>
    <xdr:to>
      <xdr:col>27</xdr:col>
      <xdr:colOff>269179</xdr:colOff>
      <xdr:row>56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98F527F-DE0E-A6B4-196B-1A84E8768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691218" y="8844741"/>
          <a:ext cx="3413178" cy="2244752"/>
        </a:xfrm>
        <a:prstGeom prst="rect">
          <a:avLst/>
        </a:prstGeom>
      </xdr:spPr>
    </xdr:pic>
    <xdr:clientData/>
  </xdr:twoCellAnchor>
  <xdr:twoCellAnchor editAs="oneCell">
    <xdr:from>
      <xdr:col>29</xdr:col>
      <xdr:colOff>402685</xdr:colOff>
      <xdr:row>24</xdr:row>
      <xdr:rowOff>67333</xdr:rowOff>
    </xdr:from>
    <xdr:to>
      <xdr:col>36</xdr:col>
      <xdr:colOff>205614</xdr:colOff>
      <xdr:row>42</xdr:row>
      <xdr:rowOff>139389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1498E5B-6232-FCF1-4409-D5B5E74AB9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31985" t="12901" r="31742" b="37698"/>
        <a:stretch>
          <a:fillRect/>
        </a:stretch>
      </xdr:blipFill>
      <xdr:spPr>
        <a:xfrm>
          <a:off x="19548534" y="5650541"/>
          <a:ext cx="4283872" cy="3306962"/>
        </a:xfrm>
        <a:prstGeom prst="rect">
          <a:avLst/>
        </a:prstGeom>
      </xdr:spPr>
    </xdr:pic>
    <xdr:clientData/>
  </xdr:twoCellAnchor>
  <xdr:twoCellAnchor editAs="oneCell">
    <xdr:from>
      <xdr:col>29</xdr:col>
      <xdr:colOff>404928</xdr:colOff>
      <xdr:row>43</xdr:row>
      <xdr:rowOff>31980</xdr:rowOff>
    </xdr:from>
    <xdr:to>
      <xdr:col>35</xdr:col>
      <xdr:colOff>82826</xdr:colOff>
      <xdr:row>56</xdr:row>
      <xdr:rowOff>112985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3B5C5B6-7FA8-3D67-6816-1E7FB76D72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20158" t="24694" r="46640" b="36608"/>
        <a:stretch>
          <a:fillRect/>
        </a:stretch>
      </xdr:blipFill>
      <xdr:spPr>
        <a:xfrm>
          <a:off x="19454928" y="8848357"/>
          <a:ext cx="3524710" cy="2354121"/>
        </a:xfrm>
        <a:prstGeom prst="rect">
          <a:avLst/>
        </a:prstGeom>
      </xdr:spPr>
    </xdr:pic>
    <xdr:clientData/>
  </xdr:twoCellAnchor>
  <xdr:twoCellAnchor editAs="oneCell">
    <xdr:from>
      <xdr:col>36</xdr:col>
      <xdr:colOff>599057</xdr:colOff>
      <xdr:row>24</xdr:row>
      <xdr:rowOff>56112</xdr:rowOff>
    </xdr:from>
    <xdr:to>
      <xdr:col>43</xdr:col>
      <xdr:colOff>431320</xdr:colOff>
      <xdr:row>43</xdr:row>
      <xdr:rowOff>95340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F56944D-A7D6-80E6-F911-8073F4049F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35104" t="16582" r="35643" b="40942"/>
        <a:stretch>
          <a:fillRect/>
        </a:stretch>
      </xdr:blipFill>
      <xdr:spPr>
        <a:xfrm>
          <a:off x="24225849" y="5639320"/>
          <a:ext cx="4109528" cy="3453851"/>
        </a:xfrm>
        <a:prstGeom prst="rect">
          <a:avLst/>
        </a:prstGeom>
      </xdr:spPr>
    </xdr:pic>
    <xdr:clientData/>
  </xdr:twoCellAnchor>
  <xdr:twoCellAnchor editAs="oneCell">
    <xdr:from>
      <xdr:col>37</xdr:col>
      <xdr:colOff>99160</xdr:colOff>
      <xdr:row>43</xdr:row>
      <xdr:rowOff>10058</xdr:rowOff>
    </xdr:from>
    <xdr:to>
      <xdr:col>43</xdr:col>
      <xdr:colOff>202464</xdr:colOff>
      <xdr:row>56</xdr:row>
      <xdr:rowOff>105516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90BF5D6-A5E6-6705-18F9-03C903C3D0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24702" t="40536" r="47386" b="27431"/>
        <a:stretch>
          <a:fillRect/>
        </a:stretch>
      </xdr:blipFill>
      <xdr:spPr>
        <a:xfrm>
          <a:off x="24210754" y="8826435"/>
          <a:ext cx="3747652" cy="2368574"/>
        </a:xfrm>
        <a:prstGeom prst="rect">
          <a:avLst/>
        </a:prstGeom>
      </xdr:spPr>
    </xdr:pic>
    <xdr:clientData/>
  </xdr:twoCellAnchor>
  <xdr:twoCellAnchor editAs="oneCell">
    <xdr:from>
      <xdr:col>44</xdr:col>
      <xdr:colOff>399805</xdr:colOff>
      <xdr:row>24</xdr:row>
      <xdr:rowOff>4613</xdr:rowOff>
    </xdr:from>
    <xdr:to>
      <xdr:col>52</xdr:col>
      <xdr:colOff>90714</xdr:colOff>
      <xdr:row>42</xdr:row>
      <xdr:rowOff>127001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F1B0C17-ECB9-9877-32E0-4AB66C1C61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35392" t="16075" r="35213" b="45659"/>
        <a:stretch>
          <a:fillRect/>
        </a:stretch>
      </xdr:blipFill>
      <xdr:spPr>
        <a:xfrm>
          <a:off x="29138091" y="5483756"/>
          <a:ext cx="4625766" cy="3388102"/>
        </a:xfrm>
        <a:prstGeom prst="rect">
          <a:avLst/>
        </a:prstGeom>
      </xdr:spPr>
    </xdr:pic>
    <xdr:clientData/>
  </xdr:twoCellAnchor>
  <xdr:twoCellAnchor editAs="oneCell">
    <xdr:from>
      <xdr:col>44</xdr:col>
      <xdr:colOff>335775</xdr:colOff>
      <xdr:row>42</xdr:row>
      <xdr:rowOff>82038</xdr:rowOff>
    </xdr:from>
    <xdr:to>
      <xdr:col>50</xdr:col>
      <xdr:colOff>585187</xdr:colOff>
      <xdr:row>57</xdr:row>
      <xdr:rowOff>45752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1A5E4BF-22BF-37AF-7A15-339ADE4D6A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35124" t="36847" r="33623" b="25388"/>
        <a:stretch>
          <a:fillRect/>
        </a:stretch>
      </xdr:blipFill>
      <xdr:spPr>
        <a:xfrm>
          <a:off x="28699108" y="8723560"/>
          <a:ext cx="3893760" cy="2586540"/>
        </a:xfrm>
        <a:prstGeom prst="rect">
          <a:avLst/>
        </a:prstGeom>
      </xdr:spPr>
    </xdr:pic>
    <xdr:clientData/>
  </xdr:twoCellAnchor>
  <xdr:twoCellAnchor editAs="oneCell">
    <xdr:from>
      <xdr:col>52</xdr:col>
      <xdr:colOff>523192</xdr:colOff>
      <xdr:row>24</xdr:row>
      <xdr:rowOff>19633</xdr:rowOff>
    </xdr:from>
    <xdr:to>
      <xdr:col>59</xdr:col>
      <xdr:colOff>157577</xdr:colOff>
      <xdr:row>41</xdr:row>
      <xdr:rowOff>46089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4B61FE0-CDF9-6EB8-C41A-33232F2326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30473" t="14097" r="30389" b="32190"/>
        <a:stretch>
          <a:fillRect/>
        </a:stretch>
      </xdr:blipFill>
      <xdr:spPr>
        <a:xfrm>
          <a:off x="33761687" y="5509310"/>
          <a:ext cx="3888202" cy="3044413"/>
        </a:xfrm>
        <a:prstGeom prst="rect">
          <a:avLst/>
        </a:prstGeom>
      </xdr:spPr>
    </xdr:pic>
    <xdr:clientData/>
  </xdr:twoCellAnchor>
  <xdr:twoCellAnchor editAs="oneCell">
    <xdr:from>
      <xdr:col>52</xdr:col>
      <xdr:colOff>480121</xdr:colOff>
      <xdr:row>41</xdr:row>
      <xdr:rowOff>111940</xdr:rowOff>
    </xdr:from>
    <xdr:to>
      <xdr:col>59</xdr:col>
      <xdr:colOff>194754</xdr:colOff>
      <xdr:row>56</xdr:row>
      <xdr:rowOff>61674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4E141B8-883C-5E22-2E38-26856B635C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4431" t="38071" r="32138" b="21286"/>
        <a:stretch>
          <a:fillRect/>
        </a:stretch>
      </xdr:blipFill>
      <xdr:spPr>
        <a:xfrm>
          <a:off x="33910548" y="8653464"/>
          <a:ext cx="3997011" cy="2621381"/>
        </a:xfrm>
        <a:prstGeom prst="rect">
          <a:avLst/>
        </a:prstGeom>
      </xdr:spPr>
    </xdr:pic>
    <xdr:clientData/>
  </xdr:twoCellAnchor>
  <xdr:twoCellAnchor editAs="oneCell">
    <xdr:from>
      <xdr:col>60</xdr:col>
      <xdr:colOff>230908</xdr:colOff>
      <xdr:row>23</xdr:row>
      <xdr:rowOff>230910</xdr:rowOff>
    </xdr:from>
    <xdr:to>
      <xdr:col>66</xdr:col>
      <xdr:colOff>423334</xdr:colOff>
      <xdr:row>40</xdr:row>
      <xdr:rowOff>166496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4ED1B2D-2A28-0D4A-8D6D-8B98139EEE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34015" t="12535" r="34063" b="42022"/>
        <a:stretch>
          <a:fillRect/>
        </a:stretch>
      </xdr:blipFill>
      <xdr:spPr>
        <a:xfrm>
          <a:off x="38773484" y="5618789"/>
          <a:ext cx="3886971" cy="2956646"/>
        </a:xfrm>
        <a:prstGeom prst="rect">
          <a:avLst/>
        </a:prstGeom>
      </xdr:spPr>
    </xdr:pic>
    <xdr:clientData/>
  </xdr:twoCellAnchor>
  <xdr:twoCellAnchor editAs="oneCell">
    <xdr:from>
      <xdr:col>60</xdr:col>
      <xdr:colOff>279015</xdr:colOff>
      <xdr:row>41</xdr:row>
      <xdr:rowOff>26987</xdr:rowOff>
    </xdr:from>
    <xdr:to>
      <xdr:col>66</xdr:col>
      <xdr:colOff>428966</xdr:colOff>
      <xdr:row>55</xdr:row>
      <xdr:rowOff>174746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BB5E43EF-BDC6-E523-B41B-ACCE3D4CE5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29991" t="24882" r="29389" b="26852"/>
        <a:stretch>
          <a:fillRect/>
        </a:stretch>
      </xdr:blipFill>
      <xdr:spPr>
        <a:xfrm>
          <a:off x="38603588" y="8568511"/>
          <a:ext cx="3820561" cy="26412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621773</xdr:colOff>
      <xdr:row>5</xdr:row>
      <xdr:rowOff>156105</xdr:rowOff>
    </xdr:from>
    <xdr:to>
      <xdr:col>23</xdr:col>
      <xdr:colOff>302683</xdr:colOff>
      <xdr:row>17</xdr:row>
      <xdr:rowOff>117474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C5172367-B3E9-43E2-95F1-CFBC6506A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5105064" y="1129771"/>
          <a:ext cx="4199994" cy="2120369"/>
        </a:xfrm>
        <a:prstGeom prst="rect">
          <a:avLst/>
        </a:prstGeom>
      </xdr:spPr>
    </xdr:pic>
    <xdr:clientData/>
  </xdr:twoCellAnchor>
  <xdr:twoCellAnchor>
    <xdr:from>
      <xdr:col>21</xdr:col>
      <xdr:colOff>142875</xdr:colOff>
      <xdr:row>5</xdr:row>
      <xdr:rowOff>153458</xdr:rowOff>
    </xdr:from>
    <xdr:to>
      <xdr:col>23</xdr:col>
      <xdr:colOff>285751</xdr:colOff>
      <xdr:row>18</xdr:row>
      <xdr:rowOff>111124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C1C04937-859E-09A0-0799-6E0077410ECD}"/>
            </a:ext>
          </a:extLst>
        </xdr:cNvPr>
        <xdr:cNvSpPr/>
      </xdr:nvSpPr>
      <xdr:spPr>
        <a:xfrm>
          <a:off x="17854084" y="1127124"/>
          <a:ext cx="1434042" cy="229658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11</xdr:col>
      <xdr:colOff>5294</xdr:colOff>
      <xdr:row>7</xdr:row>
      <xdr:rowOff>169334</xdr:rowOff>
    </xdr:from>
    <xdr:to>
      <xdr:col>16</xdr:col>
      <xdr:colOff>301627</xdr:colOff>
      <xdr:row>23</xdr:row>
      <xdr:rowOff>86848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FF9FC8-020D-70AD-947A-E6305CFE8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6294" y="1502834"/>
          <a:ext cx="4238624" cy="2796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607226</xdr:colOff>
      <xdr:row>19</xdr:row>
      <xdr:rowOff>74000</xdr:rowOff>
    </xdr:from>
    <xdr:to>
      <xdr:col>7</xdr:col>
      <xdr:colOff>668983</xdr:colOff>
      <xdr:row>37</xdr:row>
      <xdr:rowOff>811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281822-67E0-DB32-544E-E00F19C19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96008" y="3639769"/>
          <a:ext cx="2756437" cy="3476298"/>
        </a:xfrm>
        <a:prstGeom prst="rect">
          <a:avLst/>
        </a:prstGeom>
      </xdr:spPr>
    </xdr:pic>
    <xdr:clientData/>
  </xdr:twoCellAnchor>
  <xdr:twoCellAnchor editAs="oneCell">
    <xdr:from>
      <xdr:col>8</xdr:col>
      <xdr:colOff>504746</xdr:colOff>
      <xdr:row>29</xdr:row>
      <xdr:rowOff>167389</xdr:rowOff>
    </xdr:from>
    <xdr:to>
      <xdr:col>10</xdr:col>
      <xdr:colOff>1033911</xdr:colOff>
      <xdr:row>36</xdr:row>
      <xdr:rowOff>32563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A05A79DF-B265-5C8F-C18F-52175CF01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2700002" y="5605594"/>
          <a:ext cx="2653973" cy="1354982"/>
        </a:xfrm>
        <a:prstGeom prst="rect">
          <a:avLst/>
        </a:prstGeom>
      </xdr:spPr>
    </xdr:pic>
    <xdr:clientData/>
  </xdr:twoCellAnchor>
  <xdr:twoCellAnchor editAs="oneCell">
    <xdr:from>
      <xdr:col>0</xdr:col>
      <xdr:colOff>1286283</xdr:colOff>
      <xdr:row>18</xdr:row>
      <xdr:rowOff>8899</xdr:rowOff>
    </xdr:from>
    <xdr:to>
      <xdr:col>1</xdr:col>
      <xdr:colOff>374488</xdr:colOff>
      <xdr:row>36</xdr:row>
      <xdr:rowOff>123774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474C1B-B55B-044C-699B-064B1C4E1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86283" y="3387425"/>
          <a:ext cx="2645833" cy="3664362"/>
        </a:xfrm>
        <a:prstGeom prst="rect">
          <a:avLst/>
        </a:prstGeom>
      </xdr:spPr>
    </xdr:pic>
    <xdr:clientData/>
  </xdr:twoCellAnchor>
  <xdr:twoCellAnchor editAs="oneCell">
    <xdr:from>
      <xdr:col>1</xdr:col>
      <xdr:colOff>366346</xdr:colOff>
      <xdr:row>30</xdr:row>
      <xdr:rowOff>73269</xdr:rowOff>
    </xdr:from>
    <xdr:to>
      <xdr:col>3</xdr:col>
      <xdr:colOff>269413</xdr:colOff>
      <xdr:row>35</xdr:row>
      <xdr:rowOff>110635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7BA6B62-1605-1685-198F-73DE04B6C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23974" y="5698718"/>
          <a:ext cx="2524477" cy="11526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596900</xdr:colOff>
      <xdr:row>3</xdr:row>
      <xdr:rowOff>71966</xdr:rowOff>
    </xdr:from>
    <xdr:to>
      <xdr:col>8</xdr:col>
      <xdr:colOff>561354</xdr:colOff>
      <xdr:row>18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ED3BEB-7C9D-ABF2-B1DB-948BE75580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856" r="19298" b="27300"/>
        <a:stretch>
          <a:fillRect/>
        </a:stretch>
      </xdr:blipFill>
      <xdr:spPr>
        <a:xfrm>
          <a:off x="596900" y="618066"/>
          <a:ext cx="5112187" cy="29040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97368</xdr:colOff>
      <xdr:row>6</xdr:row>
      <xdr:rowOff>105835</xdr:rowOff>
    </xdr:from>
    <xdr:to>
      <xdr:col>8</xdr:col>
      <xdr:colOff>478368</xdr:colOff>
      <xdr:row>38</xdr:row>
      <xdr:rowOff>98485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99AE80-3BB8-B065-4B95-DF28D2A84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5" y="1198035"/>
          <a:ext cx="4885266" cy="5817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A2030-D687-48F7-B944-E9FB5B57C39A}">
  <dimension ref="A2:M50"/>
  <sheetViews>
    <sheetView topLeftCell="B54" zoomScale="86" zoomScaleNormal="86" workbookViewId="0">
      <selection activeCell="P27" sqref="P27"/>
    </sheetView>
  </sheetViews>
  <sheetFormatPr defaultColWidth="8.703125" defaultRowHeight="13.7" x14ac:dyDescent="0.4"/>
  <cols>
    <col min="1" max="1" width="8.703125" style="16"/>
    <col min="2" max="2" width="26.29296875" style="16" customWidth="1"/>
    <col min="3" max="3" width="15.3515625" style="3" customWidth="1"/>
    <col min="4" max="4" width="14.8203125" style="16" customWidth="1"/>
    <col min="5" max="6" width="14.64453125" style="16" customWidth="1"/>
    <col min="7" max="7" width="17.17578125" style="16" customWidth="1"/>
    <col min="8" max="8" width="18.05859375" style="16" customWidth="1"/>
    <col min="9" max="16384" width="8.703125" style="16"/>
  </cols>
  <sheetData>
    <row r="2" spans="2:13" x14ac:dyDescent="0.4">
      <c r="B2" s="1" t="s">
        <v>0</v>
      </c>
      <c r="C2" s="16" t="s">
        <v>39</v>
      </c>
    </row>
    <row r="4" spans="2:13" x14ac:dyDescent="0.4">
      <c r="C4" s="17" t="s">
        <v>26</v>
      </c>
      <c r="D4" s="678" t="s">
        <v>27</v>
      </c>
      <c r="E4" s="679"/>
      <c r="F4" s="679"/>
      <c r="G4" s="679"/>
      <c r="H4" s="679"/>
      <c r="I4" s="679"/>
      <c r="J4" s="679"/>
      <c r="K4" s="679"/>
      <c r="L4" s="679"/>
      <c r="M4" s="680"/>
    </row>
    <row r="5" spans="2:13" x14ac:dyDescent="0.4">
      <c r="C5" s="18" t="s">
        <v>28</v>
      </c>
      <c r="D5" s="19" t="s">
        <v>1029</v>
      </c>
      <c r="E5" s="19" t="s">
        <v>40</v>
      </c>
      <c r="F5" s="19" t="s">
        <v>41</v>
      </c>
      <c r="G5" s="19" t="s">
        <v>42</v>
      </c>
      <c r="H5" s="19" t="s">
        <v>43</v>
      </c>
      <c r="I5" s="19" t="s">
        <v>29</v>
      </c>
      <c r="J5" s="19" t="s">
        <v>30</v>
      </c>
      <c r="K5" s="19" t="s">
        <v>31</v>
      </c>
      <c r="L5" s="19" t="s">
        <v>32</v>
      </c>
      <c r="M5" s="19" t="s">
        <v>1030</v>
      </c>
    </row>
    <row r="6" spans="2:13" x14ac:dyDescent="0.4">
      <c r="C6" s="18">
        <v>0</v>
      </c>
      <c r="D6" s="20">
        <v>-31</v>
      </c>
      <c r="E6" s="20">
        <v>-292.96875</v>
      </c>
      <c r="F6" s="20">
        <v>-726.318359375</v>
      </c>
      <c r="G6" s="20">
        <v>-1348.876953125</v>
      </c>
      <c r="H6" s="20">
        <v>-460.8154296875</v>
      </c>
      <c r="I6" s="20">
        <v>265.5029296875</v>
      </c>
      <c r="J6" s="20">
        <v>622.55859375</v>
      </c>
      <c r="K6" s="20">
        <v>888.0615234375</v>
      </c>
      <c r="L6" s="20">
        <v>3.3448275862068964</v>
      </c>
      <c r="M6" s="20">
        <v>0.7480653482373173</v>
      </c>
    </row>
    <row r="7" spans="2:13" x14ac:dyDescent="0.4">
      <c r="C7" s="18">
        <v>1</v>
      </c>
      <c r="D7" s="20">
        <v>-25</v>
      </c>
      <c r="E7" s="20">
        <v>-302.1240234375</v>
      </c>
      <c r="F7" s="20">
        <v>-704.9560546875</v>
      </c>
      <c r="G7" s="20">
        <v>-1303.1005859375</v>
      </c>
      <c r="H7" s="20">
        <v>-424.1943359375</v>
      </c>
      <c r="I7" s="20">
        <v>280.76171875</v>
      </c>
      <c r="J7" s="20">
        <v>598.14453125</v>
      </c>
      <c r="K7" s="20">
        <v>878.90625</v>
      </c>
      <c r="L7" s="20">
        <v>3.1304347826086958</v>
      </c>
      <c r="M7" s="20">
        <v>0.7910576096302665</v>
      </c>
    </row>
    <row r="8" spans="2:13" x14ac:dyDescent="0.4">
      <c r="C8" s="18">
        <v>6</v>
      </c>
      <c r="D8" s="20">
        <v>-27</v>
      </c>
      <c r="E8" s="20">
        <v>-207.51953125</v>
      </c>
      <c r="F8" s="20">
        <v>-405.8837890625</v>
      </c>
      <c r="G8" s="20">
        <v>-503.5400390625</v>
      </c>
      <c r="H8" s="20">
        <v>-283.8134765625</v>
      </c>
      <c r="I8" s="20">
        <v>122.0703125</v>
      </c>
      <c r="J8" s="20">
        <v>97.65625</v>
      </c>
      <c r="K8" s="20">
        <v>219.7265625</v>
      </c>
      <c r="L8" s="20">
        <v>1.8</v>
      </c>
      <c r="M8" s="20">
        <v>0.34393809114359414</v>
      </c>
    </row>
    <row r="9" spans="2:13" x14ac:dyDescent="0.4">
      <c r="C9" s="18">
        <v>7</v>
      </c>
      <c r="D9" s="20">
        <v>-33</v>
      </c>
      <c r="E9" s="20">
        <v>-228.8818359375</v>
      </c>
      <c r="F9" s="20">
        <v>-881.9580078125</v>
      </c>
      <c r="G9" s="20">
        <v>-2209.47265625</v>
      </c>
      <c r="H9" s="20">
        <v>-396.728515625</v>
      </c>
      <c r="I9" s="20">
        <v>485.2294921875</v>
      </c>
      <c r="J9" s="20">
        <v>1327.5146484375</v>
      </c>
      <c r="K9" s="20">
        <v>1812.744140625</v>
      </c>
      <c r="L9" s="20">
        <v>3.7358490566037736</v>
      </c>
      <c r="M9" s="20">
        <v>1.3671539122957868</v>
      </c>
    </row>
    <row r="10" spans="2:13" x14ac:dyDescent="0.4">
      <c r="C10" s="18">
        <v>12</v>
      </c>
      <c r="D10" s="20">
        <v>-26</v>
      </c>
      <c r="E10" s="20">
        <v>-308.2275390625</v>
      </c>
      <c r="F10" s="20">
        <v>-903.3203125</v>
      </c>
      <c r="G10" s="20">
        <v>-1791.3818359375</v>
      </c>
      <c r="H10" s="20">
        <v>-653.076171875</v>
      </c>
      <c r="I10" s="20">
        <v>250.244140625</v>
      </c>
      <c r="J10" s="20">
        <v>888.0615234375</v>
      </c>
      <c r="K10" s="20">
        <v>1138.3056640625</v>
      </c>
      <c r="L10" s="20">
        <v>4.5487804878048781</v>
      </c>
      <c r="M10" s="20">
        <v>0.70507308684436798</v>
      </c>
    </row>
    <row r="11" spans="2:13" x14ac:dyDescent="0.4">
      <c r="C11" s="18">
        <v>13</v>
      </c>
      <c r="D11" s="20">
        <v>-31</v>
      </c>
      <c r="E11" s="20">
        <v>-125.1220703125</v>
      </c>
      <c r="F11" s="20">
        <v>-421.142578125</v>
      </c>
      <c r="G11" s="20">
        <v>-1177.978515625</v>
      </c>
      <c r="H11" s="20">
        <v>-177.001953125</v>
      </c>
      <c r="I11" s="20">
        <v>244.140625</v>
      </c>
      <c r="J11" s="20">
        <v>756.8359375</v>
      </c>
      <c r="K11" s="20">
        <v>1000.9765625</v>
      </c>
      <c r="L11" s="20">
        <v>4.0999999999999996</v>
      </c>
      <c r="M11" s="20">
        <v>0.68787618228718828</v>
      </c>
    </row>
    <row r="12" spans="2:13" x14ac:dyDescent="0.4">
      <c r="C12" s="18">
        <v>18</v>
      </c>
      <c r="D12" s="20">
        <v>-40</v>
      </c>
      <c r="E12" s="20">
        <v>-137.3291015625</v>
      </c>
      <c r="F12" s="20">
        <v>-616.455078125</v>
      </c>
      <c r="G12" s="20">
        <v>-1824.951171875</v>
      </c>
      <c r="H12" s="20">
        <v>-280.76171875</v>
      </c>
      <c r="I12" s="20">
        <v>335.693359375</v>
      </c>
      <c r="J12" s="20">
        <v>1208.49609375</v>
      </c>
      <c r="K12" s="20">
        <v>1544.189453125</v>
      </c>
      <c r="L12" s="20">
        <v>4.5999999999999996</v>
      </c>
      <c r="M12" s="20">
        <v>0.94582975064488395</v>
      </c>
    </row>
    <row r="13" spans="2:13" x14ac:dyDescent="0.4">
      <c r="C13" s="18">
        <v>19</v>
      </c>
      <c r="D13" s="20">
        <v>-33</v>
      </c>
      <c r="E13" s="20">
        <v>-140.380859375</v>
      </c>
      <c r="F13" s="20">
        <v>-646.97265625</v>
      </c>
      <c r="G13" s="20">
        <v>-2081.298828125</v>
      </c>
      <c r="H13" s="20">
        <v>-247.1923828125</v>
      </c>
      <c r="I13" s="20">
        <v>399.7802734375</v>
      </c>
      <c r="J13" s="20">
        <v>1434.326171875</v>
      </c>
      <c r="K13" s="20">
        <v>1834.1064453125</v>
      </c>
      <c r="L13" s="20">
        <v>4.5877862595419847</v>
      </c>
      <c r="M13" s="20">
        <v>1.1263972484952709</v>
      </c>
    </row>
    <row r="14" spans="2:13" x14ac:dyDescent="0.4">
      <c r="C14" s="18">
        <v>88</v>
      </c>
      <c r="D14" s="20">
        <v>-45</v>
      </c>
      <c r="E14" s="20">
        <v>-173.9501953125</v>
      </c>
      <c r="F14" s="20">
        <v>-1303.1005859375</v>
      </c>
      <c r="G14" s="20">
        <v>-6228.6376953125</v>
      </c>
      <c r="H14" s="20">
        <v>-390.625</v>
      </c>
      <c r="I14" s="20">
        <v>912.4755859375</v>
      </c>
      <c r="J14" s="20">
        <v>4925.537109375</v>
      </c>
      <c r="K14" s="20">
        <v>5838.0126953125</v>
      </c>
      <c r="L14" s="20">
        <v>6.3979933110367897</v>
      </c>
      <c r="M14" s="20">
        <v>2.5709372312983665</v>
      </c>
    </row>
    <row r="15" spans="2:13" x14ac:dyDescent="0.4">
      <c r="C15" s="18">
        <v>89</v>
      </c>
      <c r="D15" s="20">
        <v>-47</v>
      </c>
      <c r="E15" s="20">
        <v>-103.759765625</v>
      </c>
      <c r="F15" s="20">
        <v>-643.9208984375</v>
      </c>
      <c r="G15" s="20">
        <v>-1995.849609375</v>
      </c>
      <c r="H15" s="20">
        <v>-390.625</v>
      </c>
      <c r="I15" s="20">
        <v>253.2958984375</v>
      </c>
      <c r="J15" s="20">
        <v>1351.9287109375</v>
      </c>
      <c r="K15" s="20">
        <v>1605.224609375</v>
      </c>
      <c r="L15" s="20">
        <v>6.3373493975903612</v>
      </c>
      <c r="M15" s="20">
        <v>0.71367153912295789</v>
      </c>
    </row>
    <row r="16" spans="2:13" x14ac:dyDescent="0.4">
      <c r="C16" s="18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3:13" x14ac:dyDescent="0.4">
      <c r="C17" s="18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3:13" x14ac:dyDescent="0.4">
      <c r="C18" s="17" t="s">
        <v>34</v>
      </c>
      <c r="D18" s="678" t="s">
        <v>35</v>
      </c>
      <c r="E18" s="679"/>
      <c r="F18" s="679"/>
      <c r="G18" s="679"/>
      <c r="H18" s="679"/>
      <c r="I18" s="679"/>
      <c r="J18" s="679"/>
      <c r="K18" s="679"/>
      <c r="L18" s="679"/>
      <c r="M18" s="680"/>
    </row>
    <row r="19" spans="3:13" x14ac:dyDescent="0.4">
      <c r="C19" s="18" t="s">
        <v>28</v>
      </c>
      <c r="D19" s="19" t="s">
        <v>1029</v>
      </c>
      <c r="E19" s="19" t="s">
        <v>40</v>
      </c>
      <c r="F19" s="19" t="s">
        <v>41</v>
      </c>
      <c r="G19" s="19" t="s">
        <v>42</v>
      </c>
      <c r="H19" s="19" t="s">
        <v>43</v>
      </c>
      <c r="I19" s="19" t="s">
        <v>1031</v>
      </c>
      <c r="J19" s="19" t="s">
        <v>30</v>
      </c>
      <c r="K19" s="19" t="s">
        <v>31</v>
      </c>
      <c r="L19" s="19" t="s">
        <v>32</v>
      </c>
      <c r="M19" s="19" t="s">
        <v>1030</v>
      </c>
    </row>
    <row r="20" spans="3:13" x14ac:dyDescent="0.4">
      <c r="C20" s="18">
        <v>2</v>
      </c>
      <c r="D20" s="20">
        <v>-66</v>
      </c>
      <c r="E20" s="20">
        <v>-143.4326171875</v>
      </c>
      <c r="F20" s="20">
        <v>-26541.13671875</v>
      </c>
      <c r="G20" s="20">
        <v>-25466.91796875</v>
      </c>
      <c r="H20" s="20">
        <v>-1635.7421875</v>
      </c>
      <c r="I20" s="20">
        <v>24905.39453125</v>
      </c>
      <c r="J20" s="20">
        <v>0</v>
      </c>
      <c r="K20" s="20">
        <v>24905.39453125</v>
      </c>
      <c r="L20" s="20">
        <v>1</v>
      </c>
      <c r="M20" s="20">
        <v>70.171966294067062</v>
      </c>
    </row>
    <row r="21" spans="3:13" x14ac:dyDescent="0.4">
      <c r="C21" s="18">
        <v>3</v>
      </c>
      <c r="D21" s="20">
        <v>-72</v>
      </c>
      <c r="E21" s="20">
        <v>-24.4140625</v>
      </c>
      <c r="F21" s="20">
        <v>-8352.6611328125</v>
      </c>
      <c r="G21" s="20">
        <v>-8236.6943359375</v>
      </c>
      <c r="H21" s="20">
        <v>-732.421875</v>
      </c>
      <c r="I21" s="20">
        <v>7620.2392578125</v>
      </c>
      <c r="J21" s="20">
        <v>0</v>
      </c>
      <c r="K21" s="20">
        <v>7620.2392578125</v>
      </c>
      <c r="L21" s="20">
        <v>1</v>
      </c>
      <c r="M21" s="20">
        <v>21.470335339638865</v>
      </c>
    </row>
    <row r="22" spans="3:13" x14ac:dyDescent="0.4">
      <c r="C22" s="18">
        <v>8</v>
      </c>
      <c r="D22" s="20">
        <v>-84</v>
      </c>
      <c r="E22" s="20">
        <v>51.8798828125</v>
      </c>
      <c r="F22" s="20">
        <v>-23083.49609375</v>
      </c>
      <c r="G22" s="20">
        <v>-22787.4765625</v>
      </c>
      <c r="H22" s="20">
        <v>-1657.1044921875</v>
      </c>
      <c r="I22" s="20">
        <v>21426.3916015625</v>
      </c>
      <c r="J22" s="20">
        <v>0</v>
      </c>
      <c r="K22" s="20">
        <v>21426.3916015625</v>
      </c>
      <c r="L22" s="20">
        <v>1</v>
      </c>
      <c r="M22" s="20">
        <v>60.369733447979364</v>
      </c>
    </row>
    <row r="23" spans="3:13" x14ac:dyDescent="0.4">
      <c r="C23" s="18">
        <v>9</v>
      </c>
      <c r="D23" s="20">
        <v>-90</v>
      </c>
      <c r="E23" s="20">
        <v>167.8466796875</v>
      </c>
      <c r="F23" s="20">
        <v>-25164.794921875</v>
      </c>
      <c r="G23" s="20">
        <v>-25354.00390625</v>
      </c>
      <c r="H23" s="20">
        <v>-2365.1123046875</v>
      </c>
      <c r="I23" s="20">
        <v>22799.6826171875</v>
      </c>
      <c r="J23" s="20">
        <v>189.208984375</v>
      </c>
      <c r="K23" s="20">
        <v>22988.8916015625</v>
      </c>
      <c r="L23" s="20">
        <v>1.008298755186722</v>
      </c>
      <c r="M23" s="20">
        <v>64.239036973344795</v>
      </c>
    </row>
    <row r="24" spans="3:13" x14ac:dyDescent="0.4">
      <c r="C24" s="18">
        <v>14</v>
      </c>
      <c r="D24" s="20">
        <v>-70</v>
      </c>
      <c r="E24" s="20">
        <v>-54.931640625</v>
      </c>
      <c r="F24" s="20">
        <v>-9512.3291015625</v>
      </c>
      <c r="G24" s="20">
        <v>-11248.779296875</v>
      </c>
      <c r="H24" s="20">
        <v>-607.2998046875</v>
      </c>
      <c r="I24" s="20">
        <v>8905.029296875</v>
      </c>
      <c r="J24" s="20">
        <v>1736.4501953125</v>
      </c>
      <c r="K24" s="20">
        <v>10641.4794921875</v>
      </c>
      <c r="L24" s="20">
        <v>1.1949965729952021</v>
      </c>
      <c r="M24" s="20">
        <v>25.090283748925195</v>
      </c>
    </row>
    <row r="25" spans="3:13" x14ac:dyDescent="0.4">
      <c r="C25" s="18">
        <v>15</v>
      </c>
      <c r="D25" s="20">
        <v>-68</v>
      </c>
      <c r="E25" s="20">
        <v>-103.759765625</v>
      </c>
      <c r="F25" s="20">
        <v>-17816.162109375</v>
      </c>
      <c r="G25" s="20">
        <v>-18106.078125</v>
      </c>
      <c r="H25" s="20">
        <v>-1327.5146484375</v>
      </c>
      <c r="I25" s="20">
        <v>16488.6474609375</v>
      </c>
      <c r="J25" s="20">
        <v>289.916015625</v>
      </c>
      <c r="K25" s="20">
        <v>16778.5634765625</v>
      </c>
      <c r="L25" s="20">
        <v>1.017582765130483</v>
      </c>
      <c r="M25" s="20">
        <v>46.457437661220979</v>
      </c>
    </row>
    <row r="26" spans="3:13" x14ac:dyDescent="0.4">
      <c r="C26" s="18">
        <v>90</v>
      </c>
      <c r="D26" s="20">
        <v>-82</v>
      </c>
      <c r="E26" s="20">
        <v>6.103515625</v>
      </c>
      <c r="F26" s="20">
        <v>-10791.015625</v>
      </c>
      <c r="G26" s="20">
        <v>-12127.685546875</v>
      </c>
      <c r="H26" s="20">
        <v>-531.005859375</v>
      </c>
      <c r="I26" s="20">
        <v>10260.009765625</v>
      </c>
      <c r="J26" s="20">
        <v>1336.669921875</v>
      </c>
      <c r="K26" s="20">
        <v>11596.6796875</v>
      </c>
      <c r="L26" s="20">
        <v>1.1302795954788816</v>
      </c>
      <c r="M26" s="20">
        <v>28.90799656061909</v>
      </c>
    </row>
    <row r="27" spans="3:13" x14ac:dyDescent="0.4">
      <c r="C27" s="18">
        <v>91</v>
      </c>
      <c r="D27" s="20">
        <v>-91</v>
      </c>
      <c r="E27" s="20">
        <v>253.2958984375</v>
      </c>
      <c r="F27" s="20">
        <v>-20135.498046875</v>
      </c>
      <c r="G27" s="20">
        <v>-20892.333984375</v>
      </c>
      <c r="H27" s="20">
        <v>-1681.5185546875</v>
      </c>
      <c r="I27" s="20">
        <v>18453.9794921875</v>
      </c>
      <c r="J27" s="20">
        <v>756.8359375</v>
      </c>
      <c r="K27" s="20">
        <v>19210.8154296875</v>
      </c>
      <c r="L27" s="20">
        <v>1.0410120721018687</v>
      </c>
      <c r="M27" s="20">
        <v>51.994840928632847</v>
      </c>
    </row>
    <row r="28" spans="3:13" x14ac:dyDescent="0.4">
      <c r="C28" s="18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3:13" x14ac:dyDescent="0.4">
      <c r="C29" s="18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3:13" x14ac:dyDescent="0.4">
      <c r="C30" s="21" t="s">
        <v>36</v>
      </c>
      <c r="D30" s="678" t="s">
        <v>37</v>
      </c>
      <c r="E30" s="679"/>
      <c r="F30" s="679"/>
      <c r="G30" s="679"/>
      <c r="H30" s="679"/>
      <c r="I30" s="679"/>
      <c r="J30" s="679"/>
      <c r="K30" s="679"/>
      <c r="L30" s="679"/>
      <c r="M30" s="680"/>
    </row>
    <row r="31" spans="3:13" x14ac:dyDescent="0.4">
      <c r="C31" s="18" t="s">
        <v>28</v>
      </c>
      <c r="D31" s="19" t="s">
        <v>1029</v>
      </c>
      <c r="E31" s="19" t="s">
        <v>40</v>
      </c>
      <c r="F31" s="19" t="s">
        <v>41</v>
      </c>
      <c r="G31" s="19" t="s">
        <v>42</v>
      </c>
      <c r="H31" s="19" t="s">
        <v>43</v>
      </c>
      <c r="I31" s="19" t="s">
        <v>1031</v>
      </c>
      <c r="J31" s="19" t="s">
        <v>30</v>
      </c>
      <c r="K31" s="19" t="s">
        <v>31</v>
      </c>
      <c r="L31" s="19" t="s">
        <v>32</v>
      </c>
      <c r="M31" s="19" t="s">
        <v>1030</v>
      </c>
    </row>
    <row r="32" spans="3:13" x14ac:dyDescent="0.4">
      <c r="C32" s="18">
        <v>4</v>
      </c>
      <c r="D32" s="20">
        <v>-35</v>
      </c>
      <c r="E32" s="20">
        <v>-140.380859375</v>
      </c>
      <c r="F32" s="20">
        <v>-439.453125</v>
      </c>
      <c r="G32" s="20">
        <v>-854.4921875</v>
      </c>
      <c r="H32" s="20">
        <v>-262.451171875</v>
      </c>
      <c r="I32" s="20">
        <v>177.001953125</v>
      </c>
      <c r="J32" s="20">
        <v>415.0390625</v>
      </c>
      <c r="K32" s="20">
        <v>592.041015625</v>
      </c>
      <c r="L32" s="20">
        <v>3.3448275862068964</v>
      </c>
      <c r="M32" s="20">
        <v>0.45940594059405943</v>
      </c>
    </row>
    <row r="33" spans="1:13" x14ac:dyDescent="0.4">
      <c r="C33" s="18">
        <v>5</v>
      </c>
      <c r="D33" s="20">
        <v>-26</v>
      </c>
      <c r="E33" s="20">
        <v>-299.072265625</v>
      </c>
      <c r="F33" s="20">
        <v>-765.9912109375</v>
      </c>
      <c r="G33" s="20">
        <v>-1403.80859375</v>
      </c>
      <c r="H33" s="20">
        <v>-430.2978515625</v>
      </c>
      <c r="I33" s="20">
        <v>335.693359375</v>
      </c>
      <c r="J33" s="20">
        <v>637.8173828125</v>
      </c>
      <c r="K33" s="20">
        <v>973.5107421875</v>
      </c>
      <c r="L33" s="20">
        <v>2.9</v>
      </c>
      <c r="M33" s="20">
        <v>0.87128712871287128</v>
      </c>
    </row>
    <row r="34" spans="1:13" x14ac:dyDescent="0.4">
      <c r="C34" s="18">
        <v>10</v>
      </c>
      <c r="D34" s="20">
        <v>-33</v>
      </c>
      <c r="E34" s="20">
        <v>-76.2939453125</v>
      </c>
      <c r="F34" s="20">
        <v>-451.66015625</v>
      </c>
      <c r="G34" s="20">
        <v>-1190.185546875</v>
      </c>
      <c r="H34" s="20">
        <v>-210.5712890625</v>
      </c>
      <c r="I34" s="20">
        <v>241.0888671875</v>
      </c>
      <c r="J34" s="20">
        <v>738.525390625</v>
      </c>
      <c r="K34" s="20">
        <v>979.6142578125</v>
      </c>
      <c r="L34" s="20">
        <v>4.0632911392405067</v>
      </c>
      <c r="M34" s="20">
        <v>0.62574257425742574</v>
      </c>
    </row>
    <row r="35" spans="1:13" x14ac:dyDescent="0.4">
      <c r="C35" s="18">
        <v>11</v>
      </c>
      <c r="D35" s="20">
        <v>-36</v>
      </c>
      <c r="E35" s="20">
        <v>-100.7080078125</v>
      </c>
      <c r="F35" s="20">
        <v>-488.28125</v>
      </c>
      <c r="G35" s="20">
        <v>-1220.703125</v>
      </c>
      <c r="H35" s="20">
        <v>-216.6748046875</v>
      </c>
      <c r="I35" s="20">
        <v>271.6064453125</v>
      </c>
      <c r="J35" s="20">
        <v>732.421875</v>
      </c>
      <c r="K35" s="20">
        <v>1004.0283203125</v>
      </c>
      <c r="L35" s="20">
        <v>3.696629213483146</v>
      </c>
      <c r="M35" s="20">
        <v>0.70495049504950491</v>
      </c>
    </row>
    <row r="36" spans="1:13" x14ac:dyDescent="0.4">
      <c r="C36" s="18">
        <v>16</v>
      </c>
      <c r="D36" s="20">
        <v>-33</v>
      </c>
      <c r="E36" s="20">
        <v>-213.623046875</v>
      </c>
      <c r="F36" s="20">
        <v>-1004.0283203125</v>
      </c>
      <c r="G36" s="20">
        <v>-2630.615234375</v>
      </c>
      <c r="H36" s="20">
        <v>-384.521484375</v>
      </c>
      <c r="I36" s="20">
        <v>619.5068359375</v>
      </c>
      <c r="J36" s="20">
        <v>1626.5869140625</v>
      </c>
      <c r="K36" s="20">
        <v>2246.09375</v>
      </c>
      <c r="L36" s="20">
        <v>3.625615763546798</v>
      </c>
      <c r="M36" s="20">
        <v>1.607920792079208</v>
      </c>
    </row>
    <row r="37" spans="1:13" x14ac:dyDescent="0.4">
      <c r="C37" s="18">
        <v>17</v>
      </c>
      <c r="D37" s="20">
        <v>-29</v>
      </c>
      <c r="E37" s="20">
        <v>-286.865234375</v>
      </c>
      <c r="F37" s="20">
        <v>-729.3701171875</v>
      </c>
      <c r="G37" s="20">
        <v>-1666.259765625</v>
      </c>
      <c r="H37" s="20">
        <v>-411.9873046875</v>
      </c>
      <c r="I37" s="20">
        <v>317.3828125</v>
      </c>
      <c r="J37" s="20">
        <v>936.8896484375</v>
      </c>
      <c r="K37" s="20">
        <v>1254.2724609375</v>
      </c>
      <c r="L37" s="20">
        <v>3.9519230769230771</v>
      </c>
      <c r="M37" s="20">
        <v>0.82376237623762372</v>
      </c>
    </row>
    <row r="38" spans="1:13" x14ac:dyDescent="0.4">
      <c r="C38" s="18">
        <v>92</v>
      </c>
      <c r="D38" s="20">
        <v>-48</v>
      </c>
      <c r="E38" s="20">
        <v>-146.484375</v>
      </c>
      <c r="F38" s="20">
        <v>-1007.080078125</v>
      </c>
      <c r="G38" s="20">
        <v>-3411.865234375</v>
      </c>
      <c r="H38" s="20">
        <v>-494.384765625</v>
      </c>
      <c r="I38" s="20">
        <v>512.6953125</v>
      </c>
      <c r="J38" s="20">
        <v>2404.78515625</v>
      </c>
      <c r="K38" s="20">
        <v>2917.48046875</v>
      </c>
      <c r="L38" s="20">
        <v>5.6904761904761907</v>
      </c>
      <c r="M38" s="20">
        <v>1.3306930693069308</v>
      </c>
    </row>
    <row r="39" spans="1:13" x14ac:dyDescent="0.4">
      <c r="C39" s="18">
        <v>93</v>
      </c>
      <c r="D39" s="20">
        <v>-35</v>
      </c>
      <c r="E39" s="20">
        <v>-109.86328125</v>
      </c>
      <c r="F39" s="20">
        <v>-842.28515625</v>
      </c>
      <c r="G39" s="20">
        <v>-2517.7001953125</v>
      </c>
      <c r="H39" s="20">
        <v>-234.9853515625</v>
      </c>
      <c r="I39" s="20">
        <v>607.2998046875</v>
      </c>
      <c r="J39" s="20">
        <v>1675.4150390625</v>
      </c>
      <c r="K39" s="20">
        <v>2282.71484375</v>
      </c>
      <c r="L39" s="20">
        <v>3.7587939698492461</v>
      </c>
      <c r="M39" s="20">
        <v>1.5762376237623763</v>
      </c>
    </row>
    <row r="40" spans="1:13" x14ac:dyDescent="0.4">
      <c r="C40" s="18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6" spans="1:13" x14ac:dyDescent="0.4">
      <c r="C46" s="677" t="s">
        <v>29</v>
      </c>
      <c r="D46" s="677"/>
      <c r="E46" s="677" t="s">
        <v>30</v>
      </c>
      <c r="F46" s="677"/>
      <c r="G46" s="677" t="s">
        <v>31</v>
      </c>
      <c r="H46" s="677"/>
      <c r="I46" s="677" t="s">
        <v>32</v>
      </c>
      <c r="J46" s="677"/>
      <c r="K46" s="677" t="s">
        <v>33</v>
      </c>
      <c r="L46" s="677"/>
    </row>
    <row r="47" spans="1:13" x14ac:dyDescent="0.4">
      <c r="A47" s="3" t="s">
        <v>38</v>
      </c>
      <c r="C47" s="12" t="s">
        <v>21</v>
      </c>
      <c r="D47" s="22" t="s">
        <v>23</v>
      </c>
      <c r="E47" s="22" t="s">
        <v>21</v>
      </c>
      <c r="F47" s="22" t="s">
        <v>23</v>
      </c>
      <c r="G47" s="22" t="s">
        <v>21</v>
      </c>
      <c r="H47" s="22" t="s">
        <v>23</v>
      </c>
      <c r="I47" s="22" t="s">
        <v>21</v>
      </c>
      <c r="J47" s="22" t="s">
        <v>23</v>
      </c>
      <c r="K47" s="22" t="s">
        <v>21</v>
      </c>
      <c r="L47" s="22" t="s">
        <v>23</v>
      </c>
      <c r="M47" s="16" t="s">
        <v>22</v>
      </c>
    </row>
    <row r="48" spans="1:13" x14ac:dyDescent="0.4">
      <c r="A48" s="3">
        <v>1</v>
      </c>
      <c r="B48" s="23" t="s">
        <v>27</v>
      </c>
      <c r="C48" s="24">
        <v>354.91943359375</v>
      </c>
      <c r="D48" s="23">
        <v>69.24203175925075</v>
      </c>
      <c r="E48" s="23">
        <v>1321.10595703125</v>
      </c>
      <c r="F48" s="23">
        <v>422.05599691385754</v>
      </c>
      <c r="G48" s="23">
        <v>1676.025390625</v>
      </c>
      <c r="H48" s="23">
        <v>488.8778432708495</v>
      </c>
      <c r="I48" s="23">
        <v>4.2583020881393381</v>
      </c>
      <c r="J48" s="23">
        <v>0.44294716802487172</v>
      </c>
      <c r="K48" s="23">
        <v>0.99999999999999978</v>
      </c>
      <c r="L48" s="23">
        <v>0.19509225250964149</v>
      </c>
      <c r="M48" s="3">
        <v>10</v>
      </c>
    </row>
    <row r="49" spans="1:13" x14ac:dyDescent="0.4">
      <c r="A49" s="3">
        <v>2</v>
      </c>
      <c r="B49" s="23" t="s">
        <v>35</v>
      </c>
      <c r="C49" s="24">
        <v>16357.421752929688</v>
      </c>
      <c r="D49" s="23">
        <v>2366.9326810990128</v>
      </c>
      <c r="E49" s="23">
        <v>538.6351318359375</v>
      </c>
      <c r="F49" s="23">
        <v>238.05668934094524</v>
      </c>
      <c r="G49" s="23">
        <v>16896.056884765625</v>
      </c>
      <c r="H49" s="23">
        <v>2237.7120752536457</v>
      </c>
      <c r="I49" s="23">
        <v>1.0490212201116447</v>
      </c>
      <c r="J49" s="23">
        <v>2.5991691438086596E-2</v>
      </c>
      <c r="K49" s="23">
        <v>46.087703869303525</v>
      </c>
      <c r="L49" s="23">
        <v>6.6689295007955662</v>
      </c>
      <c r="M49" s="3">
        <v>8</v>
      </c>
    </row>
    <row r="50" spans="1:13" x14ac:dyDescent="0.4">
      <c r="A50" s="3">
        <v>1</v>
      </c>
      <c r="B50" s="23" t="s">
        <v>37</v>
      </c>
      <c r="C50" s="24">
        <v>385.284423828125</v>
      </c>
      <c r="D50" s="23">
        <v>60.437546524678588</v>
      </c>
      <c r="E50" s="23">
        <v>1145.93505859375</v>
      </c>
      <c r="F50" s="23">
        <v>241.61462555759064</v>
      </c>
      <c r="G50" s="23">
        <v>1531.219482421875</v>
      </c>
      <c r="H50" s="23">
        <v>294.27585904455111</v>
      </c>
      <c r="I50" s="23">
        <v>3.8789446174657325</v>
      </c>
      <c r="J50" s="23">
        <v>0.28897665179025478</v>
      </c>
      <c r="K50" s="23">
        <v>1</v>
      </c>
      <c r="L50" s="23">
        <v>0.15686475441747877</v>
      </c>
      <c r="M50" s="3">
        <v>8</v>
      </c>
    </row>
  </sheetData>
  <mergeCells count="8">
    <mergeCell ref="G46:H46"/>
    <mergeCell ref="I46:J46"/>
    <mergeCell ref="K46:L46"/>
    <mergeCell ref="D4:M4"/>
    <mergeCell ref="D18:M18"/>
    <mergeCell ref="D30:M30"/>
    <mergeCell ref="C46:D46"/>
    <mergeCell ref="E46:F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631DE-0625-4D75-9184-CC9121CEC791}">
  <dimension ref="A2:BI51"/>
  <sheetViews>
    <sheetView topLeftCell="A38" zoomScale="82" zoomScaleNormal="82" workbookViewId="0">
      <selection activeCell="AS40" sqref="AS40"/>
    </sheetView>
  </sheetViews>
  <sheetFormatPr defaultColWidth="8.703125" defaultRowHeight="13.7" x14ac:dyDescent="0.4"/>
  <cols>
    <col min="1" max="1" width="8.703125" style="3"/>
    <col min="2" max="2" width="20.703125" style="3" customWidth="1"/>
    <col min="3" max="3" width="9.87890625" style="3" customWidth="1"/>
    <col min="4" max="8" width="8.703125" style="3"/>
    <col min="9" max="9" width="13.46875" style="3" customWidth="1"/>
    <col min="10" max="19" width="8.703125" style="3"/>
    <col min="20" max="20" width="11.29296875" style="3" customWidth="1"/>
    <col min="21" max="30" width="8.703125" style="3"/>
    <col min="31" max="31" width="11.64453125" style="3" customWidth="1"/>
    <col min="32" max="16384" width="8.703125" style="3"/>
  </cols>
  <sheetData>
    <row r="2" spans="2:22" ht="19.350000000000001" thickBot="1" x14ac:dyDescent="0.65">
      <c r="C2" s="6"/>
    </row>
    <row r="3" spans="2:22" ht="18" thickBot="1" x14ac:dyDescent="0.6">
      <c r="D3" s="684" t="s">
        <v>1</v>
      </c>
      <c r="E3" s="685"/>
      <c r="F3" s="685"/>
      <c r="G3" s="685"/>
      <c r="H3" s="685"/>
      <c r="I3" s="686"/>
      <c r="L3" s="687" t="s">
        <v>2</v>
      </c>
      <c r="M3" s="688"/>
      <c r="N3" s="688"/>
      <c r="O3" s="688"/>
      <c r="P3" s="688"/>
      <c r="Q3" s="689"/>
      <c r="T3" s="7" t="s">
        <v>10</v>
      </c>
    </row>
    <row r="4" spans="2:22" x14ac:dyDescent="0.4">
      <c r="B4" s="8"/>
      <c r="C4" s="9"/>
      <c r="D4" s="693" t="s">
        <v>3</v>
      </c>
      <c r="E4" s="694"/>
      <c r="F4" s="694"/>
      <c r="G4" s="694"/>
      <c r="H4" s="694"/>
      <c r="I4" s="695"/>
      <c r="J4" s="9"/>
      <c r="K4" s="9"/>
      <c r="L4" s="693" t="s">
        <v>3</v>
      </c>
      <c r="M4" s="694"/>
      <c r="N4" s="694"/>
      <c r="O4" s="694"/>
      <c r="P4" s="694"/>
      <c r="Q4" s="695"/>
      <c r="R4" s="9"/>
      <c r="S4" s="9"/>
      <c r="T4" s="12" t="s">
        <v>3</v>
      </c>
      <c r="U4" s="9"/>
      <c r="V4" s="9"/>
    </row>
    <row r="5" spans="2:22" ht="19" x14ac:dyDescent="0.6">
      <c r="B5" s="13" t="s">
        <v>24</v>
      </c>
      <c r="C5" s="6"/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/>
      <c r="K5" s="9"/>
      <c r="L5" s="9" t="s">
        <v>4</v>
      </c>
      <c r="M5" s="9" t="s">
        <v>5</v>
      </c>
      <c r="N5" s="9" t="s">
        <v>6</v>
      </c>
      <c r="O5" s="9" t="s">
        <v>7</v>
      </c>
      <c r="P5" s="9" t="s">
        <v>8</v>
      </c>
      <c r="Q5" s="9" t="s">
        <v>9</v>
      </c>
      <c r="R5" s="9"/>
      <c r="S5" s="9"/>
      <c r="T5" s="9" t="s">
        <v>11</v>
      </c>
      <c r="U5" s="9"/>
      <c r="V5" s="9"/>
    </row>
    <row r="6" spans="2:22" ht="19.5" customHeight="1" x14ac:dyDescent="0.6">
      <c r="B6" s="14" t="s">
        <v>13</v>
      </c>
      <c r="C6" s="690" t="s">
        <v>12</v>
      </c>
      <c r="D6" s="9">
        <v>20.586645040000001</v>
      </c>
      <c r="E6" s="9">
        <v>2.2202729040000002</v>
      </c>
      <c r="F6" s="9">
        <v>5.9291735499999998</v>
      </c>
      <c r="G6" s="9">
        <v>3.1328125</v>
      </c>
      <c r="H6" s="9"/>
      <c r="I6" s="9"/>
      <c r="J6" s="9"/>
      <c r="K6" s="696" t="s">
        <v>12</v>
      </c>
      <c r="L6" s="9">
        <v>5.2403889039999998E-2</v>
      </c>
      <c r="M6" s="9">
        <v>8.0350039779999993E-2</v>
      </c>
      <c r="N6" s="9">
        <v>1.7857142860000001E-2</v>
      </c>
      <c r="O6" s="9">
        <v>6.5522999999999998E-2</v>
      </c>
      <c r="P6" s="9"/>
      <c r="Q6" s="9"/>
      <c r="R6" s="9"/>
      <c r="S6" s="681" t="s">
        <v>12</v>
      </c>
      <c r="T6" s="9">
        <v>3.4500000000000003E-2</v>
      </c>
      <c r="U6" s="9"/>
      <c r="V6" s="9"/>
    </row>
    <row r="7" spans="2:22" ht="19" x14ac:dyDescent="0.6">
      <c r="B7" s="14" t="s">
        <v>14</v>
      </c>
      <c r="C7" s="691"/>
      <c r="D7" s="9">
        <v>15.603921570000001</v>
      </c>
      <c r="E7" s="9">
        <v>0.66290073390000004</v>
      </c>
      <c r="F7" s="9">
        <v>8.5909551129999997</v>
      </c>
      <c r="G7" s="9">
        <v>1.2444231990000001</v>
      </c>
      <c r="H7" s="9"/>
      <c r="I7" s="9"/>
      <c r="J7" s="9"/>
      <c r="K7" s="697"/>
      <c r="L7" s="9">
        <v>7.8257191200000006E-2</v>
      </c>
      <c r="M7" s="9">
        <v>6.072055053E-2</v>
      </c>
      <c r="N7" s="9">
        <v>6.9523000000000001E-2</v>
      </c>
      <c r="O7" s="9">
        <v>0.32440000000000002</v>
      </c>
      <c r="P7" s="9"/>
      <c r="Q7" s="9"/>
      <c r="R7" s="9"/>
      <c r="S7" s="682"/>
      <c r="T7" s="9">
        <v>4.0237187629999997E-2</v>
      </c>
      <c r="U7" s="9"/>
      <c r="V7" s="9"/>
    </row>
    <row r="8" spans="2:22" ht="19" x14ac:dyDescent="0.6">
      <c r="B8" s="14" t="s">
        <v>66</v>
      </c>
      <c r="C8" s="691"/>
      <c r="D8" s="9">
        <v>13.217897349999999</v>
      </c>
      <c r="E8" s="9">
        <v>1.1200622689999999</v>
      </c>
      <c r="F8" s="9">
        <v>8.9323534060000007</v>
      </c>
      <c r="G8" s="9">
        <v>2.192543997</v>
      </c>
      <c r="H8" s="9"/>
      <c r="I8" s="9"/>
      <c r="J8" s="9"/>
      <c r="K8" s="697"/>
      <c r="L8" s="9">
        <v>0.32037437010000003</v>
      </c>
      <c r="M8" s="9">
        <v>3.5898409079999999E-2</v>
      </c>
      <c r="N8" s="9">
        <v>0.17952299999999999</v>
      </c>
      <c r="O8" s="9">
        <v>0.38440000000000002</v>
      </c>
      <c r="P8" s="9"/>
      <c r="Q8" s="9"/>
      <c r="R8" s="9"/>
      <c r="S8" s="682"/>
      <c r="T8" s="9">
        <v>0.41666666670000002</v>
      </c>
      <c r="U8" s="9"/>
      <c r="V8" s="9"/>
    </row>
    <row r="9" spans="2:22" ht="19" x14ac:dyDescent="0.6">
      <c r="B9" s="14" t="s">
        <v>15</v>
      </c>
      <c r="C9" s="691"/>
      <c r="D9" s="9">
        <v>11.306878306878307</v>
      </c>
      <c r="E9" s="9"/>
      <c r="F9" s="9">
        <v>5.4638547547879996</v>
      </c>
      <c r="G9" s="9">
        <v>1.2389380530973453</v>
      </c>
      <c r="H9" s="9">
        <v>2.5723163100083148</v>
      </c>
      <c r="I9" s="9"/>
      <c r="J9" s="9"/>
      <c r="K9" s="697"/>
      <c r="L9" s="9">
        <v>5.7384728635481504E-2</v>
      </c>
      <c r="M9" s="9"/>
      <c r="N9" s="9">
        <v>8.7599999999999997E-2</v>
      </c>
      <c r="O9" s="9">
        <v>0.28599999999999998</v>
      </c>
      <c r="P9" s="9">
        <v>0.14855925552191951</v>
      </c>
      <c r="Q9" s="9"/>
      <c r="R9" s="9"/>
      <c r="S9" s="682"/>
      <c r="T9" s="9">
        <v>8.6780040590664145E-2</v>
      </c>
      <c r="U9" s="9"/>
      <c r="V9" s="9"/>
    </row>
    <row r="10" spans="2:22" ht="19" x14ac:dyDescent="0.6">
      <c r="B10" s="14" t="s">
        <v>16</v>
      </c>
      <c r="C10" s="691"/>
      <c r="D10" s="9">
        <v>10.94268168</v>
      </c>
      <c r="E10" s="9"/>
      <c r="F10" s="9">
        <v>6.1895533409999999</v>
      </c>
      <c r="G10" s="9">
        <v>0.626934985</v>
      </c>
      <c r="H10" s="9">
        <v>3.8867279589999999</v>
      </c>
      <c r="I10" s="9"/>
      <c r="J10" s="9"/>
      <c r="K10" s="697"/>
      <c r="L10" s="9">
        <v>0.11785884100000001</v>
      </c>
      <c r="M10" s="9"/>
      <c r="N10" s="9">
        <v>0.154</v>
      </c>
      <c r="O10" s="9">
        <v>7.0800000000000002E-2</v>
      </c>
      <c r="P10" s="9">
        <v>0.219428823</v>
      </c>
      <c r="Q10" s="9"/>
      <c r="R10" s="9"/>
      <c r="S10" s="682"/>
      <c r="T10" s="9">
        <v>0.14669926699999999</v>
      </c>
      <c r="U10" s="9"/>
      <c r="V10" s="9"/>
    </row>
    <row r="11" spans="2:22" ht="19" x14ac:dyDescent="0.6">
      <c r="B11" s="14" t="s">
        <v>17</v>
      </c>
      <c r="C11" s="691"/>
      <c r="D11" s="9">
        <v>11.192721730000001</v>
      </c>
      <c r="E11" s="9"/>
      <c r="F11" s="9">
        <v>5.8907284769999997</v>
      </c>
      <c r="G11" s="9">
        <v>0.67348165999999998</v>
      </c>
      <c r="H11" s="9">
        <v>5.5611064849999998</v>
      </c>
      <c r="I11" s="9"/>
      <c r="J11" s="9"/>
      <c r="K11" s="697"/>
      <c r="L11" s="9">
        <v>0.140742538</v>
      </c>
      <c r="M11" s="9"/>
      <c r="N11" s="9">
        <v>1.0019999999999999E-2</v>
      </c>
      <c r="O11" s="9">
        <v>0.14907999999999999</v>
      </c>
      <c r="P11" s="9">
        <v>0.165925298</v>
      </c>
      <c r="Q11" s="9"/>
      <c r="R11" s="9"/>
      <c r="S11" s="682"/>
      <c r="T11" s="9">
        <v>0.102195666</v>
      </c>
      <c r="U11" s="9"/>
      <c r="V11" s="9"/>
    </row>
    <row r="12" spans="2:22" ht="19" x14ac:dyDescent="0.6">
      <c r="B12" s="14" t="s">
        <v>18</v>
      </c>
      <c r="C12" s="691"/>
      <c r="D12" s="9">
        <v>12.9</v>
      </c>
      <c r="E12" s="9"/>
      <c r="F12" s="9">
        <v>3.7</v>
      </c>
      <c r="G12" s="9"/>
      <c r="H12" s="9">
        <v>1.6</v>
      </c>
      <c r="I12" s="9">
        <v>1.1399999999999999</v>
      </c>
      <c r="J12" s="9"/>
      <c r="K12" s="697"/>
      <c r="L12" s="9">
        <v>2.1000000000000001E-2</v>
      </c>
      <c r="M12" s="9"/>
      <c r="N12" s="9">
        <v>0.03</v>
      </c>
      <c r="O12" s="9"/>
      <c r="P12" s="9">
        <v>0.12</v>
      </c>
      <c r="Q12" s="9">
        <v>0.73</v>
      </c>
      <c r="R12" s="9"/>
      <c r="S12" s="682"/>
      <c r="T12" s="9">
        <v>2.5000000000000001E-2</v>
      </c>
      <c r="U12" s="9"/>
      <c r="V12" s="9"/>
    </row>
    <row r="13" spans="2:22" ht="19" x14ac:dyDescent="0.6">
      <c r="B13" s="14" t="s">
        <v>19</v>
      </c>
      <c r="C13" s="691"/>
      <c r="D13" s="9">
        <v>10.16</v>
      </c>
      <c r="E13" s="9"/>
      <c r="F13" s="9">
        <v>5.73</v>
      </c>
      <c r="G13" s="9"/>
      <c r="H13" s="9">
        <v>1.75</v>
      </c>
      <c r="I13" s="9">
        <v>2.3199999999999998</v>
      </c>
      <c r="J13" s="9"/>
      <c r="K13" s="697"/>
      <c r="L13" s="9">
        <v>4.8000000000000001E-2</v>
      </c>
      <c r="M13" s="9"/>
      <c r="N13" s="9">
        <v>6.4000000000000001E-2</v>
      </c>
      <c r="O13" s="9"/>
      <c r="P13" s="9">
        <v>0.24</v>
      </c>
      <c r="Q13" s="9">
        <v>0.92</v>
      </c>
      <c r="R13" s="9"/>
      <c r="S13" s="682"/>
      <c r="T13" s="9">
        <v>4.8000000000000001E-2</v>
      </c>
      <c r="U13" s="9"/>
      <c r="V13" s="9"/>
    </row>
    <row r="14" spans="2:22" ht="19" x14ac:dyDescent="0.6">
      <c r="B14" s="14" t="s">
        <v>20</v>
      </c>
      <c r="C14" s="692"/>
      <c r="D14" s="9">
        <v>11.85</v>
      </c>
      <c r="E14" s="9"/>
      <c r="F14" s="9">
        <v>1.34</v>
      </c>
      <c r="G14" s="9">
        <v>0.97</v>
      </c>
      <c r="H14" s="9"/>
      <c r="I14" s="9">
        <v>2.52</v>
      </c>
      <c r="J14" s="9"/>
      <c r="K14" s="698"/>
      <c r="L14" s="9">
        <v>0.11</v>
      </c>
      <c r="M14" s="9"/>
      <c r="N14" s="9">
        <v>0.02</v>
      </c>
      <c r="O14" s="9">
        <v>5.1999999999999998E-2</v>
      </c>
      <c r="P14" s="9"/>
      <c r="Q14" s="9">
        <v>0.6</v>
      </c>
      <c r="R14" s="9"/>
      <c r="S14" s="683"/>
      <c r="T14" s="9">
        <v>1.2E-2</v>
      </c>
      <c r="U14" s="9"/>
      <c r="V14" s="9"/>
    </row>
    <row r="15" spans="2:22" ht="19" x14ac:dyDescent="0.6">
      <c r="B15" s="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2:22" ht="19" x14ac:dyDescent="0.6">
      <c r="B16" s="13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61" ht="19" x14ac:dyDescent="0.6">
      <c r="B17" s="13" t="s">
        <v>21</v>
      </c>
      <c r="D17" s="9">
        <f t="shared" ref="D17:I17" si="0">AVERAGE(D6:D14)</f>
        <v>13.084527297430922</v>
      </c>
      <c r="E17" s="9">
        <f t="shared" si="0"/>
        <v>1.3344119689666669</v>
      </c>
      <c r="F17" s="9">
        <f t="shared" si="0"/>
        <v>5.751846515754222</v>
      </c>
      <c r="G17" s="9">
        <f t="shared" si="0"/>
        <v>1.4398763420139065</v>
      </c>
      <c r="H17" s="9">
        <f t="shared" si="0"/>
        <v>3.0740301508016628</v>
      </c>
      <c r="I17" s="9">
        <f t="shared" si="0"/>
        <v>1.9933333333333334</v>
      </c>
      <c r="J17" s="9"/>
      <c r="K17" s="9"/>
      <c r="L17" s="9">
        <f t="shared" ref="L17:Q17" si="1">AVERAGE(L6:L14)</f>
        <v>0.10511350644172018</v>
      </c>
      <c r="M17" s="9">
        <f t="shared" si="1"/>
        <v>5.8989666463333333E-2</v>
      </c>
      <c r="N17" s="9">
        <f t="shared" si="1"/>
        <v>7.0280349206666662E-2</v>
      </c>
      <c r="O17" s="9">
        <f t="shared" si="1"/>
        <v>0.19031471428571431</v>
      </c>
      <c r="P17" s="9">
        <f t="shared" si="1"/>
        <v>0.17878267530438391</v>
      </c>
      <c r="Q17" s="9">
        <f t="shared" si="1"/>
        <v>0.75</v>
      </c>
      <c r="R17" s="9"/>
      <c r="S17" s="9"/>
      <c r="T17" s="9">
        <f>AVERAGE(T6:T14)</f>
        <v>0.10134209199118491</v>
      </c>
      <c r="U17" s="9"/>
      <c r="V17" s="9"/>
    </row>
    <row r="18" spans="1:61" ht="19" x14ac:dyDescent="0.6">
      <c r="B18" s="13" t="s">
        <v>22</v>
      </c>
      <c r="D18" s="9">
        <f t="shared" ref="D18:I18" si="2">COUNT(D6:D14)</f>
        <v>9</v>
      </c>
      <c r="E18" s="9">
        <f t="shared" si="2"/>
        <v>3</v>
      </c>
      <c r="F18" s="9">
        <f t="shared" si="2"/>
        <v>9</v>
      </c>
      <c r="G18" s="9">
        <f t="shared" si="2"/>
        <v>7</v>
      </c>
      <c r="H18" s="9">
        <f t="shared" si="2"/>
        <v>5</v>
      </c>
      <c r="I18" s="9">
        <f t="shared" si="2"/>
        <v>3</v>
      </c>
      <c r="J18" s="9"/>
      <c r="K18" s="9"/>
      <c r="L18" s="9">
        <f t="shared" ref="L18:Q18" si="3">COUNT(L6:L14)</f>
        <v>9</v>
      </c>
      <c r="M18" s="9">
        <f t="shared" si="3"/>
        <v>3</v>
      </c>
      <c r="N18" s="9">
        <f t="shared" si="3"/>
        <v>9</v>
      </c>
      <c r="O18" s="9">
        <f t="shared" si="3"/>
        <v>7</v>
      </c>
      <c r="P18" s="9">
        <f t="shared" si="3"/>
        <v>5</v>
      </c>
      <c r="Q18" s="9">
        <f t="shared" si="3"/>
        <v>3</v>
      </c>
      <c r="R18" s="9"/>
      <c r="S18" s="9"/>
      <c r="T18" s="9">
        <f>COUNT(T6:T14)</f>
        <v>9</v>
      </c>
      <c r="U18" s="9"/>
      <c r="V18" s="9"/>
    </row>
    <row r="19" spans="1:61" ht="19" x14ac:dyDescent="0.6">
      <c r="B19" s="13" t="s">
        <v>23</v>
      </c>
      <c r="D19" s="9">
        <f t="shared" ref="D19:I19" si="4">STDEV(D6:D15)/SQRT(D18)</f>
        <v>1.0806655643851513</v>
      </c>
      <c r="E19" s="9">
        <f t="shared" si="4"/>
        <v>0.4621728985482042</v>
      </c>
      <c r="F19" s="9">
        <f t="shared" si="4"/>
        <v>0.76536449535840945</v>
      </c>
      <c r="G19" s="9">
        <f t="shared" si="4"/>
        <v>0.34434678659099616</v>
      </c>
      <c r="H19" s="9">
        <f t="shared" si="4"/>
        <v>0.74241376345430465</v>
      </c>
      <c r="I19" s="9">
        <f t="shared" si="4"/>
        <v>0.43055519713246698</v>
      </c>
      <c r="J19" s="9"/>
      <c r="K19" s="9"/>
      <c r="L19" s="9">
        <f t="shared" ref="L19:Q19" si="5">STDEV(L6:L15)/SQRT(L18)</f>
        <v>2.9792715584064339E-2</v>
      </c>
      <c r="M19" s="9">
        <f t="shared" si="5"/>
        <v>1.2861231637644936E-2</v>
      </c>
      <c r="N19" s="9">
        <f t="shared" si="5"/>
        <v>2.034871196020065E-2</v>
      </c>
      <c r="O19" s="9">
        <f t="shared" si="5"/>
        <v>5.2438543760751952E-2</v>
      </c>
      <c r="P19" s="9">
        <f t="shared" si="5"/>
        <v>2.2286588271668333E-2</v>
      </c>
      <c r="Q19" s="9">
        <f t="shared" si="5"/>
        <v>9.2915732431775769E-2</v>
      </c>
      <c r="R19" s="9"/>
      <c r="S19" s="9"/>
      <c r="T19" s="9">
        <f>STDEV(T6:T15)/SQRT(T18)</f>
        <v>4.1925333838422875E-2</v>
      </c>
      <c r="U19" s="9"/>
      <c r="V19" s="9"/>
    </row>
    <row r="23" spans="1:61" ht="22.7" x14ac:dyDescent="0.7">
      <c r="A23" s="15" t="s">
        <v>25</v>
      </c>
    </row>
    <row r="24" spans="1:61" ht="19" x14ac:dyDescent="0.6">
      <c r="B24" s="13" t="s">
        <v>13</v>
      </c>
      <c r="I24" s="13" t="s">
        <v>14</v>
      </c>
      <c r="P24" s="13" t="s">
        <v>66</v>
      </c>
      <c r="W24" s="13" t="s">
        <v>15</v>
      </c>
      <c r="AE24" s="13" t="s">
        <v>16</v>
      </c>
      <c r="AL24" s="13" t="s">
        <v>17</v>
      </c>
      <c r="AT24" s="13" t="s">
        <v>18</v>
      </c>
      <c r="BB24" s="13" t="s">
        <v>19</v>
      </c>
      <c r="BI24" s="13" t="s">
        <v>20</v>
      </c>
    </row>
    <row r="48" spans="46:46" x14ac:dyDescent="0.4">
      <c r="AT48" s="31"/>
    </row>
    <row r="51" spans="60:60" x14ac:dyDescent="0.4">
      <c r="BH51" s="31"/>
    </row>
  </sheetData>
  <mergeCells count="7">
    <mergeCell ref="S6:S14"/>
    <mergeCell ref="D3:I3"/>
    <mergeCell ref="L3:Q3"/>
    <mergeCell ref="C6:C14"/>
    <mergeCell ref="D4:I4"/>
    <mergeCell ref="L4:Q4"/>
    <mergeCell ref="K6:K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FF2F-FC0F-445C-BF56-578B0EB9D6FA}">
  <dimension ref="A1:Q113"/>
  <sheetViews>
    <sheetView topLeftCell="A99" zoomScale="94" zoomScaleNormal="94" workbookViewId="0">
      <selection activeCell="N12" sqref="N12:P12"/>
    </sheetView>
  </sheetViews>
  <sheetFormatPr defaultColWidth="8.703125" defaultRowHeight="13.7" x14ac:dyDescent="0.4"/>
  <cols>
    <col min="1" max="1" width="8.8203125" style="3" bestFit="1" customWidth="1"/>
    <col min="2" max="2" width="18.87890625" style="3" customWidth="1"/>
    <col min="3" max="3" width="18.52734375" style="3" customWidth="1"/>
    <col min="4" max="4" width="12.05859375" style="3" customWidth="1"/>
    <col min="5" max="5" width="21.52734375" style="3" customWidth="1"/>
    <col min="6" max="6" width="16.46875" style="3" customWidth="1"/>
    <col min="7" max="7" width="14.29296875" style="3" customWidth="1"/>
    <col min="8" max="8" width="8.8203125" style="3" bestFit="1" customWidth="1"/>
    <col min="9" max="9" width="9.52734375" style="3" bestFit="1" customWidth="1"/>
    <col min="10" max="10" width="10.87890625" style="3" customWidth="1"/>
    <col min="11" max="11" width="15.05859375" style="3" customWidth="1"/>
    <col min="12" max="12" width="16.05859375" style="3" customWidth="1"/>
    <col min="13" max="13" width="16.17578125" style="3" customWidth="1"/>
    <col min="14" max="14" width="10.17578125" style="3" bestFit="1" customWidth="1"/>
    <col min="15" max="15" width="11.17578125" style="3" customWidth="1"/>
    <col min="16" max="16384" width="8.703125" style="3"/>
  </cols>
  <sheetData>
    <row r="1" spans="1:15" x14ac:dyDescent="0.4">
      <c r="A1" s="3" t="s">
        <v>133</v>
      </c>
    </row>
    <row r="3" spans="1:15" x14ac:dyDescent="0.4">
      <c r="A3" s="31" t="s">
        <v>67</v>
      </c>
    </row>
    <row r="4" spans="1:15" x14ac:dyDescent="0.4">
      <c r="B4" s="700" t="s">
        <v>127</v>
      </c>
      <c r="C4" s="700"/>
      <c r="D4" s="700"/>
      <c r="E4" s="700"/>
      <c r="F4" s="700"/>
      <c r="G4" s="699" t="s">
        <v>128</v>
      </c>
      <c r="H4" s="699"/>
      <c r="I4" s="699"/>
      <c r="J4" s="699"/>
    </row>
    <row r="5" spans="1:15" ht="45" customHeight="1" x14ac:dyDescent="0.4">
      <c r="A5" s="3" t="s">
        <v>68</v>
      </c>
      <c r="B5" s="3" t="s">
        <v>129</v>
      </c>
      <c r="C5" s="40" t="s">
        <v>130</v>
      </c>
      <c r="D5" s="3" t="s">
        <v>29</v>
      </c>
      <c r="E5" s="40" t="s">
        <v>125</v>
      </c>
      <c r="F5" s="40" t="s">
        <v>126</v>
      </c>
      <c r="G5" s="3" t="s">
        <v>69</v>
      </c>
      <c r="H5" s="3" t="s">
        <v>70</v>
      </c>
      <c r="I5" s="3" t="s">
        <v>71</v>
      </c>
      <c r="J5" s="40" t="s">
        <v>72</v>
      </c>
    </row>
    <row r="6" spans="1:15" x14ac:dyDescent="0.4">
      <c r="A6" s="3" t="s">
        <v>73</v>
      </c>
      <c r="B6" s="27">
        <v>-2572.6318000000001</v>
      </c>
      <c r="C6" s="27">
        <v>-106.81152</v>
      </c>
      <c r="D6" s="27">
        <v>2465.8202799999999</v>
      </c>
      <c r="E6" s="27">
        <f t="shared" ref="E6:E13" si="0">D6*$N$7*1000/$N$8/$N$9/$N$10</f>
        <v>1.9416237919047625</v>
      </c>
      <c r="F6" s="27">
        <f>E6*2</f>
        <v>3.8832475838095251</v>
      </c>
      <c r="G6" s="5">
        <v>0.92</v>
      </c>
      <c r="H6" s="5">
        <v>0.01</v>
      </c>
      <c r="I6" s="5">
        <f>G6-H6</f>
        <v>0.91</v>
      </c>
      <c r="J6" s="42">
        <v>0.69000000000000006</v>
      </c>
      <c r="N6" s="43" t="s">
        <v>131</v>
      </c>
      <c r="O6" s="44"/>
    </row>
    <row r="7" spans="1:15" ht="15.7" x14ac:dyDescent="0.55000000000000004">
      <c r="A7" s="3" t="s">
        <v>74</v>
      </c>
      <c r="B7" s="27">
        <v>-1660.1561999999999</v>
      </c>
      <c r="C7" s="27">
        <v>-299.07227</v>
      </c>
      <c r="D7" s="27">
        <v>1361.0839299999998</v>
      </c>
      <c r="E7" s="27">
        <f t="shared" si="0"/>
        <v>1.0717378564455782</v>
      </c>
      <c r="F7" s="27">
        <f t="shared" ref="F7:F13" si="1">E7*2</f>
        <v>2.1434757128911563</v>
      </c>
      <c r="G7" s="5">
        <v>0.8</v>
      </c>
      <c r="H7" s="5">
        <v>0.01</v>
      </c>
      <c r="I7" s="5">
        <f>G7-H7</f>
        <v>0.79</v>
      </c>
      <c r="J7" s="42">
        <v>0.57000000000000006</v>
      </c>
      <c r="L7" s="623" t="s">
        <v>1032</v>
      </c>
      <c r="N7" s="45">
        <v>4.63</v>
      </c>
      <c r="O7" s="46"/>
    </row>
    <row r="8" spans="1:15" x14ac:dyDescent="0.4">
      <c r="A8" s="3" t="s">
        <v>76</v>
      </c>
      <c r="B8" s="27">
        <v>-3329.4677999999999</v>
      </c>
      <c r="C8" s="27">
        <v>-100.70801</v>
      </c>
      <c r="D8" s="27">
        <v>3228.7597900000001</v>
      </c>
      <c r="E8" s="27">
        <f t="shared" si="0"/>
        <v>2.5423737802210886</v>
      </c>
      <c r="F8" s="27">
        <f t="shared" si="1"/>
        <v>5.0847475604421772</v>
      </c>
      <c r="G8" s="5">
        <v>1.45</v>
      </c>
      <c r="H8" s="5">
        <v>0.01</v>
      </c>
      <c r="I8" s="5">
        <f t="shared" ref="I8:I13" si="2">G8-H8</f>
        <v>1.44</v>
      </c>
      <c r="J8" s="42">
        <v>1.22</v>
      </c>
      <c r="L8" s="624" t="s">
        <v>1033</v>
      </c>
      <c r="N8" s="45">
        <v>20000000</v>
      </c>
      <c r="O8" s="46" t="s">
        <v>75</v>
      </c>
    </row>
    <row r="9" spans="1:15" x14ac:dyDescent="0.4">
      <c r="A9" s="3" t="s">
        <v>77</v>
      </c>
      <c r="B9" s="27">
        <v>-2365.1122999999998</v>
      </c>
      <c r="C9" s="27">
        <v>-286.86523</v>
      </c>
      <c r="D9" s="27">
        <v>2078.2470699999999</v>
      </c>
      <c r="E9" s="27">
        <f t="shared" si="0"/>
        <v>1.6364428459353744</v>
      </c>
      <c r="F9" s="27">
        <f t="shared" si="1"/>
        <v>3.2728856918707487</v>
      </c>
      <c r="G9" s="5">
        <v>0.74</v>
      </c>
      <c r="H9" s="5">
        <v>0.01</v>
      </c>
      <c r="I9" s="5">
        <f t="shared" si="2"/>
        <v>0.73</v>
      </c>
      <c r="J9" s="42">
        <v>0.51</v>
      </c>
      <c r="L9" s="624" t="s">
        <v>1035</v>
      </c>
      <c r="N9" s="45">
        <v>0.105</v>
      </c>
      <c r="O9" s="46"/>
    </row>
    <row r="10" spans="1:15" x14ac:dyDescent="0.4">
      <c r="A10" s="3" t="s">
        <v>79</v>
      </c>
      <c r="B10" s="27">
        <v>-1986.6943000000001</v>
      </c>
      <c r="C10" s="27">
        <v>-115.96680000000001</v>
      </c>
      <c r="D10" s="27">
        <v>1870.7275000000002</v>
      </c>
      <c r="E10" s="27">
        <f t="shared" si="0"/>
        <v>1.473038830782313</v>
      </c>
      <c r="F10" s="27">
        <f t="shared" si="1"/>
        <v>2.946077661564626</v>
      </c>
      <c r="G10" s="5">
        <v>1.1000000000000001</v>
      </c>
      <c r="H10" s="5">
        <v>0.01</v>
      </c>
      <c r="I10" s="5">
        <f t="shared" si="2"/>
        <v>1.0900000000000001</v>
      </c>
      <c r="J10" s="42">
        <v>0.87000000000000011</v>
      </c>
      <c r="L10" s="624" t="s">
        <v>1034</v>
      </c>
      <c r="N10" s="10">
        <v>2.8</v>
      </c>
      <c r="O10" s="11" t="s">
        <v>78</v>
      </c>
    </row>
    <row r="11" spans="1:15" x14ac:dyDescent="0.4">
      <c r="A11" s="3" t="s">
        <v>80</v>
      </c>
      <c r="B11" s="27">
        <v>-2160.6444999999999</v>
      </c>
      <c r="C11" s="27">
        <v>-137.32910000000001</v>
      </c>
      <c r="D11" s="27">
        <v>2023.3154</v>
      </c>
      <c r="E11" s="27">
        <f t="shared" si="0"/>
        <v>1.5931888268707481</v>
      </c>
      <c r="F11" s="27">
        <f t="shared" si="1"/>
        <v>3.1863776537414963</v>
      </c>
      <c r="G11" s="5">
        <v>0.97</v>
      </c>
      <c r="H11" s="5">
        <v>0.01</v>
      </c>
      <c r="I11" s="5">
        <f t="shared" si="2"/>
        <v>0.96</v>
      </c>
      <c r="J11" s="42">
        <v>0.74</v>
      </c>
    </row>
    <row r="12" spans="1:15" x14ac:dyDescent="0.4">
      <c r="A12" s="3" t="s">
        <v>81</v>
      </c>
      <c r="B12" s="27">
        <v>-1651.001</v>
      </c>
      <c r="C12" s="27">
        <v>-161.74315999999999</v>
      </c>
      <c r="D12" s="27">
        <v>1489.25784</v>
      </c>
      <c r="E12" s="27">
        <f t="shared" si="0"/>
        <v>1.1726639114285715</v>
      </c>
      <c r="F12" s="27">
        <f t="shared" si="1"/>
        <v>2.345327822857143</v>
      </c>
      <c r="G12" s="5">
        <v>1.45</v>
      </c>
      <c r="H12" s="5">
        <v>0.01</v>
      </c>
      <c r="I12" s="5">
        <f t="shared" si="2"/>
        <v>1.44</v>
      </c>
      <c r="J12" s="42">
        <v>1.22</v>
      </c>
    </row>
    <row r="13" spans="1:15" x14ac:dyDescent="0.4">
      <c r="A13" s="3" t="s">
        <v>82</v>
      </c>
      <c r="B13" s="27">
        <v>-4458.6180000000004</v>
      </c>
      <c r="C13" s="27">
        <v>-170.89843999999999</v>
      </c>
      <c r="D13" s="27">
        <v>4287.7195600000005</v>
      </c>
      <c r="E13" s="27">
        <f t="shared" si="0"/>
        <v>3.3762145514965991</v>
      </c>
      <c r="F13" s="27">
        <f t="shared" si="1"/>
        <v>6.7524291029931982</v>
      </c>
      <c r="G13" s="5">
        <v>3.8</v>
      </c>
      <c r="H13" s="5">
        <v>0.01</v>
      </c>
      <c r="I13" s="5">
        <f t="shared" si="2"/>
        <v>3.79</v>
      </c>
      <c r="J13" s="42">
        <v>3.57</v>
      </c>
    </row>
    <row r="14" spans="1:15" x14ac:dyDescent="0.4">
      <c r="B14" s="5"/>
      <c r="C14" s="5"/>
      <c r="D14" s="5"/>
      <c r="E14" s="5"/>
      <c r="F14" s="5"/>
      <c r="G14" s="5"/>
      <c r="H14" s="5"/>
      <c r="I14" s="5"/>
      <c r="J14" s="5"/>
    </row>
    <row r="15" spans="1:15" x14ac:dyDescent="0.4">
      <c r="A15" s="47" t="s">
        <v>83</v>
      </c>
      <c r="B15" s="48">
        <f t="shared" ref="B15:J15" si="3">AVERAGE(B6:B14)</f>
        <v>-2523.0407375</v>
      </c>
      <c r="C15" s="48">
        <f t="shared" si="3"/>
        <v>-172.42431625</v>
      </c>
      <c r="D15" s="48">
        <f t="shared" si="3"/>
        <v>2350.6164212500003</v>
      </c>
      <c r="E15" s="48">
        <f t="shared" si="3"/>
        <v>1.8509105493856293</v>
      </c>
      <c r="F15" s="48">
        <f t="shared" si="3"/>
        <v>3.7018210987712585</v>
      </c>
      <c r="G15" s="48">
        <f t="shared" si="3"/>
        <v>1.4037500000000001</v>
      </c>
      <c r="H15" s="48">
        <f t="shared" si="3"/>
        <v>0.01</v>
      </c>
      <c r="I15" s="48">
        <f t="shared" si="3"/>
        <v>1.3937499999999998</v>
      </c>
      <c r="J15" s="48">
        <f t="shared" si="3"/>
        <v>1.1737500000000001</v>
      </c>
    </row>
    <row r="16" spans="1:15" x14ac:dyDescent="0.4">
      <c r="A16" s="47" t="s">
        <v>23</v>
      </c>
      <c r="B16" s="48">
        <f t="shared" ref="B16:J16" si="4">STDEV(B6:B14)/SQRT(B17)</f>
        <v>336.690992653374</v>
      </c>
      <c r="C16" s="48">
        <f t="shared" si="4"/>
        <v>27.748949556954067</v>
      </c>
      <c r="D16" s="48">
        <f t="shared" si="4"/>
        <v>345.10593173867221</v>
      </c>
      <c r="E16" s="48">
        <f t="shared" si="4"/>
        <v>0.2717415755017098</v>
      </c>
      <c r="F16" s="48">
        <f t="shared" si="4"/>
        <v>0.5434831510034196</v>
      </c>
      <c r="G16" s="48">
        <f t="shared" si="4"/>
        <v>0.35521089057870153</v>
      </c>
      <c r="H16" s="48">
        <f t="shared" si="4"/>
        <v>0</v>
      </c>
      <c r="I16" s="48">
        <f t="shared" si="4"/>
        <v>0.3552108905787017</v>
      </c>
      <c r="J16" s="48">
        <f t="shared" si="4"/>
        <v>0.35521089057870148</v>
      </c>
    </row>
    <row r="17" spans="1:11" x14ac:dyDescent="0.4">
      <c r="A17" s="47" t="s">
        <v>84</v>
      </c>
      <c r="B17" s="49">
        <f t="shared" ref="B17:J17" si="5">COUNT(B6:B13)</f>
        <v>8</v>
      </c>
      <c r="C17" s="49">
        <f t="shared" si="5"/>
        <v>8</v>
      </c>
      <c r="D17" s="49">
        <f t="shared" si="5"/>
        <v>8</v>
      </c>
      <c r="E17" s="49">
        <f t="shared" si="5"/>
        <v>8</v>
      </c>
      <c r="F17" s="49">
        <f t="shared" si="5"/>
        <v>8</v>
      </c>
      <c r="G17" s="49">
        <f t="shared" si="5"/>
        <v>8</v>
      </c>
      <c r="H17" s="49">
        <f t="shared" si="5"/>
        <v>8</v>
      </c>
      <c r="I17" s="49">
        <f t="shared" si="5"/>
        <v>8</v>
      </c>
      <c r="J17" s="49">
        <f t="shared" si="5"/>
        <v>8</v>
      </c>
    </row>
    <row r="18" spans="1:11" x14ac:dyDescent="0.4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16"/>
    </row>
    <row r="22" spans="1:11" x14ac:dyDescent="0.4">
      <c r="A22" s="31" t="s">
        <v>85</v>
      </c>
    </row>
    <row r="23" spans="1:11" x14ac:dyDescent="0.4">
      <c r="B23" s="700" t="s">
        <v>127</v>
      </c>
      <c r="C23" s="700"/>
      <c r="D23" s="700"/>
      <c r="E23" s="700"/>
      <c r="F23" s="700"/>
      <c r="G23" s="699" t="s">
        <v>128</v>
      </c>
      <c r="H23" s="699"/>
      <c r="I23" s="699"/>
      <c r="J23" s="699"/>
    </row>
    <row r="24" spans="1:11" ht="45" customHeight="1" x14ac:dyDescent="0.4">
      <c r="A24" s="3" t="s">
        <v>68</v>
      </c>
      <c r="B24" s="3" t="s">
        <v>129</v>
      </c>
      <c r="C24" s="3" t="s">
        <v>130</v>
      </c>
      <c r="D24" s="3" t="s">
        <v>29</v>
      </c>
      <c r="E24" s="40" t="s">
        <v>125</v>
      </c>
      <c r="F24" s="40" t="s">
        <v>126</v>
      </c>
      <c r="G24" s="3" t="s">
        <v>69</v>
      </c>
      <c r="H24" s="3" t="s">
        <v>70</v>
      </c>
      <c r="I24" s="3" t="s">
        <v>71</v>
      </c>
      <c r="J24" s="40" t="s">
        <v>72</v>
      </c>
    </row>
    <row r="25" spans="1:11" x14ac:dyDescent="0.4">
      <c r="A25" s="3" t="s">
        <v>86</v>
      </c>
      <c r="B25" s="41">
        <v>-5819.7020000000002</v>
      </c>
      <c r="C25" s="41">
        <v>-1553.3447000000001</v>
      </c>
      <c r="D25" s="41">
        <v>4266.3572999999997</v>
      </c>
      <c r="E25" s="41">
        <f t="shared" ref="E25:E32" si="6">D25*$N$7*1000/$N$8/$N$9/$N$10</f>
        <v>3.3593935882653061</v>
      </c>
      <c r="F25" s="41">
        <f>E25*2</f>
        <v>6.7187871765306122</v>
      </c>
      <c r="G25" s="41">
        <v>1.2</v>
      </c>
      <c r="H25" s="41">
        <v>0.01</v>
      </c>
      <c r="I25" s="41">
        <v>1.19</v>
      </c>
      <c r="J25" s="41">
        <v>0.97</v>
      </c>
    </row>
    <row r="26" spans="1:11" x14ac:dyDescent="0.4">
      <c r="A26" s="3" t="s">
        <v>87</v>
      </c>
      <c r="B26" s="41">
        <v>-6155.3954999999996</v>
      </c>
      <c r="C26" s="41">
        <v>-146.48437999999999</v>
      </c>
      <c r="D26" s="41">
        <v>6008.9111199999998</v>
      </c>
      <c r="E26" s="41">
        <f t="shared" si="6"/>
        <v>4.7315065451700677</v>
      </c>
      <c r="F26" s="41">
        <f t="shared" ref="F26:F32" si="7">E26*2</f>
        <v>9.4630130903401355</v>
      </c>
      <c r="G26" s="41">
        <v>0.84</v>
      </c>
      <c r="H26" s="41">
        <v>0.01</v>
      </c>
      <c r="I26" s="41">
        <v>0.83</v>
      </c>
      <c r="J26" s="41">
        <v>0.61</v>
      </c>
    </row>
    <row r="27" spans="1:11" x14ac:dyDescent="0.4">
      <c r="A27" s="3" t="s">
        <v>88</v>
      </c>
      <c r="B27" s="41">
        <v>-5508.4229999999998</v>
      </c>
      <c r="C27" s="41">
        <v>-167.84667999999999</v>
      </c>
      <c r="D27" s="41">
        <v>5340.5763200000001</v>
      </c>
      <c r="E27" s="41">
        <f t="shared" si="6"/>
        <v>4.205249721360544</v>
      </c>
      <c r="F27" s="41">
        <f t="shared" si="7"/>
        <v>8.410499442721088</v>
      </c>
      <c r="G27" s="41">
        <v>39.700000000000003</v>
      </c>
      <c r="H27" s="41">
        <v>0.03</v>
      </c>
      <c r="I27" s="41">
        <v>39.67</v>
      </c>
      <c r="J27" s="41">
        <v>39.450000000000003</v>
      </c>
    </row>
    <row r="28" spans="1:11" x14ac:dyDescent="0.4">
      <c r="A28" s="3" t="s">
        <v>89</v>
      </c>
      <c r="B28" s="41">
        <v>-4141.2353999999996</v>
      </c>
      <c r="C28" s="41">
        <v>-585.9375</v>
      </c>
      <c r="D28" s="41">
        <v>3555.2978999999996</v>
      </c>
      <c r="E28" s="41">
        <f t="shared" si="6"/>
        <v>2.7994947749999999</v>
      </c>
      <c r="F28" s="41">
        <f t="shared" si="7"/>
        <v>5.5989895499999998</v>
      </c>
      <c r="G28" s="41">
        <v>7.7</v>
      </c>
      <c r="H28" s="41">
        <v>0.01</v>
      </c>
      <c r="I28" s="41">
        <v>7.69</v>
      </c>
      <c r="J28" s="41">
        <v>7.4700000000000006</v>
      </c>
    </row>
    <row r="29" spans="1:11" x14ac:dyDescent="0.4">
      <c r="A29" s="3" t="s">
        <v>90</v>
      </c>
      <c r="B29" s="41">
        <v>-4849.2430000000004</v>
      </c>
      <c r="C29" s="41">
        <v>-189.20898</v>
      </c>
      <c r="D29" s="41">
        <v>4660.0340200000001</v>
      </c>
      <c r="E29" s="41">
        <f t="shared" si="6"/>
        <v>3.6693805293537416</v>
      </c>
      <c r="F29" s="41">
        <f t="shared" si="7"/>
        <v>7.3387610587074832</v>
      </c>
      <c r="G29" s="41">
        <v>1.7</v>
      </c>
      <c r="H29" s="41">
        <v>0.01</v>
      </c>
      <c r="I29" s="41">
        <v>1.69</v>
      </c>
      <c r="J29" s="41">
        <v>1.47</v>
      </c>
    </row>
    <row r="30" spans="1:11" x14ac:dyDescent="0.4">
      <c r="A30" s="3" t="s">
        <v>91</v>
      </c>
      <c r="B30" s="41">
        <v>-3823.8525</v>
      </c>
      <c r="C30" s="41">
        <v>-192.26074</v>
      </c>
      <c r="D30" s="41">
        <v>3631.5917599999998</v>
      </c>
      <c r="E30" s="41">
        <f t="shared" si="6"/>
        <v>2.8595697021768713</v>
      </c>
      <c r="F30" s="41">
        <f t="shared" si="7"/>
        <v>5.7191394043537427</v>
      </c>
      <c r="G30" s="41">
        <v>4.7</v>
      </c>
      <c r="H30" s="41">
        <v>0.01</v>
      </c>
      <c r="I30" s="41">
        <v>4.6900000000000004</v>
      </c>
      <c r="J30" s="41">
        <v>4.4700000000000006</v>
      </c>
    </row>
    <row r="31" spans="1:11" x14ac:dyDescent="0.4">
      <c r="A31" s="3" t="s">
        <v>92</v>
      </c>
      <c r="B31" s="41">
        <v>-4220.5810000000001</v>
      </c>
      <c r="C31" s="41">
        <v>-332.64159999999998</v>
      </c>
      <c r="D31" s="41">
        <v>3887.9394000000002</v>
      </c>
      <c r="E31" s="41">
        <f t="shared" si="6"/>
        <v>3.0614216704081643</v>
      </c>
      <c r="F31" s="41">
        <f t="shared" si="7"/>
        <v>6.1228433408163285</v>
      </c>
      <c r="G31" s="41">
        <v>5.3</v>
      </c>
      <c r="H31" s="41">
        <v>0.01</v>
      </c>
      <c r="I31" s="41">
        <v>5.29</v>
      </c>
      <c r="J31" s="41">
        <v>5.07</v>
      </c>
    </row>
    <row r="32" spans="1:11" x14ac:dyDescent="0.4">
      <c r="A32" s="3" t="s">
        <v>93</v>
      </c>
      <c r="B32" s="41">
        <v>-3149.4140000000002</v>
      </c>
      <c r="C32" s="41">
        <v>-210.57129</v>
      </c>
      <c r="D32" s="41">
        <v>2938.8427100000004</v>
      </c>
      <c r="E32" s="41">
        <f t="shared" si="6"/>
        <v>2.3140887325340138</v>
      </c>
      <c r="F32" s="41">
        <f t="shared" si="7"/>
        <v>4.6281774650680276</v>
      </c>
      <c r="G32" s="41">
        <v>4.3</v>
      </c>
      <c r="H32" s="41">
        <v>0.01</v>
      </c>
      <c r="I32" s="41">
        <v>4.29</v>
      </c>
      <c r="J32" s="41">
        <v>4.07</v>
      </c>
    </row>
    <row r="33" spans="1:10" x14ac:dyDescent="0.4">
      <c r="B33" s="5"/>
      <c r="C33" s="5"/>
      <c r="D33" s="5"/>
      <c r="E33" s="5"/>
      <c r="F33" s="5"/>
      <c r="G33" s="5"/>
      <c r="H33" s="5"/>
      <c r="I33" s="5"/>
      <c r="J33" s="5"/>
    </row>
    <row r="34" spans="1:10" x14ac:dyDescent="0.4">
      <c r="A34" s="47" t="s">
        <v>83</v>
      </c>
      <c r="B34" s="48">
        <f>AVERAGE(B25:B33)</f>
        <v>-4708.4807999999994</v>
      </c>
      <c r="C34" s="48">
        <f>AVERAGE(C25:C33)</f>
        <v>-422.28698374999999</v>
      </c>
      <c r="D34" s="48">
        <f t="shared" ref="D34:J34" si="8">AVERAGE(D25:D33)</f>
        <v>4286.1938162499991</v>
      </c>
      <c r="E34" s="48">
        <f>AVERAGE(E25:E33)</f>
        <v>3.3750131580335885</v>
      </c>
      <c r="F34" s="48">
        <f t="shared" si="8"/>
        <v>6.750026316067177</v>
      </c>
      <c r="G34" s="48">
        <f t="shared" si="8"/>
        <v>8.1800000000000015</v>
      </c>
      <c r="H34" s="48">
        <f t="shared" si="8"/>
        <v>1.2499999999999999E-2</v>
      </c>
      <c r="I34" s="48">
        <f t="shared" si="8"/>
        <v>8.1675000000000004</v>
      </c>
      <c r="J34" s="48">
        <f t="shared" si="8"/>
        <v>7.9474999999999998</v>
      </c>
    </row>
    <row r="35" spans="1:10" x14ac:dyDescent="0.4">
      <c r="A35" s="47" t="s">
        <v>23</v>
      </c>
      <c r="B35" s="48">
        <f>STDEV(B25:B33)/SQRT(B36)</f>
        <v>372.27980786776965</v>
      </c>
      <c r="C35" s="48">
        <f t="shared" ref="C35:J35" si="9">STDEV(C25:C33)/SQRT(C36)</f>
        <v>169.39900340293246</v>
      </c>
      <c r="D35" s="48">
        <f t="shared" si="9"/>
        <v>357.47881141464677</v>
      </c>
      <c r="E35" s="48">
        <f t="shared" si="9"/>
        <v>0.28148416613091948</v>
      </c>
      <c r="F35" s="48">
        <f t="shared" si="9"/>
        <v>0.56296833226183896</v>
      </c>
      <c r="G35" s="48">
        <f t="shared" si="9"/>
        <v>4.5782607427462478</v>
      </c>
      <c r="H35" s="48">
        <f t="shared" si="9"/>
        <v>2.5000000000000018E-3</v>
      </c>
      <c r="I35" s="48">
        <f>STDEV(I25:I33)/SQRT(I36)</f>
        <v>4.5758019398633438</v>
      </c>
      <c r="J35" s="48">
        <f t="shared" si="9"/>
        <v>4.5758019398633447</v>
      </c>
    </row>
    <row r="36" spans="1:10" x14ac:dyDescent="0.4">
      <c r="A36" s="47" t="s">
        <v>84</v>
      </c>
      <c r="B36" s="49">
        <f>COUNT(B25:B32)</f>
        <v>8</v>
      </c>
      <c r="C36" s="49">
        <f t="shared" ref="C36:J36" si="10">COUNT(C25:C32)</f>
        <v>8</v>
      </c>
      <c r="D36" s="49">
        <f t="shared" si="10"/>
        <v>8</v>
      </c>
      <c r="E36" s="49">
        <f t="shared" si="10"/>
        <v>8</v>
      </c>
      <c r="F36" s="49">
        <f t="shared" si="10"/>
        <v>8</v>
      </c>
      <c r="G36" s="49">
        <f t="shared" si="10"/>
        <v>8</v>
      </c>
      <c r="H36" s="49">
        <f t="shared" si="10"/>
        <v>8</v>
      </c>
      <c r="I36" s="49">
        <f>COUNT(I25:I32)</f>
        <v>8</v>
      </c>
      <c r="J36" s="49">
        <f t="shared" si="10"/>
        <v>8</v>
      </c>
    </row>
    <row r="37" spans="1:10" x14ac:dyDescent="0.4">
      <c r="A37" s="47"/>
      <c r="B37" s="50"/>
      <c r="C37" s="50"/>
      <c r="D37" s="50"/>
      <c r="E37" s="50"/>
      <c r="F37" s="50"/>
      <c r="G37" s="50"/>
      <c r="H37" s="50"/>
      <c r="I37" s="50"/>
      <c r="J37" s="50"/>
    </row>
    <row r="39" spans="1:10" x14ac:dyDescent="0.4">
      <c r="A39" s="31" t="s">
        <v>94</v>
      </c>
    </row>
    <row r="40" spans="1:10" x14ac:dyDescent="0.4">
      <c r="B40" s="700" t="s">
        <v>127</v>
      </c>
      <c r="C40" s="700"/>
      <c r="D40" s="700"/>
      <c r="E40" s="700"/>
      <c r="F40" s="700"/>
      <c r="G40" s="699" t="s">
        <v>128</v>
      </c>
      <c r="H40" s="699"/>
      <c r="I40" s="699"/>
      <c r="J40" s="699"/>
    </row>
    <row r="41" spans="1:10" ht="48.5" customHeight="1" x14ac:dyDescent="0.4">
      <c r="A41" s="3" t="s">
        <v>68</v>
      </c>
      <c r="B41" s="3" t="s">
        <v>129</v>
      </c>
      <c r="C41" s="3" t="s">
        <v>130</v>
      </c>
      <c r="D41" s="3" t="s">
        <v>29</v>
      </c>
      <c r="E41" s="40" t="s">
        <v>125</v>
      </c>
      <c r="F41" s="40" t="s">
        <v>126</v>
      </c>
      <c r="G41" s="3" t="s">
        <v>69</v>
      </c>
      <c r="H41" s="3" t="s">
        <v>70</v>
      </c>
      <c r="I41" s="3" t="s">
        <v>71</v>
      </c>
      <c r="J41" s="40" t="s">
        <v>72</v>
      </c>
    </row>
    <row r="42" spans="1:10" x14ac:dyDescent="0.4">
      <c r="A42" s="3" t="s">
        <v>95</v>
      </c>
      <c r="B42" s="41">
        <v>-7669.0673999999999</v>
      </c>
      <c r="C42" s="41">
        <v>-531.00585999999998</v>
      </c>
      <c r="D42" s="41">
        <v>7138.0615399999997</v>
      </c>
      <c r="E42" s="41">
        <f>D42*$N$7*1000/$N$8/$N$9/$N$10</f>
        <v>5.6206164847278917</v>
      </c>
      <c r="F42" s="41">
        <f>E42*2</f>
        <v>11.241232969455783</v>
      </c>
      <c r="G42" s="5">
        <v>53</v>
      </c>
      <c r="H42" s="5">
        <v>0.02</v>
      </c>
      <c r="I42" s="5">
        <v>52.98</v>
      </c>
      <c r="J42" s="5">
        <v>52.76</v>
      </c>
    </row>
    <row r="43" spans="1:10" x14ac:dyDescent="0.4">
      <c r="A43" s="3" t="s">
        <v>96</v>
      </c>
      <c r="B43" s="41">
        <v>-10028.075999999999</v>
      </c>
      <c r="C43" s="41">
        <v>-384.52148</v>
      </c>
      <c r="D43" s="41">
        <v>9643.5545199999997</v>
      </c>
      <c r="E43" s="41">
        <f t="shared" ref="E43:E49" si="11">D43*$N$7*1000/$N$8/$N$9/$N$10</f>
        <v>7.5934791543537417</v>
      </c>
      <c r="F43" s="41">
        <f t="shared" ref="F43:F49" si="12">E43*2</f>
        <v>15.186958308707483</v>
      </c>
      <c r="G43" s="5">
        <v>55.4</v>
      </c>
      <c r="H43" s="5">
        <v>0.02</v>
      </c>
      <c r="I43" s="5">
        <v>55.379999999999995</v>
      </c>
      <c r="J43" s="5">
        <v>55.16</v>
      </c>
    </row>
    <row r="44" spans="1:10" x14ac:dyDescent="0.4">
      <c r="A44" s="3" t="s">
        <v>97</v>
      </c>
      <c r="B44" s="41">
        <v>-8959.9609999999993</v>
      </c>
      <c r="C44" s="41">
        <v>-454.71190000000001</v>
      </c>
      <c r="D44" s="41">
        <v>8505.2490999999991</v>
      </c>
      <c r="E44" s="41">
        <f t="shared" si="11"/>
        <v>6.6971604307823123</v>
      </c>
      <c r="F44" s="41">
        <f t="shared" si="12"/>
        <v>13.394320861564625</v>
      </c>
      <c r="G44" s="5">
        <v>34</v>
      </c>
      <c r="H44" s="5">
        <v>0.01</v>
      </c>
      <c r="I44" s="5">
        <v>33.99</v>
      </c>
      <c r="J44" s="5">
        <v>33.770000000000003</v>
      </c>
    </row>
    <row r="45" spans="1:10" x14ac:dyDescent="0.4">
      <c r="A45" s="3" t="s">
        <v>98</v>
      </c>
      <c r="B45" s="41">
        <v>-8270.2639999999992</v>
      </c>
      <c r="C45" s="41">
        <v>-598.14453000000003</v>
      </c>
      <c r="D45" s="41">
        <v>7672.1194699999996</v>
      </c>
      <c r="E45" s="41">
        <f t="shared" si="11"/>
        <v>6.0411416915136051</v>
      </c>
      <c r="F45" s="41">
        <f t="shared" si="12"/>
        <v>12.08228338302721</v>
      </c>
      <c r="G45" s="5">
        <v>63</v>
      </c>
      <c r="H45" s="5">
        <v>0.01</v>
      </c>
      <c r="I45" s="5">
        <v>62.99</v>
      </c>
      <c r="J45" s="5">
        <v>62.77</v>
      </c>
    </row>
    <row r="46" spans="1:10" x14ac:dyDescent="0.4">
      <c r="A46" s="3" t="s">
        <v>99</v>
      </c>
      <c r="B46" s="41">
        <v>-10104.370000000001</v>
      </c>
      <c r="C46" s="41">
        <v>-378.41797000000003</v>
      </c>
      <c r="D46" s="41">
        <v>9725.9520300000004</v>
      </c>
      <c r="E46" s="41">
        <f t="shared" si="11"/>
        <v>7.658360186887756</v>
      </c>
      <c r="F46" s="41">
        <f t="shared" si="12"/>
        <v>15.316720373775512</v>
      </c>
      <c r="G46" s="5">
        <v>23.5</v>
      </c>
      <c r="H46" s="5">
        <v>0.01</v>
      </c>
      <c r="I46" s="5">
        <v>23.49</v>
      </c>
      <c r="J46" s="5">
        <v>23.27</v>
      </c>
    </row>
    <row r="47" spans="1:10" x14ac:dyDescent="0.4">
      <c r="A47" s="3" t="s">
        <v>100</v>
      </c>
      <c r="B47" s="41">
        <v>-18637.085999999999</v>
      </c>
      <c r="C47" s="41">
        <v>-473.02246000000002</v>
      </c>
      <c r="D47" s="41">
        <v>18164.063539999999</v>
      </c>
      <c r="E47" s="41">
        <f t="shared" si="11"/>
        <v>14.30265547452381</v>
      </c>
      <c r="F47" s="41">
        <f t="shared" si="12"/>
        <v>28.60531094904762</v>
      </c>
      <c r="G47" s="5">
        <v>54</v>
      </c>
      <c r="H47" s="5">
        <v>0.01</v>
      </c>
      <c r="I47" s="5">
        <v>53.99</v>
      </c>
      <c r="J47" s="5">
        <v>53.77</v>
      </c>
    </row>
    <row r="48" spans="1:10" x14ac:dyDescent="0.4">
      <c r="A48" s="3" t="s">
        <v>101</v>
      </c>
      <c r="B48" s="41">
        <v>-11822.51</v>
      </c>
      <c r="C48" s="41">
        <v>-317.38279999999997</v>
      </c>
      <c r="D48" s="41">
        <v>11505.127200000001</v>
      </c>
      <c r="E48" s="41">
        <f t="shared" si="11"/>
        <v>9.0593093428571443</v>
      </c>
      <c r="F48" s="41">
        <f t="shared" si="12"/>
        <v>18.118618685714289</v>
      </c>
      <c r="G48" s="5">
        <v>17</v>
      </c>
      <c r="H48" s="5">
        <v>0.01</v>
      </c>
      <c r="I48" s="5">
        <v>16.989999999999998</v>
      </c>
      <c r="J48" s="5">
        <v>16.77</v>
      </c>
    </row>
    <row r="49" spans="1:15" x14ac:dyDescent="0.4">
      <c r="A49" s="3" t="s">
        <v>102</v>
      </c>
      <c r="B49" s="41">
        <v>-10165.405000000001</v>
      </c>
      <c r="C49" s="41">
        <v>-396.72852</v>
      </c>
      <c r="D49" s="41">
        <v>9768.6764800000001</v>
      </c>
      <c r="E49" s="41">
        <f t="shared" si="11"/>
        <v>7.692002058231294</v>
      </c>
      <c r="F49" s="41">
        <f t="shared" si="12"/>
        <v>15.384004116462588</v>
      </c>
      <c r="G49" s="5">
        <v>20</v>
      </c>
      <c r="H49" s="5">
        <v>0.01</v>
      </c>
      <c r="I49" s="5">
        <v>19.989999999999998</v>
      </c>
      <c r="J49" s="5">
        <v>19.77</v>
      </c>
    </row>
    <row r="51" spans="1:15" x14ac:dyDescent="0.4">
      <c r="A51" s="50" t="s">
        <v>83</v>
      </c>
      <c r="B51" s="48">
        <f>AVERAGE(B42:B50)</f>
        <v>-10707.092424999999</v>
      </c>
      <c r="C51" s="48">
        <f t="shared" ref="C51:J51" si="13">AVERAGE(C42:C50)</f>
        <v>-441.74194</v>
      </c>
      <c r="D51" s="48">
        <f t="shared" si="13"/>
        <v>10265.350484999999</v>
      </c>
      <c r="E51" s="48">
        <f t="shared" si="13"/>
        <v>8.0830906029846954</v>
      </c>
      <c r="F51" s="48">
        <f t="shared" si="13"/>
        <v>16.166181205969391</v>
      </c>
      <c r="G51" s="48">
        <f t="shared" si="13"/>
        <v>39.987499999999997</v>
      </c>
      <c r="H51" s="48">
        <f t="shared" si="13"/>
        <v>1.2499999999999999E-2</v>
      </c>
      <c r="I51" s="48">
        <f t="shared" si="13"/>
        <v>39.975000000000001</v>
      </c>
      <c r="J51" s="48">
        <f t="shared" si="13"/>
        <v>39.754999999999995</v>
      </c>
    </row>
    <row r="52" spans="1:15" x14ac:dyDescent="0.4">
      <c r="A52" s="50" t="s">
        <v>23</v>
      </c>
      <c r="B52" s="48">
        <f>STDEV(B42:B50)/SQRT(B53)</f>
        <v>1220.85241299162</v>
      </c>
      <c r="C52" s="48">
        <f t="shared" ref="C52:J52" si="14">STDEV(C42:C50)/SQRT(C53)</f>
        <v>32.280029835785456</v>
      </c>
      <c r="D52" s="48">
        <f t="shared" si="14"/>
        <v>1228.0481052919863</v>
      </c>
      <c r="E52" s="48">
        <f t="shared" si="14"/>
        <v>0.96698345705814293</v>
      </c>
      <c r="F52" s="48">
        <f t="shared" si="14"/>
        <v>1.9339669141162859</v>
      </c>
      <c r="G52" s="48">
        <f t="shared" si="14"/>
        <v>6.503307880829353</v>
      </c>
      <c r="H52" s="48">
        <f t="shared" si="14"/>
        <v>1.6366341767699449E-3</v>
      </c>
      <c r="I52" s="48">
        <f t="shared" si="14"/>
        <v>6.502527530561804</v>
      </c>
      <c r="J52" s="48">
        <f t="shared" si="14"/>
        <v>6.502527530561812</v>
      </c>
    </row>
    <row r="53" spans="1:15" x14ac:dyDescent="0.4">
      <c r="A53" s="50" t="s">
        <v>84</v>
      </c>
      <c r="B53" s="49">
        <f>COUNT(B42:B49)</f>
        <v>8</v>
      </c>
      <c r="C53" s="49">
        <f t="shared" ref="C53:J53" si="15">COUNT(C42:C49)</f>
        <v>8</v>
      </c>
      <c r="D53" s="49">
        <f t="shared" si="15"/>
        <v>8</v>
      </c>
      <c r="E53" s="49">
        <f t="shared" si="15"/>
        <v>8</v>
      </c>
      <c r="F53" s="49">
        <f t="shared" si="15"/>
        <v>8</v>
      </c>
      <c r="G53" s="49">
        <f t="shared" si="15"/>
        <v>8</v>
      </c>
      <c r="H53" s="49">
        <f t="shared" si="15"/>
        <v>8</v>
      </c>
      <c r="I53" s="49">
        <f t="shared" si="15"/>
        <v>8</v>
      </c>
      <c r="J53" s="49">
        <f t="shared" si="15"/>
        <v>8</v>
      </c>
    </row>
    <row r="56" spans="1:15" x14ac:dyDescent="0.4">
      <c r="A56" s="31" t="s">
        <v>103</v>
      </c>
    </row>
    <row r="57" spans="1:15" x14ac:dyDescent="0.4">
      <c r="B57" s="700" t="s">
        <v>127</v>
      </c>
      <c r="C57" s="700"/>
      <c r="D57" s="700"/>
      <c r="E57" s="700"/>
      <c r="F57" s="700"/>
      <c r="G57" s="699" t="s">
        <v>128</v>
      </c>
      <c r="H57" s="699"/>
      <c r="I57" s="699"/>
      <c r="J57" s="699"/>
    </row>
    <row r="58" spans="1:15" ht="41" x14ac:dyDescent="0.4">
      <c r="A58" s="3" t="s">
        <v>68</v>
      </c>
      <c r="B58" s="40" t="s">
        <v>129</v>
      </c>
      <c r="C58" s="40" t="s">
        <v>130</v>
      </c>
      <c r="D58" s="40" t="s">
        <v>29</v>
      </c>
      <c r="E58" s="40" t="s">
        <v>125</v>
      </c>
      <c r="F58" s="40" t="s">
        <v>126</v>
      </c>
      <c r="G58" s="40" t="s">
        <v>69</v>
      </c>
      <c r="H58" s="40" t="s">
        <v>70</v>
      </c>
      <c r="I58" s="40" t="s">
        <v>71</v>
      </c>
      <c r="J58" s="40" t="s">
        <v>72</v>
      </c>
      <c r="K58" s="40"/>
    </row>
    <row r="59" spans="1:15" x14ac:dyDescent="0.4">
      <c r="A59" s="3" t="s">
        <v>104</v>
      </c>
      <c r="B59" s="5">
        <v>-4650.8789999999999</v>
      </c>
      <c r="C59" s="41">
        <v>-97.65625</v>
      </c>
      <c r="D59" s="41">
        <v>4553.2227499999999</v>
      </c>
      <c r="E59" s="41">
        <f>D59*$N$64*1000/$N$65/$N$66/$N$67</f>
        <v>0.96174367392791948</v>
      </c>
      <c r="F59" s="41">
        <f>E59*4</f>
        <v>3.8469746957116779</v>
      </c>
      <c r="G59" s="41">
        <v>0.8</v>
      </c>
      <c r="H59" s="41">
        <v>0</v>
      </c>
      <c r="I59" s="41">
        <v>0.8</v>
      </c>
      <c r="J59" s="41">
        <v>0.69500000000000006</v>
      </c>
    </row>
    <row r="60" spans="1:15" x14ac:dyDescent="0.4">
      <c r="A60" s="3" t="s">
        <v>105</v>
      </c>
      <c r="B60" s="5">
        <v>-6753.54</v>
      </c>
      <c r="C60" s="41">
        <v>-1104.7363</v>
      </c>
      <c r="D60" s="41">
        <v>5648.8037000000004</v>
      </c>
      <c r="E60" s="41">
        <f>D60*$N$64*1000/$N$65/$N$66/$N$67</f>
        <v>1.1931551610857662</v>
      </c>
      <c r="F60" s="41">
        <f t="shared" ref="F60:F65" si="16">E60*4</f>
        <v>4.772620644343065</v>
      </c>
      <c r="G60" s="41">
        <v>0.4</v>
      </c>
      <c r="H60" s="41">
        <v>0</v>
      </c>
      <c r="I60" s="41">
        <v>0.4</v>
      </c>
      <c r="J60" s="41">
        <v>0.29499999999999998</v>
      </c>
    </row>
    <row r="61" spans="1:15" x14ac:dyDescent="0.4">
      <c r="A61" s="3" t="s">
        <v>106</v>
      </c>
      <c r="B61" s="5">
        <v>-4037.4756000000002</v>
      </c>
      <c r="C61" s="41">
        <v>-73.242189999999994</v>
      </c>
      <c r="D61" s="41">
        <v>3964.2334100000003</v>
      </c>
      <c r="E61" s="41">
        <f t="shared" ref="E61:E65" si="17">D61*$N$64*1000/$N$65/$N$66/$N$67</f>
        <v>0.83733579782390488</v>
      </c>
      <c r="F61" s="41">
        <f t="shared" si="16"/>
        <v>3.3493431912956195</v>
      </c>
      <c r="G61" s="41">
        <v>1.4</v>
      </c>
      <c r="H61" s="41">
        <v>0</v>
      </c>
      <c r="I61" s="41">
        <v>1.4</v>
      </c>
      <c r="J61" s="41">
        <v>1.2949999999999999</v>
      </c>
    </row>
    <row r="62" spans="1:15" x14ac:dyDescent="0.4">
      <c r="A62" s="3" t="s">
        <v>107</v>
      </c>
      <c r="B62" s="5">
        <v>-5523.6815999999999</v>
      </c>
      <c r="C62" s="41">
        <v>-61.035156000000001</v>
      </c>
      <c r="D62" s="41">
        <v>5462.646444</v>
      </c>
      <c r="E62" s="41">
        <f t="shared" si="17"/>
        <v>1.1538345363010947</v>
      </c>
      <c r="F62" s="41">
        <f t="shared" si="16"/>
        <v>4.6153381452043787</v>
      </c>
      <c r="G62" s="41">
        <v>1</v>
      </c>
      <c r="H62" s="41">
        <v>0</v>
      </c>
      <c r="I62" s="41">
        <v>1</v>
      </c>
      <c r="J62" s="41">
        <v>0.89500000000000002</v>
      </c>
      <c r="N62" s="42"/>
      <c r="O62" s="42"/>
    </row>
    <row r="63" spans="1:15" x14ac:dyDescent="0.4">
      <c r="A63" s="3" t="s">
        <v>108</v>
      </c>
      <c r="B63" s="5">
        <v>-1666.2598</v>
      </c>
      <c r="C63" s="41">
        <v>-85.449219999999997</v>
      </c>
      <c r="D63" s="41">
        <v>1580.8105800000001</v>
      </c>
      <c r="E63" s="41">
        <f t="shared" si="17"/>
        <v>0.33390296466240865</v>
      </c>
      <c r="F63" s="41">
        <f t="shared" si="16"/>
        <v>1.3356118586496346</v>
      </c>
      <c r="G63" s="41">
        <v>1.8</v>
      </c>
      <c r="H63" s="41">
        <v>0</v>
      </c>
      <c r="I63" s="41">
        <v>1.8</v>
      </c>
      <c r="J63" s="41">
        <v>1.6950000000000001</v>
      </c>
      <c r="N63" s="701" t="s">
        <v>132</v>
      </c>
      <c r="O63" s="701"/>
    </row>
    <row r="64" spans="1:15" ht="15.7" x14ac:dyDescent="0.55000000000000004">
      <c r="A64" s="3" t="s">
        <v>109</v>
      </c>
      <c r="B64" s="5">
        <v>-3314.2089999999998</v>
      </c>
      <c r="C64" s="41">
        <v>-48.828125</v>
      </c>
      <c r="D64" s="41">
        <v>3265.3808749999998</v>
      </c>
      <c r="E64" s="41">
        <f t="shared" si="17"/>
        <v>0.68972232898038321</v>
      </c>
      <c r="F64" s="41">
        <f t="shared" si="16"/>
        <v>2.7588893159215329</v>
      </c>
      <c r="G64" s="41">
        <v>2.1</v>
      </c>
      <c r="H64" s="41">
        <v>0</v>
      </c>
      <c r="I64" s="41">
        <v>2.1</v>
      </c>
      <c r="J64" s="41">
        <v>1.9950000000000001</v>
      </c>
      <c r="L64" s="623" t="s">
        <v>1032</v>
      </c>
      <c r="N64" s="51">
        <v>4.63</v>
      </c>
      <c r="O64" s="51"/>
    </row>
    <row r="65" spans="1:17" x14ac:dyDescent="0.4">
      <c r="A65" s="3" t="s">
        <v>110</v>
      </c>
      <c r="B65" s="5">
        <v>-4580.6885000000002</v>
      </c>
      <c r="C65" s="41">
        <v>-57.983400000000003</v>
      </c>
      <c r="D65" s="41">
        <v>4522.7051000000001</v>
      </c>
      <c r="E65" s="41">
        <f t="shared" si="17"/>
        <v>0.95529765570255476</v>
      </c>
      <c r="F65" s="41">
        <f t="shared" si="16"/>
        <v>3.821190622810219</v>
      </c>
      <c r="G65" s="41">
        <v>0.43</v>
      </c>
      <c r="H65" s="41">
        <v>0</v>
      </c>
      <c r="I65" s="41">
        <v>0.43</v>
      </c>
      <c r="J65" s="41">
        <v>0.32499999999999996</v>
      </c>
      <c r="L65" s="624" t="s">
        <v>1033</v>
      </c>
      <c r="N65" s="51">
        <v>20000000</v>
      </c>
      <c r="O65" s="51" t="s">
        <v>75</v>
      </c>
    </row>
    <row r="66" spans="1:17" x14ac:dyDescent="0.4">
      <c r="B66" s="5"/>
      <c r="C66" s="5"/>
      <c r="D66" s="5"/>
      <c r="E66" s="5"/>
      <c r="F66" s="5"/>
      <c r="G66" s="5"/>
      <c r="H66" s="5"/>
      <c r="I66" s="5"/>
      <c r="J66" s="5"/>
      <c r="L66" s="624" t="s">
        <v>1035</v>
      </c>
      <c r="N66" s="51">
        <v>0.8</v>
      </c>
      <c r="O66" s="51"/>
    </row>
    <row r="67" spans="1:17" x14ac:dyDescent="0.4">
      <c r="A67" s="50" t="s">
        <v>83</v>
      </c>
      <c r="B67" s="48">
        <f>AVERAGE(B59:B66)</f>
        <v>-4360.961928571428</v>
      </c>
      <c r="C67" s="48">
        <f t="shared" ref="C67:J67" si="18">AVERAGE(C59:C66)</f>
        <v>-218.41866299999998</v>
      </c>
      <c r="D67" s="48">
        <f t="shared" si="18"/>
        <v>4142.5432655714294</v>
      </c>
      <c r="E67" s="48">
        <f t="shared" si="18"/>
        <v>0.87499887406914745</v>
      </c>
      <c r="F67" s="48">
        <f>AVERAGE(F59:F66)</f>
        <v>3.4999954962765898</v>
      </c>
      <c r="G67" s="48">
        <f t="shared" si="18"/>
        <v>1.1328571428571428</v>
      </c>
      <c r="H67" s="48">
        <f t="shared" si="18"/>
        <v>0</v>
      </c>
      <c r="I67" s="48">
        <f t="shared" si="18"/>
        <v>1.1328571428571428</v>
      </c>
      <c r="J67" s="48">
        <f t="shared" si="18"/>
        <v>1.0278571428571428</v>
      </c>
      <c r="L67" s="624" t="s">
        <v>1034</v>
      </c>
      <c r="N67" s="51">
        <v>1.37</v>
      </c>
      <c r="O67" s="51" t="s">
        <v>78</v>
      </c>
    </row>
    <row r="68" spans="1:17" x14ac:dyDescent="0.4">
      <c r="A68" s="50" t="s">
        <v>23</v>
      </c>
      <c r="B68" s="48">
        <f>STDEV(B59:B66)/SQRT(B69)</f>
        <v>610.82366711012537</v>
      </c>
      <c r="C68" s="48">
        <f t="shared" ref="C68:J68" si="19">STDEV(C59:C66)/SQRT(C69)</f>
        <v>147.85526929141309</v>
      </c>
      <c r="D68" s="48">
        <f t="shared" si="19"/>
        <v>527.53596522982946</v>
      </c>
      <c r="E68" s="48">
        <f t="shared" si="19"/>
        <v>0.1114275328017387</v>
      </c>
      <c r="F68" s="48">
        <f t="shared" si="19"/>
        <v>0.4457101312069548</v>
      </c>
      <c r="G68" s="48">
        <f t="shared" si="19"/>
        <v>0.24934881177172835</v>
      </c>
      <c r="H68" s="48">
        <f t="shared" si="19"/>
        <v>0</v>
      </c>
      <c r="I68" s="48">
        <f t="shared" si="19"/>
        <v>0.24934881177172835</v>
      </c>
      <c r="J68" s="48">
        <f t="shared" si="19"/>
        <v>0.24934881177172832</v>
      </c>
      <c r="N68" s="42"/>
      <c r="O68" s="42"/>
    </row>
    <row r="69" spans="1:17" x14ac:dyDescent="0.4">
      <c r="A69" s="50" t="s">
        <v>84</v>
      </c>
      <c r="B69" s="49">
        <f>COUNT(B59:B65)</f>
        <v>7</v>
      </c>
      <c r="C69" s="49">
        <f t="shared" ref="C69:J69" si="20">COUNT(C59:C65)</f>
        <v>7</v>
      </c>
      <c r="D69" s="49">
        <f t="shared" si="20"/>
        <v>7</v>
      </c>
      <c r="E69" s="49">
        <f t="shared" si="20"/>
        <v>7</v>
      </c>
      <c r="F69" s="49">
        <f t="shared" si="20"/>
        <v>7</v>
      </c>
      <c r="G69" s="49">
        <f t="shared" si="20"/>
        <v>7</v>
      </c>
      <c r="H69" s="49">
        <f t="shared" si="20"/>
        <v>7</v>
      </c>
      <c r="I69" s="49">
        <f t="shared" si="20"/>
        <v>7</v>
      </c>
      <c r="J69" s="49">
        <f t="shared" si="20"/>
        <v>7</v>
      </c>
      <c r="N69" s="18"/>
      <c r="O69" s="42"/>
    </row>
    <row r="70" spans="1:17" x14ac:dyDescent="0.4">
      <c r="N70" s="42"/>
      <c r="O70" s="42"/>
      <c r="P70" s="5"/>
      <c r="Q70" s="5"/>
    </row>
    <row r="71" spans="1:17" x14ac:dyDescent="0.4">
      <c r="A71" s="31" t="s">
        <v>111</v>
      </c>
    </row>
    <row r="72" spans="1:17" x14ac:dyDescent="0.4">
      <c r="B72" s="700" t="s">
        <v>127</v>
      </c>
      <c r="C72" s="700"/>
      <c r="D72" s="700"/>
      <c r="E72" s="700"/>
      <c r="F72" s="700"/>
      <c r="G72" s="699" t="s">
        <v>128</v>
      </c>
      <c r="H72" s="699"/>
      <c r="I72" s="699"/>
      <c r="J72" s="699"/>
      <c r="N72" s="5"/>
      <c r="O72" s="5"/>
    </row>
    <row r="73" spans="1:17" ht="41" x14ac:dyDescent="0.4">
      <c r="A73" s="3" t="s">
        <v>68</v>
      </c>
      <c r="B73" s="40" t="s">
        <v>129</v>
      </c>
      <c r="C73" s="40" t="s">
        <v>130</v>
      </c>
      <c r="D73" s="40" t="s">
        <v>29</v>
      </c>
      <c r="E73" s="40" t="s">
        <v>125</v>
      </c>
      <c r="F73" s="40" t="s">
        <v>126</v>
      </c>
      <c r="G73" s="40" t="s">
        <v>69</v>
      </c>
      <c r="H73" s="40" t="s">
        <v>70</v>
      </c>
      <c r="I73" s="40" t="s">
        <v>71</v>
      </c>
      <c r="J73" s="40" t="s">
        <v>72</v>
      </c>
      <c r="L73" s="5"/>
      <c r="O73" s="5"/>
    </row>
    <row r="74" spans="1:17" x14ac:dyDescent="0.4">
      <c r="A74" s="9" t="s">
        <v>112</v>
      </c>
      <c r="B74" s="41">
        <v>-18923.95</v>
      </c>
      <c r="C74" s="41">
        <v>-140.38086000000001</v>
      </c>
      <c r="D74" s="41">
        <v>18783.56914</v>
      </c>
      <c r="E74" s="41">
        <f>D74*$N$64*1000/$N$65/$N$66/$N$67</f>
        <v>3.9675148320346714</v>
      </c>
      <c r="F74" s="41">
        <f>E74*4</f>
        <v>15.870059328138685</v>
      </c>
      <c r="G74" s="41">
        <v>122</v>
      </c>
      <c r="H74" s="41">
        <v>0</v>
      </c>
      <c r="I74" s="41">
        <v>122</v>
      </c>
      <c r="J74" s="41">
        <v>121.895</v>
      </c>
      <c r="K74" s="52"/>
      <c r="N74" s="42"/>
    </row>
    <row r="75" spans="1:17" x14ac:dyDescent="0.4">
      <c r="A75" s="9" t="s">
        <v>113</v>
      </c>
      <c r="B75" s="41">
        <v>-13430.786</v>
      </c>
      <c r="C75" s="41">
        <v>-137.32910000000001</v>
      </c>
      <c r="D75" s="41">
        <v>13293.456899999999</v>
      </c>
      <c r="E75" s="41">
        <f t="shared" ref="E75:E81" si="21">D75*$N$64*1000/$N$65/$N$66/$N$67</f>
        <v>2.807878898129561</v>
      </c>
      <c r="F75" s="41">
        <f t="shared" ref="F75:F81" si="22">E75*4</f>
        <v>11.231515592518244</v>
      </c>
      <c r="G75" s="41">
        <v>41</v>
      </c>
      <c r="H75" s="41">
        <v>0</v>
      </c>
      <c r="I75" s="41">
        <v>41</v>
      </c>
      <c r="J75" s="41">
        <v>40.895000000000003</v>
      </c>
      <c r="K75" s="52"/>
      <c r="L75" s="42"/>
      <c r="M75" s="42"/>
      <c r="N75" s="42"/>
    </row>
    <row r="76" spans="1:17" x14ac:dyDescent="0.4">
      <c r="A76" s="9" t="s">
        <v>114</v>
      </c>
      <c r="B76" s="41">
        <v>-24038.695</v>
      </c>
      <c r="C76" s="41">
        <v>-134.27734000000001</v>
      </c>
      <c r="D76" s="41">
        <v>23904.417659999999</v>
      </c>
      <c r="E76" s="41">
        <f t="shared" si="21"/>
        <v>5.049153912673356</v>
      </c>
      <c r="F76" s="41">
        <f t="shared" si="22"/>
        <v>20.196615650693424</v>
      </c>
      <c r="G76" s="41">
        <v>20.2</v>
      </c>
      <c r="H76" s="41">
        <v>0</v>
      </c>
      <c r="I76" s="41">
        <v>20.2</v>
      </c>
      <c r="J76" s="41">
        <v>20.094999999999999</v>
      </c>
      <c r="K76" s="52"/>
      <c r="N76" s="42"/>
    </row>
    <row r="77" spans="1:17" x14ac:dyDescent="0.4">
      <c r="A77" s="9" t="s">
        <v>115</v>
      </c>
      <c r="B77" s="41">
        <v>-14410.4</v>
      </c>
      <c r="C77" s="41">
        <v>-143.43261999999999</v>
      </c>
      <c r="D77" s="41">
        <v>14266.96738</v>
      </c>
      <c r="E77" s="41">
        <f t="shared" si="21"/>
        <v>3.0135063398448896</v>
      </c>
      <c r="F77" s="41">
        <f t="shared" si="22"/>
        <v>12.054025359379558</v>
      </c>
      <c r="G77" s="41">
        <v>20</v>
      </c>
      <c r="H77" s="41">
        <v>0</v>
      </c>
      <c r="I77" s="41">
        <v>20</v>
      </c>
      <c r="J77" s="41">
        <v>19.895</v>
      </c>
      <c r="K77" s="52"/>
      <c r="L77" s="42"/>
      <c r="M77" s="42"/>
      <c r="N77" s="42"/>
    </row>
    <row r="78" spans="1:17" x14ac:dyDescent="0.4">
      <c r="A78" s="9" t="s">
        <v>116</v>
      </c>
      <c r="B78" s="41">
        <v>-17944.335999999999</v>
      </c>
      <c r="C78" s="41">
        <v>-231.93360000000001</v>
      </c>
      <c r="D78" s="41">
        <v>17712.402399999999</v>
      </c>
      <c r="E78" s="41">
        <f t="shared" si="21"/>
        <v>3.7412601784671526</v>
      </c>
      <c r="F78" s="41">
        <f t="shared" si="22"/>
        <v>14.965040713868611</v>
      </c>
      <c r="G78" s="41">
        <v>53.5</v>
      </c>
      <c r="H78" s="41">
        <v>0</v>
      </c>
      <c r="I78" s="41">
        <v>53.5</v>
      </c>
      <c r="J78" s="41">
        <v>53.395000000000003</v>
      </c>
      <c r="K78" s="52"/>
      <c r="N78" s="42"/>
    </row>
    <row r="79" spans="1:17" x14ac:dyDescent="0.4">
      <c r="A79" s="9">
        <v>5.9</v>
      </c>
      <c r="B79" s="41">
        <v>-16763.305</v>
      </c>
      <c r="C79" s="41">
        <v>-473.02246000000002</v>
      </c>
      <c r="D79" s="41">
        <v>16290.28254</v>
      </c>
      <c r="E79" s="41">
        <f t="shared" si="21"/>
        <v>3.4408762846806562</v>
      </c>
      <c r="F79" s="41">
        <f t="shared" si="22"/>
        <v>13.763505138722625</v>
      </c>
      <c r="G79" s="41">
        <v>11</v>
      </c>
      <c r="H79" s="41">
        <v>0</v>
      </c>
      <c r="I79" s="41">
        <v>11</v>
      </c>
      <c r="J79" s="41">
        <v>10.895</v>
      </c>
      <c r="K79" s="52"/>
      <c r="N79" s="42"/>
    </row>
    <row r="80" spans="1:17" x14ac:dyDescent="0.4">
      <c r="A80" s="53" t="s">
        <v>117</v>
      </c>
      <c r="B80" s="41">
        <v>-24926.758000000002</v>
      </c>
      <c r="C80" s="41">
        <v>-146.48437999999999</v>
      </c>
      <c r="D80" s="41">
        <v>24780.27362</v>
      </c>
      <c r="E80" s="41">
        <f t="shared" si="21"/>
        <v>5.2341545100638669</v>
      </c>
      <c r="F80" s="41">
        <f t="shared" si="22"/>
        <v>20.936618040255468</v>
      </c>
      <c r="G80" s="41">
        <v>26</v>
      </c>
      <c r="H80" s="41">
        <v>0</v>
      </c>
      <c r="I80" s="41">
        <v>26</v>
      </c>
      <c r="J80" s="41">
        <v>25.895</v>
      </c>
      <c r="K80" s="52"/>
      <c r="N80" s="42"/>
    </row>
    <row r="81" spans="1:14" x14ac:dyDescent="0.4">
      <c r="A81" s="9">
        <v>5.1100000000000003</v>
      </c>
      <c r="B81" s="41">
        <v>-24218.75</v>
      </c>
      <c r="C81" s="41">
        <v>-399.78026999999997</v>
      </c>
      <c r="D81" s="41">
        <v>23818.969730000001</v>
      </c>
      <c r="E81" s="41">
        <f t="shared" si="21"/>
        <v>5.0311053763640503</v>
      </c>
      <c r="F81" s="41">
        <f t="shared" si="22"/>
        <v>20.124421505456201</v>
      </c>
      <c r="G81" s="41">
        <v>25</v>
      </c>
      <c r="H81" s="41">
        <v>0</v>
      </c>
      <c r="I81" s="41">
        <v>25</v>
      </c>
      <c r="J81" s="41">
        <v>24.895</v>
      </c>
      <c r="K81" s="52"/>
      <c r="L81" s="42"/>
      <c r="M81" s="42"/>
      <c r="N81" s="42"/>
    </row>
    <row r="82" spans="1:14" x14ac:dyDescent="0.4">
      <c r="K82" s="52"/>
      <c r="N82" s="42"/>
    </row>
    <row r="83" spans="1:14" x14ac:dyDescent="0.4">
      <c r="A83" s="50" t="s">
        <v>83</v>
      </c>
      <c r="B83" s="48">
        <f>AVERAGE(B74:B82)</f>
        <v>-19332.122499999998</v>
      </c>
      <c r="C83" s="48">
        <f t="shared" ref="C83:I83" si="23">AVERAGE(C74:C82)</f>
        <v>-225.83007875000001</v>
      </c>
      <c r="D83" s="48">
        <f t="shared" si="23"/>
        <v>19106.29242125</v>
      </c>
      <c r="E83" s="48">
        <f t="shared" si="23"/>
        <v>4.0356812915322759</v>
      </c>
      <c r="F83" s="48">
        <f t="shared" si="23"/>
        <v>16.142725166129104</v>
      </c>
      <c r="G83" s="48">
        <f t="shared" si="23"/>
        <v>39.837499999999999</v>
      </c>
      <c r="H83" s="48">
        <f t="shared" si="23"/>
        <v>0</v>
      </c>
      <c r="I83" s="48">
        <f t="shared" si="23"/>
        <v>39.837499999999999</v>
      </c>
      <c r="J83" s="48">
        <f>AVERAGE(J74:J82)</f>
        <v>39.732499999999995</v>
      </c>
      <c r="K83" s="52"/>
      <c r="N83" s="42"/>
    </row>
    <row r="84" spans="1:14" x14ac:dyDescent="0.4">
      <c r="A84" s="50" t="s">
        <v>23</v>
      </c>
      <c r="B84" s="48">
        <f>STDEV(B74:B82)/SQRT(B85)</f>
        <v>1609.5219108273006</v>
      </c>
      <c r="C84" s="48">
        <f t="shared" ref="C84:J84" si="24">STDEV(C74:C82)/SQRT(C85)</f>
        <v>47.809326023782972</v>
      </c>
      <c r="D84" s="48">
        <f t="shared" si="24"/>
        <v>1606.9631456224845</v>
      </c>
      <c r="E84" s="48">
        <f t="shared" si="24"/>
        <v>0.33942697829525964</v>
      </c>
      <c r="F84" s="48">
        <f t="shared" si="24"/>
        <v>1.3577079131810386</v>
      </c>
      <c r="G84" s="48">
        <f t="shared" si="24"/>
        <v>12.649872070217041</v>
      </c>
      <c r="H84" s="48">
        <f t="shared" si="24"/>
        <v>0</v>
      </c>
      <c r="I84" s="48">
        <f t="shared" si="24"/>
        <v>12.649872070217041</v>
      </c>
      <c r="J84" s="48">
        <f t="shared" si="24"/>
        <v>12.64987207021704</v>
      </c>
      <c r="K84" s="52"/>
      <c r="N84" s="42"/>
    </row>
    <row r="85" spans="1:14" x14ac:dyDescent="0.4">
      <c r="A85" s="50" t="s">
        <v>84</v>
      </c>
      <c r="B85" s="49">
        <f>COUNT(B74:B81)</f>
        <v>8</v>
      </c>
      <c r="C85" s="49">
        <f t="shared" ref="C85:J85" si="25">COUNT(C74:C81)</f>
        <v>8</v>
      </c>
      <c r="D85" s="49">
        <f t="shared" si="25"/>
        <v>8</v>
      </c>
      <c r="E85" s="49">
        <f t="shared" si="25"/>
        <v>8</v>
      </c>
      <c r="F85" s="49">
        <f t="shared" si="25"/>
        <v>8</v>
      </c>
      <c r="G85" s="49">
        <f t="shared" si="25"/>
        <v>8</v>
      </c>
      <c r="H85" s="49">
        <f t="shared" si="25"/>
        <v>8</v>
      </c>
      <c r="I85" s="49">
        <f t="shared" si="25"/>
        <v>8</v>
      </c>
      <c r="J85" s="49">
        <f t="shared" si="25"/>
        <v>8</v>
      </c>
      <c r="K85" s="52"/>
    </row>
    <row r="87" spans="1:14" x14ac:dyDescent="0.4">
      <c r="A87" s="31" t="s">
        <v>118</v>
      </c>
    </row>
    <row r="88" spans="1:14" x14ac:dyDescent="0.4">
      <c r="B88" s="700" t="s">
        <v>127</v>
      </c>
      <c r="C88" s="700"/>
      <c r="D88" s="700"/>
      <c r="E88" s="700"/>
      <c r="F88" s="700"/>
      <c r="G88" s="699" t="s">
        <v>128</v>
      </c>
      <c r="H88" s="699"/>
      <c r="I88" s="699"/>
      <c r="J88" s="699"/>
    </row>
    <row r="89" spans="1:14" ht="41" x14ac:dyDescent="0.4">
      <c r="A89" s="3" t="s">
        <v>68</v>
      </c>
      <c r="B89" s="40" t="s">
        <v>129</v>
      </c>
      <c r="C89" s="40" t="s">
        <v>130</v>
      </c>
      <c r="D89" s="40" t="s">
        <v>29</v>
      </c>
      <c r="E89" s="40" t="s">
        <v>125</v>
      </c>
      <c r="F89" s="40" t="s">
        <v>126</v>
      </c>
      <c r="G89" s="40" t="s">
        <v>69</v>
      </c>
      <c r="H89" s="40" t="s">
        <v>70</v>
      </c>
      <c r="I89" s="40" t="s">
        <v>71</v>
      </c>
      <c r="J89" s="40" t="s">
        <v>72</v>
      </c>
    </row>
    <row r="90" spans="1:14" x14ac:dyDescent="0.4">
      <c r="A90" s="3" t="s">
        <v>119</v>
      </c>
      <c r="B90" s="16">
        <v>-34231.565999999999</v>
      </c>
      <c r="C90" s="16">
        <v>-350.95215000000002</v>
      </c>
      <c r="D90" s="16">
        <v>33880.613850000002</v>
      </c>
      <c r="E90" s="41">
        <f>D90*$N$64*1000/$N$65/$N$66/$N$67</f>
        <v>7.1563522867472615</v>
      </c>
      <c r="F90" s="41">
        <f>E90*4</f>
        <v>28.625409146989046</v>
      </c>
      <c r="G90" s="16">
        <v>73</v>
      </c>
      <c r="H90" s="16">
        <v>0</v>
      </c>
      <c r="I90" s="16">
        <v>73</v>
      </c>
      <c r="J90" s="16">
        <v>72.894999999999996</v>
      </c>
    </row>
    <row r="91" spans="1:14" x14ac:dyDescent="0.4">
      <c r="A91" s="3" t="s">
        <v>120</v>
      </c>
      <c r="B91" s="16">
        <v>-66958.62</v>
      </c>
      <c r="C91" s="16">
        <v>-1910.4004</v>
      </c>
      <c r="D91" s="16">
        <v>65048.219599999997</v>
      </c>
      <c r="E91" s="41">
        <f t="shared" ref="E91:E95" si="26">D91*$N$64*1000/$N$65/$N$66/$N$67</f>
        <v>13.739655873540144</v>
      </c>
      <c r="F91" s="41">
        <f t="shared" ref="F91:F95" si="27">E91*4</f>
        <v>54.958623494160577</v>
      </c>
      <c r="G91" s="16">
        <v>18.5</v>
      </c>
      <c r="H91" s="16">
        <v>0</v>
      </c>
      <c r="I91" s="16">
        <v>18.5</v>
      </c>
      <c r="J91" s="16">
        <v>18.395</v>
      </c>
    </row>
    <row r="92" spans="1:14" x14ac:dyDescent="0.4">
      <c r="A92" s="3" t="s">
        <v>121</v>
      </c>
      <c r="B92" s="16">
        <v>-30682.373</v>
      </c>
      <c r="C92" s="16">
        <v>-234.98535000000001</v>
      </c>
      <c r="D92" s="16">
        <v>30447.387650000001</v>
      </c>
      <c r="E92" s="41">
        <f t="shared" si="26"/>
        <v>6.4311772271669696</v>
      </c>
      <c r="F92" s="41">
        <f t="shared" si="27"/>
        <v>25.724708908667878</v>
      </c>
      <c r="G92" s="16">
        <v>117.6</v>
      </c>
      <c r="H92" s="16">
        <v>0</v>
      </c>
      <c r="I92" s="16">
        <v>117.6</v>
      </c>
      <c r="J92" s="16">
        <v>117.49499999999999</v>
      </c>
    </row>
    <row r="93" spans="1:14" x14ac:dyDescent="0.4">
      <c r="A93" s="3" t="s">
        <v>122</v>
      </c>
      <c r="B93" s="16">
        <v>-29196.168000000001</v>
      </c>
      <c r="C93" s="16">
        <v>-329.58983999999998</v>
      </c>
      <c r="D93" s="16">
        <v>28866.578160000001</v>
      </c>
      <c r="E93" s="41">
        <f t="shared" si="26"/>
        <v>6.0972744927372258</v>
      </c>
      <c r="F93" s="41">
        <f t="shared" si="27"/>
        <v>24.389097970948903</v>
      </c>
      <c r="G93" s="16">
        <v>72.2</v>
      </c>
      <c r="H93" s="16">
        <v>0</v>
      </c>
      <c r="I93" s="16">
        <v>72.2</v>
      </c>
      <c r="J93" s="16">
        <v>72.094999999999999</v>
      </c>
    </row>
    <row r="94" spans="1:14" x14ac:dyDescent="0.4">
      <c r="A94" s="3" t="s">
        <v>123</v>
      </c>
      <c r="B94" s="16">
        <v>-31927.49</v>
      </c>
      <c r="C94" s="16">
        <v>-189.20898</v>
      </c>
      <c r="D94" s="16">
        <v>31738.281020000002</v>
      </c>
      <c r="E94" s="41">
        <f t="shared" si="26"/>
        <v>6.7038431169069348</v>
      </c>
      <c r="F94" s="41">
        <f t="shared" si="27"/>
        <v>26.815372467627739</v>
      </c>
      <c r="G94" s="16">
        <v>45.3</v>
      </c>
      <c r="H94" s="16">
        <v>0</v>
      </c>
      <c r="I94" s="16">
        <v>45.3</v>
      </c>
      <c r="J94" s="16">
        <v>45.195</v>
      </c>
    </row>
    <row r="95" spans="1:14" x14ac:dyDescent="0.4">
      <c r="A95" s="3" t="s">
        <v>124</v>
      </c>
      <c r="B95" s="16">
        <v>-27285.766</v>
      </c>
      <c r="C95" s="16">
        <v>-250.24413999999999</v>
      </c>
      <c r="D95" s="16">
        <v>27035.521860000001</v>
      </c>
      <c r="E95" s="41">
        <f t="shared" si="26"/>
        <v>5.7105139695164224</v>
      </c>
      <c r="F95" s="41">
        <f t="shared" si="27"/>
        <v>22.84205587806569</v>
      </c>
      <c r="G95" s="16">
        <v>124.5</v>
      </c>
      <c r="H95" s="16">
        <v>0</v>
      </c>
      <c r="I95" s="16">
        <v>124.5</v>
      </c>
      <c r="J95" s="16">
        <v>124.395</v>
      </c>
    </row>
    <row r="97" spans="1:13" x14ac:dyDescent="0.4">
      <c r="A97" s="50" t="s">
        <v>83</v>
      </c>
      <c r="B97" s="48">
        <f>AVERAGE(B90:B96)</f>
        <v>-36713.663833333332</v>
      </c>
      <c r="C97" s="48">
        <f t="shared" ref="C97:J97" si="28">AVERAGE(C90:C96)</f>
        <v>-544.23014333333333</v>
      </c>
      <c r="D97" s="48">
        <f t="shared" si="28"/>
        <v>36169.433689999998</v>
      </c>
      <c r="E97" s="48">
        <f t="shared" si="28"/>
        <v>7.6398028277691585</v>
      </c>
      <c r="F97" s="48">
        <f t="shared" si="28"/>
        <v>30.559211311076634</v>
      </c>
      <c r="G97" s="48">
        <f t="shared" si="28"/>
        <v>75.183333333333337</v>
      </c>
      <c r="H97" s="48">
        <f t="shared" si="28"/>
        <v>0</v>
      </c>
      <c r="I97" s="48">
        <f t="shared" si="28"/>
        <v>75.183333333333337</v>
      </c>
      <c r="J97" s="48">
        <f t="shared" si="28"/>
        <v>75.078333333333333</v>
      </c>
    </row>
    <row r="98" spans="1:13" x14ac:dyDescent="0.4">
      <c r="A98" s="50" t="s">
        <v>23</v>
      </c>
      <c r="B98" s="48">
        <f>STDEV(B90:B96)/SQRT(B99)</f>
        <v>6125.3574410448846</v>
      </c>
      <c r="C98" s="48">
        <f t="shared" ref="C98:J98" si="29">STDEV(C90:C96)/SQRT(C99)</f>
        <v>274.34456142455161</v>
      </c>
      <c r="D98" s="48">
        <f t="shared" si="29"/>
        <v>5854.7984336911904</v>
      </c>
      <c r="E98" s="48">
        <f t="shared" si="29"/>
        <v>1.2366659100360524</v>
      </c>
      <c r="F98" s="48">
        <f t="shared" si="29"/>
        <v>4.9466636401442097</v>
      </c>
      <c r="G98" s="48">
        <f t="shared" si="29"/>
        <v>16.684312325588305</v>
      </c>
      <c r="H98" s="48">
        <f t="shared" si="29"/>
        <v>0</v>
      </c>
      <c r="I98" s="48">
        <f t="shared" si="29"/>
        <v>16.684312325588305</v>
      </c>
      <c r="J98" s="48">
        <f t="shared" si="29"/>
        <v>16.684312325588305</v>
      </c>
    </row>
    <row r="99" spans="1:13" x14ac:dyDescent="0.4">
      <c r="A99" s="50" t="s">
        <v>84</v>
      </c>
      <c r="B99" s="49">
        <f>COUNT(B90:B95)</f>
        <v>6</v>
      </c>
      <c r="C99" s="49">
        <f t="shared" ref="C99:J99" si="30">COUNT(C90:C95)</f>
        <v>6</v>
      </c>
      <c r="D99" s="49">
        <f t="shared" si="30"/>
        <v>6</v>
      </c>
      <c r="E99" s="49">
        <f t="shared" si="30"/>
        <v>6</v>
      </c>
      <c r="F99" s="49">
        <f t="shared" si="30"/>
        <v>6</v>
      </c>
      <c r="G99" s="49">
        <f t="shared" si="30"/>
        <v>6</v>
      </c>
      <c r="H99" s="49">
        <f t="shared" si="30"/>
        <v>6</v>
      </c>
      <c r="I99" s="49">
        <f t="shared" si="30"/>
        <v>6</v>
      </c>
      <c r="J99" s="49">
        <f t="shared" si="30"/>
        <v>6</v>
      </c>
    </row>
    <row r="107" spans="1:13" x14ac:dyDescent="0.4">
      <c r="K107" s="3">
        <v>0</v>
      </c>
    </row>
    <row r="111" spans="1:13" x14ac:dyDescent="0.4">
      <c r="M111" s="3">
        <v>62.935000000000002</v>
      </c>
    </row>
    <row r="112" spans="1:13" x14ac:dyDescent="0.4">
      <c r="M112" s="3">
        <v>11.507902598745877</v>
      </c>
    </row>
    <row r="113" spans="13:13" x14ac:dyDescent="0.4">
      <c r="M113" s="3">
        <v>10</v>
      </c>
    </row>
  </sheetData>
  <mergeCells count="13">
    <mergeCell ref="B88:F88"/>
    <mergeCell ref="G88:J88"/>
    <mergeCell ref="B57:F57"/>
    <mergeCell ref="G57:J57"/>
    <mergeCell ref="N63:O63"/>
    <mergeCell ref="B72:F72"/>
    <mergeCell ref="G72:J72"/>
    <mergeCell ref="G4:J4"/>
    <mergeCell ref="G23:J23"/>
    <mergeCell ref="B40:F40"/>
    <mergeCell ref="G40:J40"/>
    <mergeCell ref="B4:F4"/>
    <mergeCell ref="B23:F23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85032-DC5C-4248-8CFB-504C7E642148}">
  <dimension ref="A1:T36"/>
  <sheetViews>
    <sheetView zoomScale="72" zoomScaleNormal="72" workbookViewId="0">
      <selection activeCell="B1" sqref="B1"/>
    </sheetView>
  </sheetViews>
  <sheetFormatPr defaultColWidth="8.703125" defaultRowHeight="13.7" x14ac:dyDescent="0.4"/>
  <cols>
    <col min="1" max="1" width="8.703125" style="3"/>
    <col min="2" max="2" width="17.8203125" style="3" customWidth="1"/>
    <col min="3" max="3" width="8.703125" style="3"/>
    <col min="4" max="4" width="12" style="3" customWidth="1"/>
    <col min="5" max="5" width="8.8203125" style="3" bestFit="1" customWidth="1"/>
    <col min="6" max="6" width="10.87890625" style="3" customWidth="1"/>
    <col min="7" max="8" width="32.87890625" style="3" bestFit="1" customWidth="1"/>
    <col min="9" max="10" width="14.52734375" style="3" customWidth="1"/>
    <col min="11" max="11" width="11.87890625" style="3" bestFit="1" customWidth="1"/>
    <col min="12" max="12" width="15.46875" style="3" bestFit="1" customWidth="1"/>
    <col min="13" max="15" width="8.8203125" style="3" bestFit="1" customWidth="1"/>
    <col min="16" max="16" width="26.3515625" style="3" customWidth="1"/>
    <col min="17" max="17" width="8.703125" style="3"/>
    <col min="18" max="18" width="15.3515625" style="3" bestFit="1" customWidth="1"/>
    <col min="19" max="16384" width="8.703125" style="3"/>
  </cols>
  <sheetData>
    <row r="1" spans="1:20" ht="28.35" x14ac:dyDescent="0.55000000000000004">
      <c r="A1" s="117" t="s">
        <v>156</v>
      </c>
      <c r="B1" s="40" t="s">
        <v>231</v>
      </c>
    </row>
    <row r="2" spans="1:20" ht="15" x14ac:dyDescent="0.45">
      <c r="C2" s="118" t="s">
        <v>148</v>
      </c>
    </row>
    <row r="3" spans="1:20" x14ac:dyDescent="0.4">
      <c r="A3" s="42"/>
      <c r="D3" s="42"/>
      <c r="E3" s="42"/>
      <c r="F3" s="42"/>
      <c r="G3" s="119" t="s">
        <v>144</v>
      </c>
      <c r="H3" s="119" t="s">
        <v>145</v>
      </c>
      <c r="I3" s="702" t="s">
        <v>146</v>
      </c>
      <c r="J3" s="703"/>
      <c r="K3" s="703"/>
      <c r="L3" s="704"/>
      <c r="M3" s="702" t="s">
        <v>147</v>
      </c>
      <c r="N3" s="703"/>
      <c r="O3" s="703"/>
      <c r="P3" s="704"/>
      <c r="Q3" s="120"/>
      <c r="R3" s="120"/>
      <c r="S3" s="120"/>
      <c r="T3" s="120"/>
    </row>
    <row r="4" spans="1:20" ht="16.350000000000001" x14ac:dyDescent="0.4">
      <c r="A4" s="42"/>
      <c r="B4" s="42"/>
      <c r="C4" s="121" t="s">
        <v>68</v>
      </c>
      <c r="D4" s="51" t="s">
        <v>207</v>
      </c>
      <c r="E4" s="51" t="s">
        <v>208</v>
      </c>
      <c r="F4" s="51" t="s">
        <v>209</v>
      </c>
      <c r="G4" s="119" t="s">
        <v>210</v>
      </c>
      <c r="H4" s="119" t="s">
        <v>210</v>
      </c>
      <c r="I4" s="51" t="s">
        <v>69</v>
      </c>
      <c r="J4" s="51" t="s">
        <v>70</v>
      </c>
      <c r="K4" s="51" t="s">
        <v>71</v>
      </c>
      <c r="L4" s="51" t="s">
        <v>72</v>
      </c>
      <c r="M4" s="51" t="s">
        <v>69</v>
      </c>
      <c r="N4" s="51" t="s">
        <v>70</v>
      </c>
      <c r="O4" s="51" t="s">
        <v>71</v>
      </c>
      <c r="P4" s="51" t="s">
        <v>72</v>
      </c>
    </row>
    <row r="5" spans="1:20" x14ac:dyDescent="0.4">
      <c r="A5" s="42"/>
      <c r="B5" s="42"/>
      <c r="C5" s="121" t="s">
        <v>150</v>
      </c>
      <c r="D5" s="22">
        <v>-32485.96</v>
      </c>
      <c r="E5" s="22">
        <v>-369.2627</v>
      </c>
      <c r="F5" s="122">
        <f t="shared" ref="F5:F10" si="0">E5-D5</f>
        <v>32116.6973</v>
      </c>
      <c r="G5" s="123">
        <v>105.86937716262977</v>
      </c>
      <c r="H5" s="123">
        <v>111.39564336372848</v>
      </c>
      <c r="I5" s="122">
        <v>245</v>
      </c>
      <c r="J5" s="122">
        <v>0.01</v>
      </c>
      <c r="K5" s="122">
        <v>244.99</v>
      </c>
      <c r="L5" s="122">
        <v>244.77</v>
      </c>
      <c r="M5" s="122">
        <v>220</v>
      </c>
      <c r="N5" s="122">
        <v>0</v>
      </c>
      <c r="O5" s="122">
        <v>220</v>
      </c>
      <c r="P5" s="122">
        <v>219.89500000000001</v>
      </c>
    </row>
    <row r="6" spans="1:20" x14ac:dyDescent="0.4">
      <c r="A6" s="42"/>
      <c r="B6" s="42"/>
      <c r="C6" s="121" t="s">
        <v>151</v>
      </c>
      <c r="D6" s="22">
        <v>-6268.3104999999996</v>
      </c>
      <c r="E6" s="22">
        <v>-476.07422000000003</v>
      </c>
      <c r="F6" s="122">
        <f t="shared" si="0"/>
        <v>5792.2362799999992</v>
      </c>
      <c r="G6" s="123">
        <v>61.747404844290656</v>
      </c>
      <c r="H6" s="123">
        <v>44.526342451874363</v>
      </c>
      <c r="I6" s="122">
        <v>143</v>
      </c>
      <c r="J6" s="122">
        <v>0.02</v>
      </c>
      <c r="K6" s="122">
        <v>142.97999999999999</v>
      </c>
      <c r="L6" s="122">
        <v>142.76</v>
      </c>
      <c r="M6" s="122">
        <v>88</v>
      </c>
      <c r="N6" s="122">
        <v>0</v>
      </c>
      <c r="O6" s="122">
        <v>88</v>
      </c>
      <c r="P6" s="122">
        <v>87.894999999999996</v>
      </c>
    </row>
    <row r="7" spans="1:20" x14ac:dyDescent="0.4">
      <c r="A7" s="42"/>
      <c r="B7" s="42"/>
      <c r="C7" s="121" t="s">
        <v>152</v>
      </c>
      <c r="D7" s="22">
        <v>-8346.5580000000009</v>
      </c>
      <c r="E7" s="22">
        <v>-503.54003999999998</v>
      </c>
      <c r="F7" s="122">
        <f t="shared" si="0"/>
        <v>7843.017960000001</v>
      </c>
      <c r="G7" s="123">
        <v>44.883217993079583</v>
      </c>
      <c r="H7" s="123">
        <v>32.368287740628169</v>
      </c>
      <c r="I7" s="122">
        <v>104</v>
      </c>
      <c r="J7" s="122">
        <v>0.01</v>
      </c>
      <c r="K7" s="122">
        <v>103.99</v>
      </c>
      <c r="L7" s="122">
        <v>103.77</v>
      </c>
      <c r="M7" s="122">
        <v>64</v>
      </c>
      <c r="N7" s="122">
        <v>0</v>
      </c>
      <c r="O7" s="122">
        <v>64</v>
      </c>
      <c r="P7" s="122">
        <v>63.895000000000003</v>
      </c>
    </row>
    <row r="8" spans="1:20" x14ac:dyDescent="0.4">
      <c r="A8" s="42"/>
      <c r="B8" s="42"/>
      <c r="C8" s="121" t="s">
        <v>153</v>
      </c>
      <c r="D8" s="22">
        <v>-6738.2812000000004</v>
      </c>
      <c r="E8" s="22">
        <v>-350.95215000000002</v>
      </c>
      <c r="F8" s="122">
        <f t="shared" si="0"/>
        <v>6387.3290500000003</v>
      </c>
      <c r="G8" s="123">
        <v>18.931660899653981</v>
      </c>
      <c r="H8" s="123">
        <v>18.437183383991897</v>
      </c>
      <c r="I8" s="122">
        <v>44</v>
      </c>
      <c r="J8" s="122">
        <v>0.01</v>
      </c>
      <c r="K8" s="122">
        <v>43.99</v>
      </c>
      <c r="L8" s="122">
        <v>43.77</v>
      </c>
      <c r="M8" s="122">
        <v>36.5</v>
      </c>
      <c r="N8" s="122">
        <v>0</v>
      </c>
      <c r="O8" s="122">
        <v>36.5</v>
      </c>
      <c r="P8" s="122">
        <v>36.395000000000003</v>
      </c>
    </row>
    <row r="9" spans="1:20" x14ac:dyDescent="0.4">
      <c r="A9" s="42"/>
      <c r="B9" s="42"/>
      <c r="C9" s="121" t="s">
        <v>154</v>
      </c>
      <c r="D9" s="22">
        <v>-543.21289999999999</v>
      </c>
      <c r="E9" s="22">
        <v>-119.01855500000001</v>
      </c>
      <c r="F9" s="122">
        <f t="shared" si="0"/>
        <v>424.194345</v>
      </c>
      <c r="G9" s="123">
        <v>10.064878892733564</v>
      </c>
      <c r="H9" s="123">
        <v>7.798885511651469</v>
      </c>
      <c r="I9" s="122">
        <v>23.5</v>
      </c>
      <c r="J9" s="122">
        <v>0.01</v>
      </c>
      <c r="K9" s="122">
        <v>23.49</v>
      </c>
      <c r="L9" s="122">
        <v>23.27</v>
      </c>
      <c r="M9" s="122">
        <v>15.5</v>
      </c>
      <c r="N9" s="122">
        <v>0</v>
      </c>
      <c r="O9" s="122">
        <v>15.5</v>
      </c>
      <c r="P9" s="122">
        <v>15.395</v>
      </c>
    </row>
    <row r="10" spans="1:20" x14ac:dyDescent="0.4">
      <c r="A10" s="42"/>
      <c r="B10" s="42"/>
      <c r="C10" s="121" t="s">
        <v>155</v>
      </c>
      <c r="D10" s="22">
        <v>-6362.915</v>
      </c>
      <c r="E10" s="22">
        <v>-289.91699999999997</v>
      </c>
      <c r="F10" s="122">
        <f t="shared" si="0"/>
        <v>6072.9979999999996</v>
      </c>
      <c r="G10" s="123">
        <v>59.675605536332185</v>
      </c>
      <c r="H10" s="123">
        <v>57.190982776089157</v>
      </c>
      <c r="I10" s="122">
        <v>138.19999999999999</v>
      </c>
      <c r="J10" s="122">
        <v>0.01</v>
      </c>
      <c r="K10" s="122">
        <v>138.19</v>
      </c>
      <c r="L10" s="122">
        <v>137.97</v>
      </c>
      <c r="M10" s="122">
        <v>113</v>
      </c>
      <c r="N10" s="122">
        <v>0</v>
      </c>
      <c r="O10" s="122">
        <v>113</v>
      </c>
      <c r="P10" s="122">
        <v>112.895</v>
      </c>
    </row>
    <row r="11" spans="1:20" x14ac:dyDescent="0.4">
      <c r="A11" s="42"/>
      <c r="B11" s="42"/>
      <c r="C11" s="121"/>
      <c r="D11" s="22"/>
      <c r="E11" s="22"/>
      <c r="F11" s="122"/>
      <c r="G11" s="123"/>
      <c r="H11" s="123"/>
      <c r="I11" s="122"/>
      <c r="J11" s="122"/>
      <c r="K11" s="122"/>
      <c r="L11" s="122"/>
      <c r="M11" s="122"/>
      <c r="N11" s="122"/>
      <c r="O11" s="122"/>
      <c r="P11" s="122"/>
    </row>
    <row r="12" spans="1:20" x14ac:dyDescent="0.4">
      <c r="A12" s="42"/>
      <c r="B12" s="42"/>
      <c r="C12" s="124" t="s">
        <v>83</v>
      </c>
      <c r="D12" s="125">
        <f>AVERAGE(D5:D11)</f>
        <v>-10124.206266666666</v>
      </c>
      <c r="E12" s="125">
        <f>AVERAGE(E5:E11)</f>
        <v>-351.46077750000001</v>
      </c>
      <c r="F12" s="125">
        <f>AVERAGE(F5:F11)</f>
        <v>9772.7454891666657</v>
      </c>
      <c r="G12" s="125">
        <f t="shared" ref="G12:H12" si="1">AVERAGE(G5:G11)</f>
        <v>50.195357554786625</v>
      </c>
      <c r="H12" s="125">
        <f t="shared" si="1"/>
        <v>45.286220871327259</v>
      </c>
      <c r="I12" s="125">
        <f t="shared" ref="I12:P12" si="2">AVERAGE(I5:I11)</f>
        <v>116.28333333333335</v>
      </c>
      <c r="J12" s="125">
        <f t="shared" si="2"/>
        <v>1.1666666666666667E-2</v>
      </c>
      <c r="K12" s="125">
        <f t="shared" si="2"/>
        <v>116.27166666666669</v>
      </c>
      <c r="L12" s="125">
        <f t="shared" si="2"/>
        <v>116.05166666666666</v>
      </c>
      <c r="M12" s="125">
        <f t="shared" si="2"/>
        <v>89.5</v>
      </c>
      <c r="N12" s="125">
        <f t="shared" si="2"/>
        <v>0</v>
      </c>
      <c r="O12" s="125">
        <f t="shared" si="2"/>
        <v>89.5</v>
      </c>
      <c r="P12" s="125">
        <f t="shared" si="2"/>
        <v>89.394999999999996</v>
      </c>
    </row>
    <row r="13" spans="1:20" x14ac:dyDescent="0.4">
      <c r="A13" s="42"/>
      <c r="B13" s="42"/>
      <c r="C13" s="126" t="s">
        <v>23</v>
      </c>
      <c r="D13" s="127">
        <f>STDEV(D5:D11)/SQRT(D14)</f>
        <v>4602.4748052742361</v>
      </c>
      <c r="E13" s="127">
        <f>STDEV(E5:E11)/SQRT(E14)</f>
        <v>56.801057100076136</v>
      </c>
      <c r="F13" s="127">
        <f>STDEV(F5:F11)/SQRT(F14)</f>
        <v>4587.5377159982809</v>
      </c>
      <c r="G13" s="127">
        <f t="shared" ref="G13:H13" si="3">STDEV(G5:G11)/SQRT(G14)</f>
        <v>14.070079637985636</v>
      </c>
      <c r="H13" s="127">
        <f t="shared" si="3"/>
        <v>15.061873097587139</v>
      </c>
      <c r="I13" s="127">
        <f t="shared" ref="I13:P13" si="4">STDEV(I5:I11)/SQRT(I14)</f>
        <v>32.530297843361005</v>
      </c>
      <c r="J13" s="127">
        <f t="shared" si="4"/>
        <v>1.6666666666666674E-3</v>
      </c>
      <c r="K13" s="127">
        <f t="shared" si="4"/>
        <v>32.530024123022777</v>
      </c>
      <c r="L13" s="127">
        <f t="shared" si="4"/>
        <v>32.530024123022798</v>
      </c>
      <c r="M13" s="127">
        <f t="shared" si="4"/>
        <v>29.732137494637012</v>
      </c>
      <c r="N13" s="127">
        <f t="shared" si="4"/>
        <v>0</v>
      </c>
      <c r="O13" s="127">
        <f t="shared" si="4"/>
        <v>29.732137494637012</v>
      </c>
      <c r="P13" s="127">
        <f t="shared" si="4"/>
        <v>29.732137494637009</v>
      </c>
    </row>
    <row r="14" spans="1:20" x14ac:dyDescent="0.4">
      <c r="A14" s="42"/>
      <c r="B14" s="42"/>
      <c r="C14" s="128" t="s">
        <v>84</v>
      </c>
      <c r="D14" s="128">
        <f>COUNT(D5:D11)</f>
        <v>6</v>
      </c>
      <c r="E14" s="128">
        <f>COUNT(E5:E11)</f>
        <v>6</v>
      </c>
      <c r="F14" s="128">
        <f>COUNT(F5:F11)</f>
        <v>6</v>
      </c>
      <c r="G14" s="128">
        <f t="shared" ref="G14:H14" si="5">COUNT(G5:G11)</f>
        <v>6</v>
      </c>
      <c r="H14" s="128">
        <f t="shared" si="5"/>
        <v>6</v>
      </c>
      <c r="I14" s="128">
        <f t="shared" ref="I14:P14" si="6">COUNT(I5:I11)</f>
        <v>6</v>
      </c>
      <c r="J14" s="128">
        <f t="shared" si="6"/>
        <v>6</v>
      </c>
      <c r="K14" s="128">
        <f t="shared" si="6"/>
        <v>6</v>
      </c>
      <c r="L14" s="128">
        <f t="shared" si="6"/>
        <v>6</v>
      </c>
      <c r="M14" s="128">
        <f t="shared" si="6"/>
        <v>6</v>
      </c>
      <c r="N14" s="128">
        <f t="shared" si="6"/>
        <v>6</v>
      </c>
      <c r="O14" s="128">
        <f t="shared" si="6"/>
        <v>6</v>
      </c>
      <c r="P14" s="128">
        <f t="shared" si="6"/>
        <v>6</v>
      </c>
    </row>
    <row r="15" spans="1:20" x14ac:dyDescent="0.4">
      <c r="A15" s="42"/>
      <c r="B15" s="42"/>
    </row>
    <row r="16" spans="1:20" x14ac:dyDescent="0.4">
      <c r="A16" s="42"/>
    </row>
    <row r="17" spans="1:19" x14ac:dyDescent="0.4">
      <c r="A17" s="42"/>
    </row>
    <row r="18" spans="1:19" ht="15" x14ac:dyDescent="0.45">
      <c r="A18" s="42"/>
      <c r="C18" s="118" t="s">
        <v>149</v>
      </c>
    </row>
    <row r="19" spans="1:19" ht="15" x14ac:dyDescent="0.45">
      <c r="B19" s="42"/>
      <c r="D19" s="129"/>
      <c r="E19" s="42"/>
      <c r="F19" s="42"/>
      <c r="G19" s="119" t="s">
        <v>144</v>
      </c>
      <c r="H19" s="119" t="s">
        <v>145</v>
      </c>
      <c r="I19" s="702" t="s">
        <v>146</v>
      </c>
      <c r="J19" s="703"/>
      <c r="K19" s="703"/>
      <c r="L19" s="704"/>
      <c r="M19" s="130" t="s">
        <v>147</v>
      </c>
      <c r="N19" s="131"/>
      <c r="O19" s="132"/>
      <c r="P19" s="133"/>
      <c r="Q19" s="120"/>
      <c r="R19" s="120"/>
      <c r="S19" s="120"/>
    </row>
    <row r="20" spans="1:19" ht="16.350000000000001" x14ac:dyDescent="0.4">
      <c r="B20" s="42"/>
      <c r="C20" s="121" t="s">
        <v>68</v>
      </c>
      <c r="D20" s="51" t="s">
        <v>207</v>
      </c>
      <c r="E20" s="51" t="s">
        <v>208</v>
      </c>
      <c r="F20" s="51" t="s">
        <v>209</v>
      </c>
      <c r="G20" s="119" t="s">
        <v>210</v>
      </c>
      <c r="H20" s="119" t="s">
        <v>210</v>
      </c>
      <c r="I20" s="51" t="s">
        <v>69</v>
      </c>
      <c r="J20" s="51" t="s">
        <v>70</v>
      </c>
      <c r="K20" s="51" t="s">
        <v>71</v>
      </c>
      <c r="L20" s="51" t="s">
        <v>72</v>
      </c>
      <c r="M20" s="51" t="s">
        <v>69</v>
      </c>
      <c r="N20" s="51" t="s">
        <v>70</v>
      </c>
      <c r="O20" s="51" t="s">
        <v>71</v>
      </c>
      <c r="P20" s="51" t="s">
        <v>72</v>
      </c>
    </row>
    <row r="21" spans="1:19" x14ac:dyDescent="0.4">
      <c r="B21" s="42"/>
      <c r="C21" s="121" t="s">
        <v>150</v>
      </c>
      <c r="D21" s="22">
        <v>-7266.2353999999996</v>
      </c>
      <c r="E21" s="22">
        <v>-320.43457000000001</v>
      </c>
      <c r="F21" s="122">
        <f t="shared" ref="F21:F25" si="7">E21-D21</f>
        <v>6945.8008299999992</v>
      </c>
      <c r="G21" s="123">
        <f t="shared" ref="G21" si="8">K21/2.312</f>
        <v>43.680795847750865</v>
      </c>
      <c r="H21" s="123">
        <f t="shared" ref="H21" si="9">O21/1.974</f>
        <v>33.687943262411345</v>
      </c>
      <c r="I21" s="122">
        <v>101</v>
      </c>
      <c r="J21" s="122">
        <v>0.01</v>
      </c>
      <c r="K21" s="122">
        <v>100.99</v>
      </c>
      <c r="L21" s="122">
        <v>100.77</v>
      </c>
      <c r="M21" s="122">
        <v>66.5</v>
      </c>
      <c r="N21" s="122">
        <v>0</v>
      </c>
      <c r="O21" s="122">
        <v>66.5</v>
      </c>
      <c r="P21" s="122">
        <v>66.394999999999996</v>
      </c>
    </row>
    <row r="22" spans="1:19" x14ac:dyDescent="0.4">
      <c r="B22" s="42"/>
      <c r="C22" s="121" t="s">
        <v>151</v>
      </c>
      <c r="D22" s="22">
        <v>-12033.081</v>
      </c>
      <c r="E22" s="22">
        <v>-567.62694999999997</v>
      </c>
      <c r="F22" s="122">
        <f t="shared" si="7"/>
        <v>11465.45405</v>
      </c>
      <c r="G22" s="123">
        <f t="shared" ref="G22:G23" si="10">K22/2.312</f>
        <v>30.056228373702421</v>
      </c>
      <c r="H22" s="123">
        <f t="shared" ref="H22:H23" si="11">O22/1.974</f>
        <v>21.783181357649443</v>
      </c>
      <c r="I22" s="122">
        <v>69.5</v>
      </c>
      <c r="J22" s="122">
        <v>0.01</v>
      </c>
      <c r="K22" s="122">
        <v>69.489999999999995</v>
      </c>
      <c r="L22" s="122">
        <v>69.27</v>
      </c>
      <c r="M22" s="122">
        <v>43</v>
      </c>
      <c r="N22" s="122">
        <v>0</v>
      </c>
      <c r="O22" s="122">
        <v>43</v>
      </c>
      <c r="P22" s="122">
        <v>42.895000000000003</v>
      </c>
    </row>
    <row r="23" spans="1:19" ht="14" customHeight="1" x14ac:dyDescent="0.4">
      <c r="B23" s="42"/>
      <c r="C23" s="121" t="s">
        <v>152</v>
      </c>
      <c r="D23" s="22">
        <v>-12185.669</v>
      </c>
      <c r="E23" s="22">
        <v>-601.19629999999995</v>
      </c>
      <c r="F23" s="122">
        <f t="shared" si="7"/>
        <v>11584.4727</v>
      </c>
      <c r="G23" s="123">
        <f t="shared" si="10"/>
        <v>42.815743944636679</v>
      </c>
      <c r="H23" s="123">
        <f t="shared" si="11"/>
        <v>50.146909827760886</v>
      </c>
      <c r="I23" s="122">
        <v>99</v>
      </c>
      <c r="J23" s="122">
        <v>0.01</v>
      </c>
      <c r="K23" s="122">
        <v>98.99</v>
      </c>
      <c r="L23" s="122">
        <v>98.77</v>
      </c>
      <c r="M23" s="122">
        <v>99</v>
      </c>
      <c r="N23" s="122">
        <v>0.01</v>
      </c>
      <c r="O23" s="122">
        <v>98.99</v>
      </c>
      <c r="P23" s="122">
        <v>98.884999999999991</v>
      </c>
    </row>
    <row r="24" spans="1:19" x14ac:dyDescent="0.4">
      <c r="B24" s="42"/>
      <c r="C24" s="121" t="s">
        <v>153</v>
      </c>
      <c r="D24" s="22">
        <v>-7501.2206999999999</v>
      </c>
      <c r="E24" s="22">
        <v>-479.12598000000003</v>
      </c>
      <c r="F24" s="122">
        <f t="shared" si="7"/>
        <v>7022.0947200000001</v>
      </c>
      <c r="G24" s="123">
        <f t="shared" ref="G24:G25" si="12">K24/2.312</f>
        <v>97.716262975778548</v>
      </c>
      <c r="H24" s="123">
        <f t="shared" ref="H24:H25" si="13">O24/1.974</f>
        <v>76.489361702127667</v>
      </c>
      <c r="I24" s="122">
        <v>226</v>
      </c>
      <c r="J24" s="122">
        <v>0.08</v>
      </c>
      <c r="K24" s="122">
        <v>225.92</v>
      </c>
      <c r="L24" s="122">
        <v>225.7</v>
      </c>
      <c r="M24" s="122">
        <v>151</v>
      </c>
      <c r="N24" s="122">
        <v>0.01</v>
      </c>
      <c r="O24" s="122">
        <v>150.99</v>
      </c>
      <c r="P24" s="122">
        <v>150.88500000000002</v>
      </c>
    </row>
    <row r="25" spans="1:19" x14ac:dyDescent="0.4">
      <c r="B25" s="42"/>
      <c r="C25" s="121" t="s">
        <v>154</v>
      </c>
      <c r="D25" s="22">
        <v>-3869.6289999999999</v>
      </c>
      <c r="E25" s="22">
        <v>-207.51953</v>
      </c>
      <c r="F25" s="122">
        <f t="shared" si="7"/>
        <v>3662.1094699999999</v>
      </c>
      <c r="G25" s="123">
        <f t="shared" si="12"/>
        <v>103.77162629757785</v>
      </c>
      <c r="H25" s="123">
        <f t="shared" si="13"/>
        <v>93.459979736575491</v>
      </c>
      <c r="I25" s="122">
        <v>240</v>
      </c>
      <c r="J25" s="122">
        <v>0.08</v>
      </c>
      <c r="K25" s="122">
        <v>239.92</v>
      </c>
      <c r="L25" s="122">
        <v>239.7</v>
      </c>
      <c r="M25" s="122">
        <v>184.5</v>
      </c>
      <c r="N25" s="122">
        <v>0.01</v>
      </c>
      <c r="O25" s="122">
        <v>184.49</v>
      </c>
      <c r="P25" s="122">
        <v>184.38500000000002</v>
      </c>
    </row>
    <row r="26" spans="1:19" x14ac:dyDescent="0.4">
      <c r="B26" s="42"/>
      <c r="C26" s="134" t="s">
        <v>83</v>
      </c>
      <c r="D26" s="125">
        <f>AVERAGE(D21:D25)</f>
        <v>-8571.167019999999</v>
      </c>
      <c r="E26" s="125">
        <f>AVERAGE(E21:E25)</f>
        <v>-435.18066599999992</v>
      </c>
      <c r="F26" s="125">
        <f>AVERAGE(F21:F25)</f>
        <v>8135.9863540000006</v>
      </c>
      <c r="G26" s="135"/>
      <c r="H26" s="135"/>
      <c r="I26" s="125">
        <f t="shared" ref="I26:P26" si="14">AVERAGE(I21:I25)</f>
        <v>147.1</v>
      </c>
      <c r="J26" s="125">
        <f t="shared" si="14"/>
        <v>3.7999999999999999E-2</v>
      </c>
      <c r="K26" s="125">
        <f t="shared" si="14"/>
        <v>147.06199999999998</v>
      </c>
      <c r="L26" s="125">
        <f t="shared" si="14"/>
        <v>146.84200000000001</v>
      </c>
      <c r="M26" s="125">
        <f t="shared" si="14"/>
        <v>108.8</v>
      </c>
      <c r="N26" s="125">
        <f t="shared" si="14"/>
        <v>6.0000000000000001E-3</v>
      </c>
      <c r="O26" s="125">
        <f t="shared" si="14"/>
        <v>108.79400000000001</v>
      </c>
      <c r="P26" s="125">
        <f t="shared" si="14"/>
        <v>108.68900000000001</v>
      </c>
    </row>
    <row r="27" spans="1:19" x14ac:dyDescent="0.4">
      <c r="B27" s="42"/>
      <c r="C27" s="136" t="s">
        <v>23</v>
      </c>
      <c r="D27" s="127">
        <f>STDEV(D21:D25)/SQRT(D28)</f>
        <v>1581.163564948394</v>
      </c>
      <c r="E27" s="127">
        <f>STDEV(E21:E25)/SQRT(E28)</f>
        <v>74.843389451721507</v>
      </c>
      <c r="F27" s="127">
        <f>STDEV(F21:F25)/SQRT(F28)</f>
        <v>1510.7991882490505</v>
      </c>
      <c r="G27" s="137"/>
      <c r="H27" s="137"/>
      <c r="I27" s="127">
        <f t="shared" ref="I27:P27" si="15">STDEV(I21:I25)/SQRT(I28)</f>
        <v>35.578223676850421</v>
      </c>
      <c r="J27" s="127">
        <f t="shared" si="15"/>
        <v>1.7146428199482245E-2</v>
      </c>
      <c r="K27" s="127">
        <f t="shared" si="15"/>
        <v>35.561323006884891</v>
      </c>
      <c r="L27" s="127">
        <f t="shared" si="15"/>
        <v>35.561323006884855</v>
      </c>
      <c r="M27" s="127">
        <f t="shared" si="15"/>
        <v>26.197614395207822</v>
      </c>
      <c r="N27" s="127">
        <f t="shared" si="15"/>
        <v>2.4494897427831783E-3</v>
      </c>
      <c r="O27" s="127">
        <f t="shared" si="15"/>
        <v>26.195551263525648</v>
      </c>
      <c r="P27" s="127">
        <f t="shared" si="15"/>
        <v>26.195551263525648</v>
      </c>
    </row>
    <row r="28" spans="1:19" x14ac:dyDescent="0.4">
      <c r="B28" s="42"/>
      <c r="C28" s="138" t="s">
        <v>84</v>
      </c>
      <c r="D28" s="128">
        <f>COUNT(D21:D25)</f>
        <v>5</v>
      </c>
      <c r="E28" s="128">
        <f>COUNT(E21:E25)</f>
        <v>5</v>
      </c>
      <c r="F28" s="128">
        <f>COUNT(F21:F25)</f>
        <v>5</v>
      </c>
      <c r="G28" s="139"/>
      <c r="H28" s="139"/>
      <c r="I28" s="128">
        <f t="shared" ref="I28:P28" si="16">COUNT(I21:I25)</f>
        <v>5</v>
      </c>
      <c r="J28" s="128">
        <f t="shared" si="16"/>
        <v>5</v>
      </c>
      <c r="K28" s="128">
        <f t="shared" si="16"/>
        <v>5</v>
      </c>
      <c r="L28" s="128">
        <f t="shared" si="16"/>
        <v>5</v>
      </c>
      <c r="M28" s="128">
        <f t="shared" si="16"/>
        <v>5</v>
      </c>
      <c r="N28" s="128">
        <f t="shared" si="16"/>
        <v>5</v>
      </c>
      <c r="O28" s="128">
        <f t="shared" si="16"/>
        <v>5</v>
      </c>
      <c r="P28" s="128">
        <f t="shared" si="16"/>
        <v>5</v>
      </c>
    </row>
    <row r="29" spans="1:19" x14ac:dyDescent="0.4">
      <c r="B29" s="42"/>
      <c r="C29" s="42"/>
      <c r="D29" s="52"/>
      <c r="E29" s="42"/>
      <c r="F29" s="42"/>
      <c r="G29" s="42"/>
      <c r="H29" s="140"/>
      <c r="I29" s="140"/>
      <c r="J29" s="42"/>
      <c r="K29" s="42"/>
      <c r="L29" s="42"/>
      <c r="M29" s="42"/>
      <c r="N29" s="42"/>
      <c r="O29" s="42"/>
      <c r="P29" s="42"/>
    </row>
    <row r="30" spans="1:19" x14ac:dyDescent="0.4">
      <c r="B30" s="42"/>
    </row>
    <row r="31" spans="1:19" x14ac:dyDescent="0.4">
      <c r="B31" s="42"/>
    </row>
    <row r="32" spans="1:19" x14ac:dyDescent="0.4">
      <c r="B32" s="42"/>
    </row>
    <row r="33" spans="2:18" x14ac:dyDescent="0.4">
      <c r="B33" s="42"/>
    </row>
    <row r="34" spans="2:18" x14ac:dyDescent="0.4">
      <c r="B34" s="42"/>
    </row>
    <row r="35" spans="2:18" x14ac:dyDescent="0.4">
      <c r="B35" s="42"/>
    </row>
    <row r="36" spans="2:18" x14ac:dyDescent="0.4">
      <c r="B36" s="42"/>
      <c r="Q36" s="42"/>
      <c r="R36" s="42"/>
    </row>
  </sheetData>
  <mergeCells count="3">
    <mergeCell ref="I3:L3"/>
    <mergeCell ref="M3:P3"/>
    <mergeCell ref="I19:L19"/>
  </mergeCells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4077-7B5B-40A5-BFFB-865004B4A05A}">
  <dimension ref="A1:R47"/>
  <sheetViews>
    <sheetView zoomScale="80" zoomScaleNormal="80" workbookViewId="0">
      <selection activeCell="S26" sqref="S26"/>
    </sheetView>
  </sheetViews>
  <sheetFormatPr defaultRowHeight="14.35" x14ac:dyDescent="0.5"/>
  <cols>
    <col min="2" max="2" width="15.05859375" bestFit="1" customWidth="1"/>
    <col min="3" max="3" width="10.703125" bestFit="1" customWidth="1"/>
    <col min="4" max="4" width="17.29296875" bestFit="1" customWidth="1"/>
    <col min="5" max="5" width="27.8203125" bestFit="1" customWidth="1"/>
    <col min="7" max="7" width="8.703125" customWidth="1"/>
    <col min="8" max="8" width="13" customWidth="1"/>
    <col min="9" max="9" width="15.05859375" bestFit="1" customWidth="1"/>
    <col min="10" max="10" width="10" bestFit="1" customWidth="1"/>
    <col min="11" max="11" width="10.87890625" customWidth="1"/>
    <col min="15" max="15" width="18.87890625" customWidth="1"/>
  </cols>
  <sheetData>
    <row r="1" spans="1:18" ht="18.350000000000001" x14ac:dyDescent="0.65">
      <c r="A1" s="58" t="s">
        <v>373</v>
      </c>
    </row>
    <row r="2" spans="1:18" ht="15.7" x14ac:dyDescent="0.55000000000000004">
      <c r="B2" s="234" t="s">
        <v>999</v>
      </c>
      <c r="C2" s="234"/>
      <c r="D2" s="234"/>
      <c r="E2" s="234"/>
      <c r="F2" s="234"/>
      <c r="G2" s="597"/>
      <c r="H2" s="234"/>
      <c r="I2" s="234"/>
      <c r="J2" s="234"/>
      <c r="K2" s="234"/>
      <c r="L2" s="234"/>
      <c r="M2" s="234"/>
      <c r="N2" s="234"/>
    </row>
    <row r="3" spans="1:18" x14ac:dyDescent="0.5">
      <c r="C3" t="s">
        <v>1000</v>
      </c>
      <c r="R3" s="66" t="s">
        <v>374</v>
      </c>
    </row>
    <row r="4" spans="1:18" x14ac:dyDescent="0.5">
      <c r="C4" t="s">
        <v>1001</v>
      </c>
      <c r="R4" t="s">
        <v>1026</v>
      </c>
    </row>
    <row r="5" spans="1:18" x14ac:dyDescent="0.5">
      <c r="R5" t="s">
        <v>1027</v>
      </c>
    </row>
    <row r="6" spans="1:18" x14ac:dyDescent="0.5">
      <c r="B6" s="707" t="s">
        <v>1012</v>
      </c>
      <c r="C6" s="612" t="s">
        <v>1002</v>
      </c>
      <c r="D6" s="612" t="s">
        <v>507</v>
      </c>
      <c r="E6" s="612" t="s">
        <v>173</v>
      </c>
      <c r="F6" s="612" t="s">
        <v>508</v>
      </c>
      <c r="G6" s="612" t="s">
        <v>509</v>
      </c>
      <c r="H6" s="612" t="s">
        <v>1003</v>
      </c>
      <c r="I6" s="604"/>
      <c r="J6" s="604" t="s">
        <v>1004</v>
      </c>
    </row>
    <row r="7" spans="1:18" x14ac:dyDescent="0.5">
      <c r="B7" s="707"/>
      <c r="C7" s="604" t="s">
        <v>184</v>
      </c>
      <c r="D7" s="612">
        <v>9108</v>
      </c>
      <c r="E7" s="612">
        <v>176.00800000000001</v>
      </c>
      <c r="F7" s="612">
        <v>73</v>
      </c>
      <c r="G7" s="612">
        <v>226</v>
      </c>
      <c r="H7" s="612">
        <v>1603081</v>
      </c>
      <c r="I7" s="608" t="s">
        <v>184</v>
      </c>
      <c r="J7" s="605">
        <f>H7-H8</f>
        <v>1089826</v>
      </c>
      <c r="L7" t="s">
        <v>1028</v>
      </c>
    </row>
    <row r="8" spans="1:18" x14ac:dyDescent="0.5">
      <c r="B8" s="707"/>
      <c r="C8" s="604" t="s">
        <v>1019</v>
      </c>
      <c r="D8" s="612">
        <v>9108</v>
      </c>
      <c r="E8" s="612">
        <v>56.351999999999997</v>
      </c>
      <c r="F8" s="612">
        <v>54</v>
      </c>
      <c r="G8" s="612">
        <v>61</v>
      </c>
      <c r="H8" s="612">
        <v>513255</v>
      </c>
      <c r="I8" s="608"/>
      <c r="J8" s="605"/>
    </row>
    <row r="9" spans="1:18" x14ac:dyDescent="0.5">
      <c r="B9" s="707"/>
      <c r="C9" s="604" t="s">
        <v>321</v>
      </c>
      <c r="D9" s="612">
        <v>9346</v>
      </c>
      <c r="E9" s="612">
        <v>181.98</v>
      </c>
      <c r="F9" s="612">
        <v>93</v>
      </c>
      <c r="G9" s="612">
        <v>226</v>
      </c>
      <c r="H9" s="612">
        <v>1700789</v>
      </c>
      <c r="I9" s="608" t="s">
        <v>321</v>
      </c>
      <c r="J9" s="605">
        <f t="shared" ref="J9:J19" si="0">H9-H10</f>
        <v>1155883</v>
      </c>
    </row>
    <row r="10" spans="1:18" x14ac:dyDescent="0.5">
      <c r="B10" s="707"/>
      <c r="C10" s="604" t="s">
        <v>1019</v>
      </c>
      <c r="D10" s="612">
        <v>9346</v>
      </c>
      <c r="E10" s="612">
        <v>58.304000000000002</v>
      </c>
      <c r="F10" s="612">
        <v>54</v>
      </c>
      <c r="G10" s="612">
        <v>63</v>
      </c>
      <c r="H10" s="612">
        <v>544906</v>
      </c>
      <c r="I10" s="608"/>
      <c r="J10" s="605"/>
    </row>
    <row r="11" spans="1:18" x14ac:dyDescent="0.5">
      <c r="B11" s="707"/>
      <c r="C11" s="604" t="s">
        <v>1005</v>
      </c>
      <c r="D11" s="612">
        <v>12752</v>
      </c>
      <c r="E11" s="612">
        <v>200.02</v>
      </c>
      <c r="F11" s="612">
        <v>90</v>
      </c>
      <c r="G11" s="612">
        <v>227</v>
      </c>
      <c r="H11" s="612">
        <v>2550650</v>
      </c>
      <c r="I11" s="608" t="s">
        <v>1005</v>
      </c>
      <c r="J11" s="605">
        <f t="shared" si="0"/>
        <v>1769285</v>
      </c>
    </row>
    <row r="12" spans="1:18" x14ac:dyDescent="0.5">
      <c r="B12" s="707"/>
      <c r="C12" s="604" t="s">
        <v>1019</v>
      </c>
      <c r="D12" s="612">
        <v>12752</v>
      </c>
      <c r="E12" s="612">
        <v>61.274000000000001</v>
      </c>
      <c r="F12" s="612">
        <v>60</v>
      </c>
      <c r="G12" s="612">
        <v>64</v>
      </c>
      <c r="H12" s="612">
        <v>781365</v>
      </c>
      <c r="I12" s="608"/>
      <c r="J12" s="605"/>
    </row>
    <row r="13" spans="1:18" x14ac:dyDescent="0.5">
      <c r="B13" s="706" t="s">
        <v>1011</v>
      </c>
      <c r="C13" s="611" t="s">
        <v>515</v>
      </c>
      <c r="D13" s="613">
        <v>7416</v>
      </c>
      <c r="E13" s="613">
        <v>193.73699999999999</v>
      </c>
      <c r="F13" s="613">
        <v>109</v>
      </c>
      <c r="G13" s="613">
        <v>226</v>
      </c>
      <c r="H13" s="613">
        <v>1436757</v>
      </c>
      <c r="I13" s="609" t="s">
        <v>515</v>
      </c>
      <c r="J13" s="607">
        <f t="shared" si="0"/>
        <v>965903</v>
      </c>
    </row>
    <row r="14" spans="1:18" x14ac:dyDescent="0.5">
      <c r="B14" s="706"/>
      <c r="C14" s="611" t="s">
        <v>1019</v>
      </c>
      <c r="D14" s="613">
        <v>7416</v>
      </c>
      <c r="E14" s="613">
        <v>63.491999999999997</v>
      </c>
      <c r="F14" s="613">
        <v>61</v>
      </c>
      <c r="G14" s="613">
        <v>66</v>
      </c>
      <c r="H14" s="613">
        <v>470854</v>
      </c>
      <c r="I14" s="609"/>
      <c r="J14" s="607"/>
    </row>
    <row r="15" spans="1:18" x14ac:dyDescent="0.5">
      <c r="B15" s="706"/>
      <c r="C15" s="611" t="s">
        <v>1016</v>
      </c>
      <c r="D15" s="613">
        <v>8427</v>
      </c>
      <c r="E15" s="613">
        <v>201.38499999999999</v>
      </c>
      <c r="F15" s="613">
        <v>108</v>
      </c>
      <c r="G15" s="613">
        <v>226</v>
      </c>
      <c r="H15" s="613">
        <v>1697072</v>
      </c>
      <c r="I15" s="609" t="s">
        <v>1013</v>
      </c>
      <c r="J15" s="607">
        <f t="shared" si="0"/>
        <v>1193418</v>
      </c>
    </row>
    <row r="16" spans="1:18" x14ac:dyDescent="0.5">
      <c r="B16" s="706"/>
      <c r="C16" s="611" t="s">
        <v>1019</v>
      </c>
      <c r="D16" s="613">
        <v>8427</v>
      </c>
      <c r="E16" s="613">
        <v>59.767000000000003</v>
      </c>
      <c r="F16" s="613">
        <v>55</v>
      </c>
      <c r="G16" s="613">
        <v>64</v>
      </c>
      <c r="H16" s="613">
        <v>503654</v>
      </c>
      <c r="I16" s="609"/>
      <c r="J16" s="607"/>
    </row>
    <row r="17" spans="2:15" x14ac:dyDescent="0.5">
      <c r="B17" s="706"/>
      <c r="C17" s="611" t="s">
        <v>1017</v>
      </c>
      <c r="D17" s="613">
        <v>9164</v>
      </c>
      <c r="E17" s="613">
        <v>209.83099999999999</v>
      </c>
      <c r="F17" s="613">
        <v>145</v>
      </c>
      <c r="G17" s="613">
        <v>225</v>
      </c>
      <c r="H17" s="613">
        <v>1922891</v>
      </c>
      <c r="I17" s="609" t="s">
        <v>1014</v>
      </c>
      <c r="J17" s="607">
        <f t="shared" si="0"/>
        <v>1359166</v>
      </c>
    </row>
    <row r="18" spans="2:15" x14ac:dyDescent="0.5">
      <c r="B18" s="706"/>
      <c r="C18" s="611" t="s">
        <v>1019</v>
      </c>
      <c r="D18" s="613">
        <v>9164</v>
      </c>
      <c r="E18" s="613">
        <v>61.515000000000001</v>
      </c>
      <c r="F18" s="613">
        <v>59</v>
      </c>
      <c r="G18" s="613">
        <v>64</v>
      </c>
      <c r="H18" s="613">
        <v>563725</v>
      </c>
      <c r="I18" s="609"/>
      <c r="J18" s="607"/>
    </row>
    <row r="19" spans="2:15" x14ac:dyDescent="0.5">
      <c r="B19" s="706"/>
      <c r="C19" s="611" t="s">
        <v>1018</v>
      </c>
      <c r="D19" s="613">
        <v>13645</v>
      </c>
      <c r="E19" s="613">
        <v>214.59700000000001</v>
      </c>
      <c r="F19" s="613">
        <v>142</v>
      </c>
      <c r="G19" s="613">
        <v>230</v>
      </c>
      <c r="H19" s="613">
        <v>2928173</v>
      </c>
      <c r="I19" s="609" t="s">
        <v>1015</v>
      </c>
      <c r="J19" s="607">
        <f t="shared" si="0"/>
        <v>2068912</v>
      </c>
    </row>
    <row r="20" spans="2:15" x14ac:dyDescent="0.5">
      <c r="B20" s="706"/>
      <c r="C20" s="611" t="s">
        <v>1019</v>
      </c>
      <c r="D20" s="613">
        <v>13645</v>
      </c>
      <c r="E20" s="613">
        <v>62.972999999999999</v>
      </c>
      <c r="F20" s="613">
        <v>57</v>
      </c>
      <c r="G20" s="613">
        <v>66</v>
      </c>
      <c r="H20" s="613">
        <v>859261</v>
      </c>
      <c r="I20" s="610"/>
      <c r="J20" s="606"/>
    </row>
    <row r="21" spans="2:15" x14ac:dyDescent="0.5">
      <c r="C21" t="s">
        <v>1006</v>
      </c>
    </row>
    <row r="22" spans="2:15" x14ac:dyDescent="0.5">
      <c r="C22" s="598" t="s">
        <v>1007</v>
      </c>
      <c r="D22" s="599"/>
      <c r="E22" s="599"/>
      <c r="F22" s="599"/>
      <c r="G22" s="599"/>
      <c r="H22" s="599"/>
      <c r="I22" s="598">
        <f>16741160000/20000000/20</f>
        <v>41.852899999999998</v>
      </c>
      <c r="J22" s="598" t="s">
        <v>523</v>
      </c>
    </row>
    <row r="23" spans="2:15" x14ac:dyDescent="0.5">
      <c r="C23" s="578" t="s">
        <v>1008</v>
      </c>
      <c r="D23" s="578"/>
      <c r="F23" s="578">
        <f>1.82*I22</f>
        <v>76.172278000000006</v>
      </c>
      <c r="J23" s="600" t="s">
        <v>523</v>
      </c>
    </row>
    <row r="24" spans="2:15" x14ac:dyDescent="0.5">
      <c r="C24" s="601" t="s">
        <v>1009</v>
      </c>
      <c r="D24" s="601"/>
      <c r="F24" s="601">
        <f>0.53*I22</f>
        <v>22.182037000000001</v>
      </c>
      <c r="G24" s="601"/>
      <c r="H24" s="601"/>
      <c r="I24" s="601"/>
      <c r="J24" s="602" t="s">
        <v>523</v>
      </c>
    </row>
    <row r="25" spans="2:15" x14ac:dyDescent="0.5">
      <c r="C25" s="603" t="s">
        <v>1025</v>
      </c>
      <c r="D25" s="603"/>
      <c r="E25" s="603"/>
      <c r="F25" s="603">
        <f>F23-F24</f>
        <v>53.990241000000005</v>
      </c>
      <c r="G25" s="603"/>
      <c r="H25" s="603"/>
      <c r="I25" s="603"/>
      <c r="J25" s="603" t="s">
        <v>523</v>
      </c>
    </row>
    <row r="26" spans="2:15" x14ac:dyDescent="0.5">
      <c r="C26" t="s">
        <v>1010</v>
      </c>
      <c r="F26">
        <v>20</v>
      </c>
      <c r="J26" s="603" t="s">
        <v>523</v>
      </c>
    </row>
    <row r="30" spans="2:15" ht="18.350000000000001" x14ac:dyDescent="0.65">
      <c r="B30" s="708" t="s">
        <v>1020</v>
      </c>
      <c r="C30" s="708"/>
      <c r="D30" s="708"/>
      <c r="E30" s="708"/>
      <c r="F30" s="708"/>
      <c r="G30" s="708"/>
      <c r="H30" s="708"/>
      <c r="I30" s="708"/>
      <c r="J30" s="708"/>
      <c r="K30" s="708"/>
      <c r="L30" s="708"/>
      <c r="M30" s="708"/>
      <c r="N30" s="708"/>
      <c r="O30" s="708"/>
    </row>
    <row r="31" spans="2:15" x14ac:dyDescent="0.5">
      <c r="B31" t="s">
        <v>1021</v>
      </c>
      <c r="I31" t="s">
        <v>1022</v>
      </c>
    </row>
    <row r="32" spans="2:15" ht="29" customHeight="1" x14ac:dyDescent="0.5">
      <c r="B32" s="250" t="s">
        <v>24</v>
      </c>
      <c r="C32" s="250" t="s">
        <v>348</v>
      </c>
      <c r="D32" s="248" t="s">
        <v>354</v>
      </c>
      <c r="E32" s="250" t="s">
        <v>370</v>
      </c>
      <c r="I32" s="250" t="s">
        <v>24</v>
      </c>
      <c r="J32" s="259" t="s">
        <v>348</v>
      </c>
      <c r="K32" s="259"/>
      <c r="L32" s="259" t="s">
        <v>321</v>
      </c>
      <c r="M32" s="259" t="s">
        <v>356</v>
      </c>
      <c r="N32" s="259" t="s">
        <v>357</v>
      </c>
      <c r="O32" s="260" t="s">
        <v>371</v>
      </c>
    </row>
    <row r="33" spans="1:15" x14ac:dyDescent="0.5">
      <c r="B33" s="250" t="s">
        <v>240</v>
      </c>
      <c r="C33" s="251" t="s">
        <v>345</v>
      </c>
      <c r="D33" s="249" t="s">
        <v>353</v>
      </c>
      <c r="E33" s="247">
        <v>11.8</v>
      </c>
      <c r="H33" s="705" t="s">
        <v>368</v>
      </c>
      <c r="I33" s="259" t="s">
        <v>175</v>
      </c>
      <c r="J33" s="12" t="s">
        <v>358</v>
      </c>
      <c r="K33" s="12" t="s">
        <v>359</v>
      </c>
      <c r="L33" s="12" t="s">
        <v>360</v>
      </c>
      <c r="M33" s="12" t="s">
        <v>361</v>
      </c>
      <c r="N33" s="12" t="s">
        <v>362</v>
      </c>
      <c r="O33" s="258">
        <v>96</v>
      </c>
    </row>
    <row r="34" spans="1:15" ht="15.35" x14ac:dyDescent="0.5">
      <c r="A34" s="3"/>
      <c r="B34" s="250" t="s">
        <v>346</v>
      </c>
      <c r="C34" s="251" t="s">
        <v>345</v>
      </c>
      <c r="D34" s="249" t="s">
        <v>353</v>
      </c>
      <c r="E34" s="247">
        <v>54</v>
      </c>
      <c r="H34" s="705"/>
      <c r="I34" s="261" t="s">
        <v>134</v>
      </c>
      <c r="J34" s="12" t="s">
        <v>358</v>
      </c>
      <c r="K34" s="12" t="s">
        <v>359</v>
      </c>
      <c r="L34" s="12" t="s">
        <v>360</v>
      </c>
      <c r="M34" s="12" t="s">
        <v>361</v>
      </c>
      <c r="N34" s="12" t="s">
        <v>362</v>
      </c>
      <c r="O34" s="258">
        <v>62</v>
      </c>
    </row>
    <row r="35" spans="1:15" x14ac:dyDescent="0.5">
      <c r="A35" s="3"/>
      <c r="B35" s="250" t="s">
        <v>347</v>
      </c>
      <c r="C35" s="251" t="s">
        <v>345</v>
      </c>
      <c r="D35" s="249" t="s">
        <v>353</v>
      </c>
      <c r="E35" s="247">
        <v>39</v>
      </c>
      <c r="H35" s="705"/>
      <c r="I35" s="259" t="s">
        <v>363</v>
      </c>
      <c r="J35" s="12" t="s">
        <v>358</v>
      </c>
      <c r="K35" s="12" t="s">
        <v>364</v>
      </c>
      <c r="L35" s="12" t="s">
        <v>360</v>
      </c>
      <c r="M35" s="12" t="s">
        <v>361</v>
      </c>
      <c r="N35" s="12" t="s">
        <v>362</v>
      </c>
      <c r="O35" s="258">
        <v>54</v>
      </c>
    </row>
    <row r="36" spans="1:15" x14ac:dyDescent="0.5">
      <c r="A36" s="87" t="s">
        <v>21</v>
      </c>
      <c r="B36" s="255"/>
      <c r="C36" s="255"/>
      <c r="D36" s="255"/>
      <c r="E36" s="256">
        <f>AVERAGE(E33:E35)</f>
        <v>34.93333333333333</v>
      </c>
      <c r="H36" s="705"/>
      <c r="I36" s="259" t="s">
        <v>157</v>
      </c>
      <c r="J36" s="12" t="s">
        <v>358</v>
      </c>
      <c r="K36" s="12" t="s">
        <v>359</v>
      </c>
      <c r="L36" s="12" t="s">
        <v>360</v>
      </c>
      <c r="M36" s="12" t="s">
        <v>361</v>
      </c>
      <c r="N36" s="12" t="s">
        <v>362</v>
      </c>
      <c r="O36" s="258">
        <v>162</v>
      </c>
    </row>
    <row r="37" spans="1:15" x14ac:dyDescent="0.5">
      <c r="A37" s="87" t="s">
        <v>23</v>
      </c>
      <c r="B37" s="66"/>
      <c r="C37" s="66"/>
      <c r="D37" s="66"/>
      <c r="E37" s="257">
        <f>STDEV(E33:E35)/SQRT(COUNT(E33:E35))</f>
        <v>12.350618518024829</v>
      </c>
      <c r="H37" s="705"/>
      <c r="I37" s="259" t="s">
        <v>365</v>
      </c>
      <c r="J37" s="12" t="s">
        <v>366</v>
      </c>
      <c r="K37" s="12" t="s">
        <v>364</v>
      </c>
      <c r="L37" s="12" t="s">
        <v>367</v>
      </c>
      <c r="M37" s="12" t="s">
        <v>361</v>
      </c>
      <c r="N37" s="12" t="s">
        <v>362</v>
      </c>
      <c r="O37" s="258">
        <v>40</v>
      </c>
    </row>
    <row r="38" spans="1:15" x14ac:dyDescent="0.5">
      <c r="A38" s="3"/>
      <c r="B38" s="250" t="s">
        <v>24</v>
      </c>
      <c r="C38" s="250" t="s">
        <v>348</v>
      </c>
      <c r="D38" s="248" t="s">
        <v>354</v>
      </c>
      <c r="E38" s="250" t="s">
        <v>355</v>
      </c>
      <c r="I38" s="3"/>
      <c r="J38" s="3"/>
      <c r="K38" s="3"/>
      <c r="L38" s="3"/>
      <c r="M38" s="3"/>
      <c r="N38" s="3"/>
      <c r="O38" s="28"/>
    </row>
    <row r="39" spans="1:15" ht="14.5" customHeight="1" x14ac:dyDescent="0.5">
      <c r="A39" s="3"/>
      <c r="B39" s="252" t="s">
        <v>349</v>
      </c>
      <c r="C39" s="251" t="s">
        <v>345</v>
      </c>
      <c r="D39" s="253" t="s">
        <v>350</v>
      </c>
      <c r="E39" s="254">
        <v>21.900000000000006</v>
      </c>
      <c r="H39" s="705" t="s">
        <v>369</v>
      </c>
      <c r="I39" s="259" t="s">
        <v>157</v>
      </c>
      <c r="J39" s="12" t="s">
        <v>358</v>
      </c>
      <c r="K39" s="12" t="s">
        <v>359</v>
      </c>
      <c r="L39" s="12" t="s">
        <v>360</v>
      </c>
      <c r="M39" s="12" t="s">
        <v>361</v>
      </c>
      <c r="N39" s="12" t="s">
        <v>362</v>
      </c>
      <c r="O39" s="258">
        <v>138</v>
      </c>
    </row>
    <row r="40" spans="1:15" x14ac:dyDescent="0.5">
      <c r="A40" s="3"/>
      <c r="B40" s="250" t="s">
        <v>351</v>
      </c>
      <c r="C40" s="251" t="s">
        <v>345</v>
      </c>
      <c r="D40" s="253" t="s">
        <v>350</v>
      </c>
      <c r="E40" s="254">
        <v>65.813563481675388</v>
      </c>
      <c r="H40" s="705"/>
      <c r="I40" s="259" t="s">
        <v>212</v>
      </c>
      <c r="J40" s="12" t="s">
        <v>358</v>
      </c>
      <c r="K40" s="12" t="s">
        <v>359</v>
      </c>
      <c r="L40" s="12" t="s">
        <v>360</v>
      </c>
      <c r="M40" s="12" t="s">
        <v>361</v>
      </c>
      <c r="N40" s="12" t="s">
        <v>362</v>
      </c>
      <c r="O40" s="258">
        <v>87</v>
      </c>
    </row>
    <row r="41" spans="1:15" ht="14.5" customHeight="1" x14ac:dyDescent="0.5">
      <c r="A41" s="3"/>
      <c r="B41" s="250" t="s">
        <v>352</v>
      </c>
      <c r="C41" s="251" t="s">
        <v>345</v>
      </c>
      <c r="D41" s="253" t="s">
        <v>350</v>
      </c>
      <c r="E41" s="254">
        <v>17.200000000000003</v>
      </c>
      <c r="H41" s="262"/>
      <c r="I41" s="66" t="s">
        <v>372</v>
      </c>
    </row>
    <row r="42" spans="1:15" ht="15" customHeight="1" x14ac:dyDescent="0.5">
      <c r="A42" s="87" t="s">
        <v>21</v>
      </c>
      <c r="E42" s="256">
        <f>AVERAGE(E39:E41)</f>
        <v>34.97118782722513</v>
      </c>
      <c r="H42" s="262"/>
      <c r="I42" s="263"/>
    </row>
    <row r="43" spans="1:15" ht="15" customHeight="1" x14ac:dyDescent="0.5">
      <c r="A43" s="87" t="s">
        <v>23</v>
      </c>
      <c r="E43" s="257">
        <f>STDEV(E39:E41)/SQRT(COUNT(E39:E41))</f>
        <v>15.480757970328517</v>
      </c>
      <c r="H43" s="262"/>
      <c r="I43" s="263"/>
    </row>
    <row r="47" spans="1:15" x14ac:dyDescent="0.5">
      <c r="B47" s="66"/>
    </row>
  </sheetData>
  <mergeCells count="5">
    <mergeCell ref="H33:H37"/>
    <mergeCell ref="H39:H40"/>
    <mergeCell ref="B13:B20"/>
    <mergeCell ref="B6:B12"/>
    <mergeCell ref="B30:O30"/>
  </mergeCells>
  <phoneticPr fontId="19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F361-5F2A-4511-ABE9-040F0504AD06}">
  <dimension ref="A1:AF324"/>
  <sheetViews>
    <sheetView topLeftCell="K1" zoomScale="63" zoomScaleNormal="63" workbookViewId="0">
      <selection activeCell="W40" sqref="W40"/>
    </sheetView>
  </sheetViews>
  <sheetFormatPr defaultColWidth="8.703125" defaultRowHeight="13.7" x14ac:dyDescent="0.4"/>
  <cols>
    <col min="1" max="1" width="8.8203125" style="3" bestFit="1" customWidth="1"/>
    <col min="2" max="2" width="10.8203125" style="3" bestFit="1" customWidth="1"/>
    <col min="3" max="3" width="8.8203125" style="3" bestFit="1" customWidth="1"/>
    <col min="4" max="4" width="27.87890625" style="3" bestFit="1" customWidth="1"/>
    <col min="5" max="5" width="17" style="3" bestFit="1" customWidth="1"/>
    <col min="6" max="6" width="9.703125" style="3" bestFit="1" customWidth="1"/>
    <col min="7" max="7" width="11.52734375" style="3" customWidth="1"/>
    <col min="8" max="8" width="8.703125" style="3"/>
    <col min="9" max="10" width="8.8203125" style="3" bestFit="1" customWidth="1"/>
    <col min="11" max="11" width="32.3515625" style="3" bestFit="1" customWidth="1"/>
    <col min="12" max="13" width="8.8203125" style="3" bestFit="1" customWidth="1"/>
    <col min="14" max="14" width="27.87890625" style="3" bestFit="1" customWidth="1"/>
    <col min="15" max="15" width="17.29296875" style="3" bestFit="1" customWidth="1"/>
    <col min="16" max="16" width="13.52734375" style="3" bestFit="1" customWidth="1"/>
    <col min="17" max="17" width="8.46875" style="3" bestFit="1" customWidth="1"/>
    <col min="18" max="18" width="10.8203125" style="3" customWidth="1"/>
    <col min="19" max="19" width="9.64453125" style="3" bestFit="1" customWidth="1"/>
    <col min="20" max="21" width="8.8203125" style="3" bestFit="1" customWidth="1"/>
    <col min="22" max="22" width="9.46875" style="3" bestFit="1" customWidth="1"/>
    <col min="23" max="23" width="20.3515625" style="3" bestFit="1" customWidth="1"/>
    <col min="24" max="24" width="17.05859375" style="3" bestFit="1" customWidth="1"/>
    <col min="25" max="25" width="8.703125" style="3"/>
    <col min="26" max="26" width="14.29296875" style="3" bestFit="1" customWidth="1"/>
    <col min="27" max="27" width="9.3515625" style="3" customWidth="1"/>
    <col min="28" max="28" width="15" style="3" bestFit="1" customWidth="1"/>
    <col min="29" max="29" width="8.8203125" style="3" bestFit="1" customWidth="1"/>
    <col min="30" max="30" width="13.05859375" style="3" customWidth="1"/>
    <col min="31" max="32" width="8.8203125" style="3" bestFit="1" customWidth="1"/>
    <col min="33" max="16384" width="8.703125" style="3"/>
  </cols>
  <sheetData>
    <row r="1" spans="1:32" ht="20" x14ac:dyDescent="0.6">
      <c r="A1" s="189" t="s">
        <v>235</v>
      </c>
    </row>
    <row r="2" spans="1:32" ht="17.7" x14ac:dyDescent="0.55000000000000004">
      <c r="A2" s="107" t="s">
        <v>1036</v>
      </c>
    </row>
    <row r="4" spans="1:32" ht="14.5" customHeight="1" x14ac:dyDescent="0.4">
      <c r="A4" s="709" t="s">
        <v>228</v>
      </c>
      <c r="B4" s="709"/>
      <c r="C4" s="709"/>
      <c r="D4" s="709"/>
      <c r="E4" s="709"/>
      <c r="I4" s="710" t="s">
        <v>229</v>
      </c>
      <c r="J4" s="710"/>
      <c r="K4" s="710"/>
      <c r="L4" s="710"/>
      <c r="M4" s="710"/>
      <c r="N4" s="710"/>
      <c r="O4" s="710"/>
      <c r="R4" s="709" t="s">
        <v>230</v>
      </c>
      <c r="S4" s="709"/>
      <c r="T4" s="709"/>
      <c r="U4" s="709"/>
      <c r="V4" s="709"/>
      <c r="W4" s="709"/>
      <c r="X4" s="709"/>
    </row>
    <row r="6" spans="1:32" ht="15" x14ac:dyDescent="0.45">
      <c r="A6" s="3" t="s">
        <v>264</v>
      </c>
      <c r="I6" s="73" t="s">
        <v>222</v>
      </c>
      <c r="J6" s="74"/>
      <c r="K6" s="74"/>
      <c r="L6" s="74"/>
      <c r="M6" s="74"/>
      <c r="N6" s="74"/>
      <c r="R6" s="158" t="s">
        <v>213</v>
      </c>
    </row>
    <row r="7" spans="1:32" x14ac:dyDescent="0.4">
      <c r="A7" s="75" t="s">
        <v>158</v>
      </c>
      <c r="B7" s="12" t="s">
        <v>160</v>
      </c>
      <c r="C7" s="12" t="s">
        <v>62</v>
      </c>
      <c r="D7" s="159" t="s">
        <v>221</v>
      </c>
      <c r="E7" s="12" t="s">
        <v>136</v>
      </c>
      <c r="I7" s="75" t="s">
        <v>158</v>
      </c>
      <c r="J7" s="75" t="s">
        <v>159</v>
      </c>
      <c r="K7" s="75" t="s">
        <v>70</v>
      </c>
      <c r="L7" s="160" t="s">
        <v>142</v>
      </c>
      <c r="M7" s="161" t="s">
        <v>160</v>
      </c>
      <c r="N7" s="161" t="s">
        <v>221</v>
      </c>
      <c r="O7" s="12" t="s">
        <v>167</v>
      </c>
      <c r="R7" s="161" t="s">
        <v>158</v>
      </c>
      <c r="S7" s="161" t="s">
        <v>159</v>
      </c>
      <c r="T7" s="161" t="s">
        <v>70</v>
      </c>
      <c r="U7" s="160" t="s">
        <v>142</v>
      </c>
      <c r="V7" s="161" t="s">
        <v>160</v>
      </c>
      <c r="W7" s="161" t="s">
        <v>143</v>
      </c>
      <c r="X7" s="12" t="s">
        <v>167</v>
      </c>
    </row>
    <row r="8" spans="1:32" ht="34" customHeight="1" x14ac:dyDescent="0.55000000000000004">
      <c r="A8" s="85">
        <v>1</v>
      </c>
      <c r="B8" s="16">
        <v>2.5796703296703289</v>
      </c>
      <c r="C8" s="16">
        <v>19.166666666666664</v>
      </c>
      <c r="D8" s="16">
        <v>17.391666666666666</v>
      </c>
      <c r="E8" s="77">
        <f>D8/$D$93</f>
        <v>2.8850473814082397E-2</v>
      </c>
      <c r="I8" s="85">
        <v>1</v>
      </c>
      <c r="J8" s="86">
        <v>1</v>
      </c>
      <c r="K8" s="78">
        <v>0.17</v>
      </c>
      <c r="L8" s="86">
        <v>0.83</v>
      </c>
      <c r="M8" s="86">
        <v>5.8823529411764701</v>
      </c>
      <c r="N8" s="98">
        <v>0.83</v>
      </c>
      <c r="O8" s="92">
        <f>N8/$N$94</f>
        <v>1.8858278898040329E-2</v>
      </c>
      <c r="P8" s="16"/>
      <c r="R8" s="162">
        <v>1</v>
      </c>
      <c r="S8" s="3">
        <v>16.8</v>
      </c>
      <c r="T8" s="16">
        <v>0.01</v>
      </c>
      <c r="U8" s="86">
        <f>S8-T8</f>
        <v>16.79</v>
      </c>
      <c r="V8" s="86">
        <f>S8/T8</f>
        <v>1680</v>
      </c>
      <c r="W8" s="98">
        <f>S8-$F$58</f>
        <v>16.8</v>
      </c>
      <c r="X8" s="92">
        <f t="shared" ref="X8:X17" si="0">W8/$W$89</f>
        <v>0.12075471698113208</v>
      </c>
      <c r="AA8" s="712" t="s">
        <v>214</v>
      </c>
      <c r="AB8" s="712"/>
      <c r="AC8" s="712"/>
      <c r="AD8" s="712"/>
      <c r="AE8" s="712"/>
      <c r="AF8" s="712"/>
    </row>
    <row r="9" spans="1:32" x14ac:dyDescent="0.4">
      <c r="A9" s="76">
        <v>2</v>
      </c>
      <c r="B9" s="16">
        <v>17.758241758241756</v>
      </c>
      <c r="C9" s="16">
        <v>203.33333333333334</v>
      </c>
      <c r="D9" s="16">
        <v>201.55833333333334</v>
      </c>
      <c r="E9" s="77">
        <f t="shared" ref="E9:E23" si="1">D9/$D$93</f>
        <v>0.33435860572171106</v>
      </c>
      <c r="I9" s="76">
        <v>2</v>
      </c>
      <c r="J9" s="78">
        <v>5.5</v>
      </c>
      <c r="K9" s="78">
        <v>0.17</v>
      </c>
      <c r="L9" s="78">
        <v>5.33</v>
      </c>
      <c r="M9" s="78">
        <v>32.352941176470587</v>
      </c>
      <c r="N9" s="98">
        <v>5.33</v>
      </c>
      <c r="O9" s="163">
        <f>N9/$N$94</f>
        <v>0.12110195967054814</v>
      </c>
      <c r="P9" s="16"/>
      <c r="R9" s="164">
        <v>2</v>
      </c>
      <c r="S9" s="3">
        <v>1.3</v>
      </c>
      <c r="T9" s="16">
        <v>0.01</v>
      </c>
      <c r="U9" s="78">
        <f t="shared" ref="U9:U17" si="2">S9-T9</f>
        <v>1.29</v>
      </c>
      <c r="V9" s="78">
        <f t="shared" ref="V9:V17" si="3">S9/T9</f>
        <v>130</v>
      </c>
      <c r="W9" s="98">
        <f t="shared" ref="W9:W15" si="4">S9-$F$58</f>
        <v>1.3</v>
      </c>
      <c r="X9" s="163">
        <f t="shared" si="0"/>
        <v>9.3441150044923631E-3</v>
      </c>
      <c r="Z9" s="3" t="s">
        <v>205</v>
      </c>
      <c r="AA9" s="713" t="s">
        <v>167</v>
      </c>
      <c r="AB9" s="713"/>
      <c r="AC9" s="713"/>
      <c r="AD9" s="713"/>
      <c r="AE9" s="713"/>
      <c r="AF9" s="713"/>
    </row>
    <row r="10" spans="1:32" ht="15.35" x14ac:dyDescent="0.5">
      <c r="A10" s="76">
        <v>3</v>
      </c>
      <c r="B10" s="16">
        <v>2.1782945736434107</v>
      </c>
      <c r="C10" s="16">
        <v>15.199999999999998</v>
      </c>
      <c r="D10" s="16">
        <v>13.424999999999997</v>
      </c>
      <c r="E10" s="77">
        <f t="shared" si="1"/>
        <v>2.2270298665302699E-2</v>
      </c>
      <c r="I10" s="76">
        <v>3</v>
      </c>
      <c r="J10" s="78">
        <v>2.4</v>
      </c>
      <c r="K10" s="78">
        <v>0.2</v>
      </c>
      <c r="L10" s="78">
        <v>2.1999999999999997</v>
      </c>
      <c r="M10" s="78">
        <v>11.999999999999998</v>
      </c>
      <c r="N10" s="98">
        <v>2.1999999999999997</v>
      </c>
      <c r="O10" s="163">
        <f>N10/$N$94</f>
        <v>4.9985799488781589E-2</v>
      </c>
      <c r="P10" s="16"/>
      <c r="R10" s="164">
        <v>3</v>
      </c>
      <c r="S10" s="3">
        <v>4</v>
      </c>
      <c r="T10" s="16">
        <v>0.01</v>
      </c>
      <c r="U10" s="78">
        <f t="shared" si="2"/>
        <v>3.99</v>
      </c>
      <c r="V10" s="78">
        <f>S10/T10</f>
        <v>400</v>
      </c>
      <c r="W10" s="98">
        <f t="shared" si="4"/>
        <v>4</v>
      </c>
      <c r="X10" s="163">
        <f t="shared" si="0"/>
        <v>2.8751123090745734E-2</v>
      </c>
      <c r="AA10" s="154" t="s">
        <v>215</v>
      </c>
      <c r="AB10" s="154" t="s">
        <v>168</v>
      </c>
      <c r="AC10" s="154" t="s">
        <v>169</v>
      </c>
      <c r="AD10" s="154" t="s">
        <v>170</v>
      </c>
      <c r="AE10" s="154" t="s">
        <v>171</v>
      </c>
      <c r="AF10" s="154" t="s">
        <v>172</v>
      </c>
    </row>
    <row r="11" spans="1:32" x14ac:dyDescent="0.4">
      <c r="A11" s="76">
        <v>4</v>
      </c>
      <c r="B11" s="16">
        <v>6.7474489795918364</v>
      </c>
      <c r="C11" s="16">
        <v>75.100000000000009</v>
      </c>
      <c r="D11" s="16">
        <v>73.325000000000003</v>
      </c>
      <c r="E11" s="77">
        <f t="shared" si="1"/>
        <v>0.12163647297082465</v>
      </c>
      <c r="I11" s="76">
        <v>4</v>
      </c>
      <c r="J11" s="78">
        <v>1.2</v>
      </c>
      <c r="K11" s="78">
        <v>0.2</v>
      </c>
      <c r="L11" s="78">
        <v>1</v>
      </c>
      <c r="M11" s="78">
        <v>5.9999999999999991</v>
      </c>
      <c r="N11" s="98">
        <v>1</v>
      </c>
      <c r="O11" s="163">
        <f>N11/$N$94</f>
        <v>2.2720817949446179E-2</v>
      </c>
      <c r="P11" s="16"/>
      <c r="R11" s="164">
        <v>4</v>
      </c>
      <c r="S11" s="3">
        <v>1.4</v>
      </c>
      <c r="T11" s="16">
        <v>0.01</v>
      </c>
      <c r="U11" s="78">
        <f t="shared" si="2"/>
        <v>1.39</v>
      </c>
      <c r="V11" s="78">
        <f t="shared" si="3"/>
        <v>140</v>
      </c>
      <c r="W11" s="98">
        <f t="shared" si="4"/>
        <v>1.4</v>
      </c>
      <c r="X11" s="163">
        <f t="shared" si="0"/>
        <v>1.0062893081761006E-2</v>
      </c>
      <c r="Z11" s="714" t="s">
        <v>211</v>
      </c>
      <c r="AA11" s="16"/>
      <c r="AB11" s="16"/>
      <c r="AC11" s="16">
        <v>2.8850473814082397E-2</v>
      </c>
      <c r="AD11" s="16">
        <v>0.16244461801115584</v>
      </c>
      <c r="AE11" s="16">
        <v>0.21624722658058981</v>
      </c>
      <c r="AF11" s="16">
        <v>1.2324142745564255</v>
      </c>
    </row>
    <row r="12" spans="1:32" x14ac:dyDescent="0.4">
      <c r="A12" s="76">
        <v>5</v>
      </c>
      <c r="B12" s="16">
        <v>14.441463414634146</v>
      </c>
      <c r="C12" s="16">
        <v>183.7</v>
      </c>
      <c r="D12" s="16">
        <v>181.92499999999998</v>
      </c>
      <c r="E12" s="77">
        <f t="shared" si="1"/>
        <v>0.30178950351472583</v>
      </c>
      <c r="I12" s="76"/>
      <c r="J12" s="78"/>
      <c r="K12" s="78"/>
      <c r="L12" s="78"/>
      <c r="M12" s="78"/>
      <c r="N12" s="98"/>
      <c r="O12" s="163"/>
      <c r="P12" s="16"/>
      <c r="R12" s="164">
        <v>5</v>
      </c>
      <c r="S12" s="3">
        <v>1.1000000000000001</v>
      </c>
      <c r="T12" s="16">
        <v>0.02</v>
      </c>
      <c r="U12" s="78">
        <f t="shared" si="2"/>
        <v>1.08</v>
      </c>
      <c r="V12" s="78">
        <f t="shared" si="3"/>
        <v>55</v>
      </c>
      <c r="W12" s="98">
        <f t="shared" si="4"/>
        <v>1.1000000000000001</v>
      </c>
      <c r="X12" s="163">
        <f t="shared" si="0"/>
        <v>7.9065588499550778E-3</v>
      </c>
      <c r="Z12" s="714"/>
      <c r="AA12" s="16"/>
      <c r="AB12" s="16"/>
      <c r="AC12" s="16">
        <v>0.33435860572171106</v>
      </c>
      <c r="AD12" s="16">
        <v>0.17256371088701034</v>
      </c>
      <c r="AE12" s="16">
        <v>0.65280590556895701</v>
      </c>
      <c r="AF12" s="16">
        <v>0.26971806161311052</v>
      </c>
    </row>
    <row r="13" spans="1:32" x14ac:dyDescent="0.4">
      <c r="A13" s="76">
        <v>6</v>
      </c>
      <c r="B13" s="16">
        <v>15.285365853658538</v>
      </c>
      <c r="C13" s="16">
        <v>195.23333333333335</v>
      </c>
      <c r="D13" s="16">
        <v>193.45833333333334</v>
      </c>
      <c r="E13" s="77">
        <f t="shared" si="1"/>
        <v>0.32092177747672396</v>
      </c>
      <c r="I13" s="76"/>
      <c r="J13" s="78"/>
      <c r="K13" s="78"/>
      <c r="L13" s="78"/>
      <c r="M13" s="78"/>
      <c r="N13" s="98"/>
      <c r="O13" s="163"/>
      <c r="P13" s="16"/>
      <c r="R13" s="164">
        <v>6</v>
      </c>
      <c r="S13" s="3">
        <v>18.600000000000001</v>
      </c>
      <c r="T13" s="16">
        <v>0.02</v>
      </c>
      <c r="U13" s="78">
        <f t="shared" si="2"/>
        <v>18.580000000000002</v>
      </c>
      <c r="V13" s="78">
        <f t="shared" si="3"/>
        <v>930</v>
      </c>
      <c r="W13" s="98">
        <f t="shared" si="4"/>
        <v>18.600000000000001</v>
      </c>
      <c r="X13" s="163">
        <f t="shared" si="0"/>
        <v>0.13369272237196766</v>
      </c>
      <c r="Z13" s="714"/>
      <c r="AA13" s="16"/>
      <c r="AB13" s="16"/>
      <c r="AC13" s="16">
        <v>2.2270298665302699E-2</v>
      </c>
      <c r="AD13" s="16">
        <v>3.3274120972925883E-2</v>
      </c>
      <c r="AE13" s="16">
        <v>0.52662137036294632</v>
      </c>
      <c r="AF13" s="16">
        <v>1.0198027329845101</v>
      </c>
    </row>
    <row r="14" spans="1:32" x14ac:dyDescent="0.4">
      <c r="A14" s="76">
        <v>7</v>
      </c>
      <c r="B14" s="16">
        <v>21.271505376344084</v>
      </c>
      <c r="C14" s="16">
        <v>251.36666666666665</v>
      </c>
      <c r="D14" s="16">
        <v>249.59166666666664</v>
      </c>
      <c r="E14" s="77">
        <f t="shared" si="1"/>
        <v>0.41403955017037941</v>
      </c>
      <c r="I14" s="76"/>
      <c r="J14" s="78"/>
      <c r="K14" s="78"/>
      <c r="L14" s="78"/>
      <c r="M14" s="78"/>
      <c r="N14" s="98"/>
      <c r="O14" s="163"/>
      <c r="P14" s="16"/>
      <c r="R14" s="164">
        <v>7</v>
      </c>
      <c r="S14" s="3">
        <v>2.5</v>
      </c>
      <c r="T14" s="16">
        <v>0.01</v>
      </c>
      <c r="U14" s="78">
        <f t="shared" si="2"/>
        <v>2.4900000000000002</v>
      </c>
      <c r="V14" s="78">
        <f t="shared" si="3"/>
        <v>250</v>
      </c>
      <c r="W14" s="98">
        <f t="shared" si="4"/>
        <v>2.5</v>
      </c>
      <c r="X14" s="163">
        <f t="shared" si="0"/>
        <v>1.7969451931716084E-2</v>
      </c>
      <c r="Z14" s="714"/>
      <c r="AA14" s="16"/>
      <c r="AB14" s="16"/>
      <c r="AC14" s="16">
        <v>0.12163647297082465</v>
      </c>
      <c r="AD14" s="16">
        <v>0.31793581564450457</v>
      </c>
      <c r="AE14" s="16">
        <v>0.75018143865299924</v>
      </c>
      <c r="AF14" s="16">
        <v>0.63804198317631688</v>
      </c>
    </row>
    <row r="15" spans="1:32" x14ac:dyDescent="0.4">
      <c r="A15" s="76">
        <v>8</v>
      </c>
      <c r="B15" s="16">
        <v>2.7845303867403315</v>
      </c>
      <c r="C15" s="16">
        <v>21.533333333333331</v>
      </c>
      <c r="D15" s="16">
        <v>19.758333333333333</v>
      </c>
      <c r="E15" s="77">
        <f t="shared" si="1"/>
        <v>3.2776460667555997E-2</v>
      </c>
      <c r="I15" s="76"/>
      <c r="J15" s="78"/>
      <c r="K15" s="78"/>
      <c r="L15" s="78"/>
      <c r="M15" s="78"/>
      <c r="N15" s="98"/>
      <c r="O15" s="163"/>
      <c r="P15" s="16"/>
      <c r="R15" s="164">
        <v>8</v>
      </c>
      <c r="S15" s="3">
        <v>5.7</v>
      </c>
      <c r="T15" s="16">
        <v>0.01</v>
      </c>
      <c r="U15" s="78">
        <f t="shared" si="2"/>
        <v>5.69</v>
      </c>
      <c r="V15" s="78">
        <f t="shared" si="3"/>
        <v>570</v>
      </c>
      <c r="W15" s="98">
        <f t="shared" si="4"/>
        <v>5.7</v>
      </c>
      <c r="X15" s="163">
        <f t="shared" si="0"/>
        <v>4.0970350404312669E-2</v>
      </c>
      <c r="Z15" s="714"/>
      <c r="AA15" s="16"/>
      <c r="AB15" s="16"/>
      <c r="AC15" s="16">
        <v>0.30178950351472583</v>
      </c>
      <c r="AD15" s="16">
        <v>0.10239360782985543</v>
      </c>
      <c r="AE15" s="16">
        <v>1.3088880748149325</v>
      </c>
      <c r="AF15" s="16">
        <v>1.3706532482702847</v>
      </c>
    </row>
    <row r="16" spans="1:32" x14ac:dyDescent="0.4">
      <c r="A16" s="76">
        <v>9</v>
      </c>
      <c r="B16" s="16">
        <v>3.054794520547945</v>
      </c>
      <c r="C16" s="16">
        <v>25</v>
      </c>
      <c r="D16" s="16">
        <v>23.225000000000001</v>
      </c>
      <c r="E16" s="77">
        <f t="shared" si="1"/>
        <v>3.8527201974052537E-2</v>
      </c>
      <c r="I16" s="76"/>
      <c r="J16" s="78"/>
      <c r="K16" s="78"/>
      <c r="L16" s="78"/>
      <c r="M16" s="78"/>
      <c r="N16" s="98"/>
      <c r="O16" s="163"/>
      <c r="P16" s="16"/>
      <c r="R16" s="164">
        <v>9</v>
      </c>
      <c r="S16" s="3">
        <v>3.3</v>
      </c>
      <c r="T16" s="16">
        <v>0.01</v>
      </c>
      <c r="U16" s="78">
        <f t="shared" si="2"/>
        <v>3.29</v>
      </c>
      <c r="V16" s="78">
        <f t="shared" si="3"/>
        <v>330</v>
      </c>
      <c r="W16" s="98">
        <f>S16-$F$58</f>
        <v>3.3</v>
      </c>
      <c r="X16" s="163">
        <f t="shared" si="0"/>
        <v>2.3719676549865228E-2</v>
      </c>
      <c r="Z16" s="714"/>
      <c r="AA16" s="16"/>
      <c r="AB16" s="16"/>
      <c r="AC16" s="16">
        <v>0.32092177747672396</v>
      </c>
      <c r="AD16" s="16">
        <v>0.49803355059892018</v>
      </c>
      <c r="AE16" s="16">
        <v>0.13667687331089248</v>
      </c>
      <c r="AF16" s="16">
        <v>1.1419506901580763</v>
      </c>
    </row>
    <row r="17" spans="1:32" x14ac:dyDescent="0.4">
      <c r="A17" s="76">
        <v>10</v>
      </c>
      <c r="B17" s="16">
        <v>20.002785515320333</v>
      </c>
      <c r="C17" s="16">
        <v>227.4</v>
      </c>
      <c r="D17" s="16">
        <v>225.625</v>
      </c>
      <c r="E17" s="77">
        <f t="shared" si="1"/>
        <v>0.37428202133027355</v>
      </c>
      <c r="I17" s="79"/>
      <c r="J17" s="81"/>
      <c r="K17" s="81"/>
      <c r="L17" s="81"/>
      <c r="M17" s="81"/>
      <c r="N17" s="99"/>
      <c r="O17" s="89"/>
      <c r="P17" s="16"/>
      <c r="R17" s="165">
        <v>10</v>
      </c>
      <c r="S17" s="105">
        <v>24.5</v>
      </c>
      <c r="T17" s="84">
        <v>0.01</v>
      </c>
      <c r="U17" s="84">
        <f t="shared" si="2"/>
        <v>24.49</v>
      </c>
      <c r="V17" s="84">
        <f t="shared" si="3"/>
        <v>2450</v>
      </c>
      <c r="W17" s="99">
        <f>S17-$F$58</f>
        <v>24.5</v>
      </c>
      <c r="X17" s="89">
        <f t="shared" si="0"/>
        <v>0.1761006289308176</v>
      </c>
      <c r="Z17" s="714"/>
      <c r="AA17" s="16"/>
      <c r="AB17" s="16"/>
      <c r="AC17" s="16">
        <v>0.41403955017037941</v>
      </c>
      <c r="AD17" s="16">
        <v>0.17953095516218881</v>
      </c>
      <c r="AE17" s="16">
        <v>1.9149830311659759</v>
      </c>
      <c r="AF17" s="16">
        <v>0.43577071683819818</v>
      </c>
    </row>
    <row r="18" spans="1:32" x14ac:dyDescent="0.4">
      <c r="A18" s="76">
        <v>11</v>
      </c>
      <c r="B18" s="16">
        <v>6.2994652406417124</v>
      </c>
      <c r="C18" s="16">
        <v>66.066666666666677</v>
      </c>
      <c r="D18" s="16">
        <v>64.291666666666671</v>
      </c>
      <c r="E18" s="77">
        <f t="shared" si="1"/>
        <v>0.10665136822024232</v>
      </c>
      <c r="I18" s="74" t="s">
        <v>197</v>
      </c>
      <c r="J18" s="78"/>
      <c r="K18" s="78"/>
      <c r="L18" s="78"/>
      <c r="M18" s="78"/>
      <c r="N18" s="83">
        <v>2.34</v>
      </c>
      <c r="O18" s="16">
        <f>AVERAGE(O8:O17)</f>
        <v>5.3166714001704057E-2</v>
      </c>
      <c r="P18" s="16"/>
      <c r="R18" s="3" t="s">
        <v>197</v>
      </c>
      <c r="T18" s="16"/>
      <c r="U18" s="16"/>
      <c r="V18" s="16"/>
      <c r="W18" s="16">
        <f>AVERAGE(W8:W17)</f>
        <v>7.92</v>
      </c>
      <c r="X18" s="16">
        <f>AVERAGE(X8:X17)</f>
        <v>5.6927223719676547E-2</v>
      </c>
      <c r="Z18" s="714"/>
      <c r="AA18" s="16"/>
      <c r="AB18" s="16"/>
      <c r="AC18" s="16">
        <v>3.2776460667555997E-2</v>
      </c>
      <c r="AD18" s="16">
        <v>0.49416285933493226</v>
      </c>
      <c r="AE18" s="16">
        <v>1.0452387041478604</v>
      </c>
      <c r="AF18" s="16">
        <v>0.12141529061288246</v>
      </c>
    </row>
    <row r="19" spans="1:32" x14ac:dyDescent="0.4">
      <c r="A19" s="76">
        <v>12</v>
      </c>
      <c r="B19" s="16">
        <v>4.5135869565217392</v>
      </c>
      <c r="C19" s="16">
        <v>43.1</v>
      </c>
      <c r="D19" s="16">
        <v>41.325000000000003</v>
      </c>
      <c r="E19" s="77">
        <f t="shared" si="1"/>
        <v>6.8552707064702748E-2</v>
      </c>
      <c r="I19" s="74"/>
      <c r="J19" s="78"/>
      <c r="K19" s="78"/>
      <c r="L19" s="78"/>
      <c r="M19" s="78"/>
      <c r="N19" s="78"/>
      <c r="O19" s="16"/>
      <c r="P19" s="16"/>
      <c r="T19" s="16"/>
      <c r="U19" s="16"/>
      <c r="V19" s="16"/>
      <c r="W19" s="16"/>
      <c r="X19" s="16"/>
      <c r="Z19" s="714"/>
      <c r="AA19" s="16"/>
      <c r="AB19" s="16"/>
      <c r="AC19" s="16">
        <v>3.8527201974052537E-2</v>
      </c>
      <c r="AD19" s="16">
        <v>0.12600482454018255</v>
      </c>
      <c r="AE19" s="16">
        <v>0.76776543610940207</v>
      </c>
      <c r="AF19" s="16">
        <v>1.6317037262315361</v>
      </c>
    </row>
    <row r="20" spans="1:32" ht="15" x14ac:dyDescent="0.45">
      <c r="A20" s="76">
        <v>13</v>
      </c>
      <c r="B20" s="16">
        <v>14.659846547314581</v>
      </c>
      <c r="C20" s="16">
        <v>178.03333333333336</v>
      </c>
      <c r="D20" s="16">
        <v>176.25833333333335</v>
      </c>
      <c r="E20" s="77">
        <f t="shared" si="1"/>
        <v>0.29238925330218346</v>
      </c>
      <c r="I20" s="73" t="s">
        <v>223</v>
      </c>
      <c r="J20" s="78"/>
      <c r="K20" s="78"/>
      <c r="L20" s="78"/>
      <c r="M20" s="78"/>
      <c r="N20" s="78"/>
      <c r="O20" s="16"/>
      <c r="P20" s="16"/>
      <c r="R20" s="158" t="s">
        <v>216</v>
      </c>
      <c r="T20" s="16"/>
      <c r="U20" s="16"/>
      <c r="V20" s="16"/>
      <c r="W20" s="16"/>
      <c r="X20" s="16"/>
      <c r="Z20" s="714"/>
      <c r="AA20" s="16"/>
      <c r="AB20" s="16"/>
      <c r="AC20" s="16">
        <v>0.37428202133027355</v>
      </c>
      <c r="AD20" s="16">
        <v>5.2240508166467373E-2</v>
      </c>
      <c r="AE20" s="16">
        <v>0.49023687248145864</v>
      </c>
      <c r="AF20" s="16">
        <v>0.53143208664818853</v>
      </c>
    </row>
    <row r="21" spans="1:32" x14ac:dyDescent="0.4">
      <c r="A21" s="76">
        <v>14</v>
      </c>
      <c r="B21" s="16">
        <v>20.176630434782609</v>
      </c>
      <c r="C21" s="16">
        <v>235.23333333333335</v>
      </c>
      <c r="D21" s="16">
        <v>233.45833333333334</v>
      </c>
      <c r="E21" s="77">
        <f t="shared" si="1"/>
        <v>0.38727648485937632</v>
      </c>
      <c r="I21" s="75" t="s">
        <v>158</v>
      </c>
      <c r="J21" s="161" t="s">
        <v>159</v>
      </c>
      <c r="K21" s="161" t="s">
        <v>70</v>
      </c>
      <c r="L21" s="160" t="s">
        <v>142</v>
      </c>
      <c r="M21" s="161" t="s">
        <v>160</v>
      </c>
      <c r="N21" s="166" t="s">
        <v>221</v>
      </c>
      <c r="O21" s="22" t="s">
        <v>167</v>
      </c>
      <c r="P21" s="16"/>
      <c r="R21" s="161" t="s">
        <v>158</v>
      </c>
      <c r="S21" s="161" t="s">
        <v>159</v>
      </c>
      <c r="T21" s="161" t="s">
        <v>70</v>
      </c>
      <c r="U21" s="160" t="s">
        <v>142</v>
      </c>
      <c r="V21" s="161" t="s">
        <v>160</v>
      </c>
      <c r="W21" s="161" t="s">
        <v>143</v>
      </c>
      <c r="X21" s="22" t="s">
        <v>167</v>
      </c>
      <c r="Z21" s="714"/>
      <c r="AA21" s="16"/>
      <c r="AB21" s="16"/>
      <c r="AC21" s="16">
        <v>0.10665136822024232</v>
      </c>
      <c r="AD21" s="16">
        <v>7.6017611645251143E-2</v>
      </c>
      <c r="AE21" s="16">
        <v>0.38141515237390877</v>
      </c>
      <c r="AF21" s="16">
        <v>0.54840783262025061</v>
      </c>
    </row>
    <row r="22" spans="1:32" x14ac:dyDescent="0.4">
      <c r="A22" s="76">
        <v>15</v>
      </c>
      <c r="B22" s="16">
        <v>8.8609625668449183</v>
      </c>
      <c r="C22" s="16">
        <v>97.999999999999986</v>
      </c>
      <c r="D22" s="16">
        <v>96.22499999999998</v>
      </c>
      <c r="E22" s="77">
        <f t="shared" si="1"/>
        <v>0.15962454294739309</v>
      </c>
      <c r="I22" s="85">
        <v>1</v>
      </c>
      <c r="J22" s="86">
        <v>2.5</v>
      </c>
      <c r="K22" s="78">
        <v>0.15</v>
      </c>
      <c r="L22" s="78">
        <v>2.35</v>
      </c>
      <c r="M22" s="86">
        <v>16.666666666666668</v>
      </c>
      <c r="N22" s="167">
        <v>2.35</v>
      </c>
      <c r="O22" s="163">
        <f>N22/$N$94</f>
        <v>5.3393922181198525E-2</v>
      </c>
      <c r="P22" s="16"/>
      <c r="R22" s="162">
        <v>1</v>
      </c>
      <c r="S22" s="3">
        <v>1.5</v>
      </c>
      <c r="T22" s="16">
        <v>0.02</v>
      </c>
      <c r="U22" s="86">
        <f>S22-T22</f>
        <v>1.48</v>
      </c>
      <c r="V22" s="86">
        <f>S22/T22</f>
        <v>75</v>
      </c>
      <c r="W22" s="98">
        <f>S22-$F$58</f>
        <v>1.5</v>
      </c>
      <c r="X22" s="92">
        <f>W22/$W$89</f>
        <v>1.078167115902965E-2</v>
      </c>
      <c r="Z22" s="714"/>
      <c r="AA22" s="16"/>
      <c r="AB22" s="16"/>
      <c r="AC22" s="16">
        <v>6.8552707064702748E-2</v>
      </c>
      <c r="AD22" s="16">
        <v>2.2325594254788254E-2</v>
      </c>
      <c r="AE22" s="16">
        <v>1.0534224513917207</v>
      </c>
      <c r="AF22" s="16">
        <v>1.3791134734615729</v>
      </c>
    </row>
    <row r="23" spans="1:32" x14ac:dyDescent="0.4">
      <c r="A23" s="79">
        <v>16</v>
      </c>
      <c r="B23" s="84">
        <v>5.2486631016042784</v>
      </c>
      <c r="C23" s="84">
        <v>52.966666666666669</v>
      </c>
      <c r="D23" s="84">
        <v>51.19166666666667</v>
      </c>
      <c r="E23" s="82">
        <f t="shared" si="1"/>
        <v>8.4920201552423663E-2</v>
      </c>
      <c r="I23" s="76">
        <v>2</v>
      </c>
      <c r="J23" s="78">
        <v>5.5</v>
      </c>
      <c r="K23" s="78">
        <v>0.15</v>
      </c>
      <c r="L23" s="78">
        <v>5.35</v>
      </c>
      <c r="M23" s="78">
        <v>36.666666666666671</v>
      </c>
      <c r="N23" s="168">
        <v>5.35</v>
      </c>
      <c r="O23" s="163">
        <f t="shared" ref="O23:O32" si="5">N23/$N$94</f>
        <v>0.12155637602953705</v>
      </c>
      <c r="P23" s="16"/>
      <c r="R23" s="164">
        <v>2</v>
      </c>
      <c r="S23" s="3">
        <v>3.2</v>
      </c>
      <c r="T23" s="16">
        <v>0.02</v>
      </c>
      <c r="U23" s="78">
        <f t="shared" ref="U23:U31" si="6">S23-T23</f>
        <v>3.18</v>
      </c>
      <c r="V23" s="78">
        <f t="shared" ref="V23:V31" si="7">S23/T23</f>
        <v>160</v>
      </c>
      <c r="W23" s="98">
        <f t="shared" ref="W23:W29" si="8">S23-$F$58</f>
        <v>3.2</v>
      </c>
      <c r="X23" s="163">
        <f t="shared" ref="X23:X31" si="9">W23/$W$89</f>
        <v>2.3000898472596586E-2</v>
      </c>
      <c r="Z23" s="714"/>
      <c r="AA23" s="16"/>
      <c r="AB23" s="16"/>
      <c r="AC23" s="16">
        <v>0.29238925330218346</v>
      </c>
      <c r="AD23" s="16">
        <v>0.19971384532441222</v>
      </c>
      <c r="AE23" s="16">
        <v>0.35426501793650678</v>
      </c>
      <c r="AF23" s="16">
        <v>0.59070895857669148</v>
      </c>
    </row>
    <row r="24" spans="1:32" ht="14.25" customHeight="1" x14ac:dyDescent="0.4">
      <c r="B24" s="16"/>
      <c r="C24" s="16"/>
      <c r="D24" s="16"/>
      <c r="E24" s="16"/>
      <c r="I24" s="76">
        <v>3</v>
      </c>
      <c r="J24" s="78">
        <v>1</v>
      </c>
      <c r="K24" s="78">
        <v>0.15</v>
      </c>
      <c r="L24" s="78">
        <v>0.85</v>
      </c>
      <c r="M24" s="78">
        <v>6.666666666666667</v>
      </c>
      <c r="N24" s="168">
        <v>0.85</v>
      </c>
      <c r="O24" s="163">
        <f t="shared" si="5"/>
        <v>1.931269525702925E-2</v>
      </c>
      <c r="P24" s="16"/>
      <c r="R24" s="164">
        <v>3</v>
      </c>
      <c r="S24" s="3">
        <v>31.5</v>
      </c>
      <c r="T24" s="16">
        <v>0.03</v>
      </c>
      <c r="U24" s="78">
        <f t="shared" si="6"/>
        <v>31.47</v>
      </c>
      <c r="V24" s="78">
        <f>S24/T24</f>
        <v>1050</v>
      </c>
      <c r="W24" s="98">
        <f t="shared" si="8"/>
        <v>31.5</v>
      </c>
      <c r="X24" s="163">
        <f>W24/$W$89</f>
        <v>0.22641509433962265</v>
      </c>
      <c r="Z24" s="714"/>
      <c r="AA24" s="16"/>
      <c r="AB24" s="16"/>
      <c r="AC24" s="16">
        <v>0.38727648485937632</v>
      </c>
      <c r="AD24" s="16">
        <v>2.7578675255914901E-2</v>
      </c>
      <c r="AE24" s="16">
        <v>1.3543410493720494</v>
      </c>
      <c r="AF24" s="16">
        <v>0.81731028428844932</v>
      </c>
    </row>
    <row r="25" spans="1:32" x14ac:dyDescent="0.4">
      <c r="A25" s="3" t="s">
        <v>197</v>
      </c>
      <c r="B25" s="16"/>
      <c r="C25" s="16"/>
      <c r="D25" s="16">
        <v>116.37708333333333</v>
      </c>
      <c r="E25" s="16">
        <f>AVERAGE(E8:E24)</f>
        <v>0.19305418276574707</v>
      </c>
      <c r="I25" s="76">
        <v>4</v>
      </c>
      <c r="J25" s="78">
        <v>1.7</v>
      </c>
      <c r="K25" s="78">
        <v>0.15</v>
      </c>
      <c r="L25" s="78">
        <v>1.55</v>
      </c>
      <c r="M25" s="78">
        <v>11.333333333333334</v>
      </c>
      <c r="N25" s="168">
        <v>1.55</v>
      </c>
      <c r="O25" s="163">
        <f t="shared" si="5"/>
        <v>3.5217267821641578E-2</v>
      </c>
      <c r="P25" s="16"/>
      <c r="R25" s="164">
        <v>4</v>
      </c>
      <c r="S25" s="3">
        <v>16.7</v>
      </c>
      <c r="T25" s="16">
        <v>0.03</v>
      </c>
      <c r="U25" s="78">
        <f t="shared" si="6"/>
        <v>16.669999999999998</v>
      </c>
      <c r="V25" s="78">
        <f t="shared" si="7"/>
        <v>556.66666666666663</v>
      </c>
      <c r="W25" s="98">
        <f t="shared" si="8"/>
        <v>16.7</v>
      </c>
      <c r="X25" s="163">
        <f t="shared" si="9"/>
        <v>0.12003593890386342</v>
      </c>
      <c r="Z25" s="714"/>
      <c r="AA25" s="16"/>
      <c r="AB25" s="16"/>
      <c r="AC25" s="16">
        <v>0.15962454294739309</v>
      </c>
      <c r="AD25" s="16">
        <v>7.9390642603869299E-2</v>
      </c>
      <c r="AE25" s="16">
        <v>0.31655342590736602</v>
      </c>
      <c r="AF25" s="16">
        <v>0.50605141107432405</v>
      </c>
    </row>
    <row r="26" spans="1:32" x14ac:dyDescent="0.4">
      <c r="B26" s="16"/>
      <c r="C26" s="16"/>
      <c r="D26" s="16"/>
      <c r="E26" s="16"/>
      <c r="I26" s="76">
        <v>5</v>
      </c>
      <c r="J26" s="78">
        <v>1.4</v>
      </c>
      <c r="K26" s="78">
        <v>0.1</v>
      </c>
      <c r="L26" s="78">
        <v>1.2999999999999998</v>
      </c>
      <c r="M26" s="78">
        <v>13.999999999999998</v>
      </c>
      <c r="N26" s="168">
        <v>1.2999999999999998</v>
      </c>
      <c r="O26" s="163">
        <f t="shared" si="5"/>
        <v>2.953706333428003E-2</v>
      </c>
      <c r="P26" s="16"/>
      <c r="R26" s="164">
        <v>5</v>
      </c>
      <c r="S26" s="3">
        <v>2.9</v>
      </c>
      <c r="T26" s="16">
        <v>0.03</v>
      </c>
      <c r="U26" s="78">
        <f t="shared" si="6"/>
        <v>2.87</v>
      </c>
      <c r="V26" s="78">
        <f t="shared" si="7"/>
        <v>96.666666666666671</v>
      </c>
      <c r="W26" s="98">
        <f t="shared" si="8"/>
        <v>2.9</v>
      </c>
      <c r="X26" s="163">
        <f t="shared" si="9"/>
        <v>2.0844564240790654E-2</v>
      </c>
      <c r="Z26" s="714"/>
      <c r="AA26" s="16"/>
      <c r="AB26" s="16"/>
      <c r="AC26" s="16">
        <v>8.4920201552423663E-2</v>
      </c>
      <c r="AD26" s="16"/>
      <c r="AE26" s="16"/>
      <c r="AF26" s="16">
        <v>3.7655052288891802</v>
      </c>
    </row>
    <row r="27" spans="1:32" x14ac:dyDescent="0.4">
      <c r="B27" s="16"/>
      <c r="C27" s="16"/>
      <c r="D27" s="16"/>
      <c r="E27" s="16"/>
      <c r="I27" s="76">
        <v>6</v>
      </c>
      <c r="J27" s="78">
        <v>1.4</v>
      </c>
      <c r="K27" s="78">
        <v>0.1</v>
      </c>
      <c r="L27" s="78">
        <v>1.2999999999999998</v>
      </c>
      <c r="M27" s="78">
        <v>13.999999999999998</v>
      </c>
      <c r="N27" s="168">
        <v>1.2999999999999998</v>
      </c>
      <c r="O27" s="163">
        <f t="shared" si="5"/>
        <v>2.953706333428003E-2</v>
      </c>
      <c r="P27" s="16"/>
      <c r="R27" s="164">
        <v>6</v>
      </c>
      <c r="S27" s="3">
        <v>3.3</v>
      </c>
      <c r="T27" s="16">
        <v>0.03</v>
      </c>
      <c r="U27" s="78">
        <f t="shared" si="6"/>
        <v>3.27</v>
      </c>
      <c r="V27" s="78">
        <f t="shared" si="7"/>
        <v>110</v>
      </c>
      <c r="W27" s="98">
        <f t="shared" si="8"/>
        <v>3.3</v>
      </c>
      <c r="X27" s="163">
        <f t="shared" si="9"/>
        <v>2.3719676549865228E-2</v>
      </c>
      <c r="Z27" s="714"/>
      <c r="AA27" s="16"/>
      <c r="AB27" s="16"/>
      <c r="AC27" s="16"/>
      <c r="AD27" s="16"/>
      <c r="AE27" s="16"/>
      <c r="AF27" s="16"/>
    </row>
    <row r="28" spans="1:32" x14ac:dyDescent="0.4">
      <c r="B28" s="16"/>
      <c r="C28" s="16"/>
      <c r="D28" s="16"/>
      <c r="E28" s="16"/>
      <c r="I28" s="76">
        <v>7</v>
      </c>
      <c r="J28" s="78">
        <v>1.23</v>
      </c>
      <c r="K28" s="78">
        <v>0.14000000000000001</v>
      </c>
      <c r="L28" s="78">
        <v>1.0899999999999999</v>
      </c>
      <c r="M28" s="78">
        <v>8.7857142857142847</v>
      </c>
      <c r="N28" s="168">
        <v>1.0899999999999999</v>
      </c>
      <c r="O28" s="163">
        <f t="shared" si="5"/>
        <v>2.4765691564896331E-2</v>
      </c>
      <c r="P28" s="16"/>
      <c r="R28" s="164">
        <v>7</v>
      </c>
      <c r="S28" s="3">
        <v>11.3</v>
      </c>
      <c r="T28" s="16">
        <v>0.02</v>
      </c>
      <c r="U28" s="78">
        <f t="shared" si="6"/>
        <v>11.280000000000001</v>
      </c>
      <c r="V28" s="78">
        <f t="shared" si="7"/>
        <v>565</v>
      </c>
      <c r="W28" s="98">
        <f t="shared" si="8"/>
        <v>11.3</v>
      </c>
      <c r="X28" s="163">
        <f t="shared" si="9"/>
        <v>8.1221922731356699E-2</v>
      </c>
      <c r="AA28" s="16"/>
      <c r="AB28" s="16"/>
      <c r="AC28" s="16"/>
      <c r="AD28" s="16"/>
      <c r="AE28" s="16"/>
      <c r="AF28" s="16"/>
    </row>
    <row r="29" spans="1:32" x14ac:dyDescent="0.4">
      <c r="B29" s="16"/>
      <c r="C29" s="16"/>
      <c r="D29" s="16"/>
      <c r="E29" s="16"/>
      <c r="I29" s="76">
        <v>8</v>
      </c>
      <c r="J29" s="78">
        <v>1.3</v>
      </c>
      <c r="K29" s="78">
        <v>0.14000000000000001</v>
      </c>
      <c r="L29" s="78">
        <v>1.1600000000000001</v>
      </c>
      <c r="M29" s="78">
        <v>9.2857142857142847</v>
      </c>
      <c r="N29" s="168">
        <v>1.1600000000000001</v>
      </c>
      <c r="O29" s="163">
        <f t="shared" si="5"/>
        <v>2.6356148821357572E-2</v>
      </c>
      <c r="P29" s="16"/>
      <c r="R29" s="164">
        <v>8</v>
      </c>
      <c r="S29" s="3">
        <v>7</v>
      </c>
      <c r="T29" s="16">
        <v>0.02</v>
      </c>
      <c r="U29" s="78">
        <f t="shared" si="6"/>
        <v>6.98</v>
      </c>
      <c r="V29" s="78">
        <f t="shared" si="7"/>
        <v>350</v>
      </c>
      <c r="W29" s="98">
        <f t="shared" si="8"/>
        <v>7</v>
      </c>
      <c r="X29" s="163">
        <f t="shared" si="9"/>
        <v>5.0314465408805034E-2</v>
      </c>
      <c r="Z29" s="715" t="s">
        <v>157</v>
      </c>
      <c r="AA29" s="16">
        <v>1.8858278898040329E-2</v>
      </c>
      <c r="AB29" s="16">
        <v>5.3393922181198525E-2</v>
      </c>
      <c r="AC29" s="16">
        <v>0.13405282590173245</v>
      </c>
      <c r="AD29" s="16">
        <v>0.35944333996023853</v>
      </c>
      <c r="AE29" s="16">
        <v>0.30218687872763417</v>
      </c>
      <c r="AF29" s="16">
        <v>1.1542175518318658</v>
      </c>
    </row>
    <row r="30" spans="1:32" x14ac:dyDescent="0.4">
      <c r="A30" s="3" t="s">
        <v>263</v>
      </c>
      <c r="B30" s="16"/>
      <c r="C30" s="16"/>
      <c r="D30" s="16"/>
      <c r="E30" s="16"/>
      <c r="I30" s="76">
        <v>9</v>
      </c>
      <c r="J30" s="78">
        <v>5.4</v>
      </c>
      <c r="K30" s="78">
        <v>0.1</v>
      </c>
      <c r="L30" s="78">
        <v>5.3000000000000007</v>
      </c>
      <c r="M30" s="78">
        <v>54</v>
      </c>
      <c r="N30" s="168">
        <v>5.3000000000000007</v>
      </c>
      <c r="O30" s="163">
        <f t="shared" si="5"/>
        <v>0.12042033513206477</v>
      </c>
      <c r="P30" s="16"/>
      <c r="R30" s="164">
        <v>9</v>
      </c>
      <c r="S30" s="3">
        <v>3.1</v>
      </c>
      <c r="T30" s="16">
        <v>0.02</v>
      </c>
      <c r="U30" s="78">
        <f t="shared" si="6"/>
        <v>3.08</v>
      </c>
      <c r="V30" s="78">
        <f t="shared" si="7"/>
        <v>155</v>
      </c>
      <c r="W30" s="98">
        <f>S30-$F$58</f>
        <v>3.1</v>
      </c>
      <c r="X30" s="163">
        <f t="shared" si="9"/>
        <v>2.2282120395327943E-2</v>
      </c>
      <c r="Z30" s="715"/>
      <c r="AA30" s="16">
        <v>0.12110195967054814</v>
      </c>
      <c r="AB30" s="16">
        <v>0.12155637602953705</v>
      </c>
      <c r="AC30" s="16">
        <v>0.52939505822209598</v>
      </c>
      <c r="AD30" s="16">
        <v>0.23447884123828458</v>
      </c>
      <c r="AE30" s="16">
        <v>1.0860550979835273</v>
      </c>
      <c r="AF30" s="16">
        <v>1.8585629082646973</v>
      </c>
    </row>
    <row r="31" spans="1:32" x14ac:dyDescent="0.4">
      <c r="A31" s="75" t="s">
        <v>158</v>
      </c>
      <c r="B31" s="22" t="s">
        <v>160</v>
      </c>
      <c r="C31" s="22" t="s">
        <v>62</v>
      </c>
      <c r="D31" s="161" t="s">
        <v>221</v>
      </c>
      <c r="E31" s="22" t="s">
        <v>136</v>
      </c>
      <c r="I31" s="76">
        <v>10</v>
      </c>
      <c r="J31" s="78">
        <v>2</v>
      </c>
      <c r="K31" s="78">
        <v>0.1</v>
      </c>
      <c r="L31" s="78">
        <v>1.9</v>
      </c>
      <c r="M31" s="78">
        <v>20</v>
      </c>
      <c r="N31" s="168">
        <v>1.9</v>
      </c>
      <c r="O31" s="163">
        <f t="shared" si="5"/>
        <v>4.3169554103947738E-2</v>
      </c>
      <c r="P31" s="16"/>
      <c r="R31" s="165">
        <v>10</v>
      </c>
      <c r="S31" s="105">
        <v>2.5</v>
      </c>
      <c r="T31" s="84">
        <v>0.02</v>
      </c>
      <c r="U31" s="81">
        <f t="shared" si="6"/>
        <v>2.48</v>
      </c>
      <c r="V31" s="81">
        <f t="shared" si="7"/>
        <v>125</v>
      </c>
      <c r="W31" s="99">
        <f>S31-$F$58</f>
        <v>2.5</v>
      </c>
      <c r="X31" s="89">
        <f t="shared" si="9"/>
        <v>1.7969451931716084E-2</v>
      </c>
      <c r="Z31" s="715"/>
      <c r="AA31" s="16">
        <v>4.9985799488781589E-2</v>
      </c>
      <c r="AB31" s="16">
        <v>1.931269525702925E-2</v>
      </c>
      <c r="AC31" s="16">
        <v>9.5881851746662888E-2</v>
      </c>
      <c r="AD31" s="16">
        <v>0.43169554103947738</v>
      </c>
      <c r="AE31" s="16">
        <v>0.22766259585345069</v>
      </c>
      <c r="AF31" s="16">
        <v>0.68162453848338533</v>
      </c>
    </row>
    <row r="32" spans="1:32" x14ac:dyDescent="0.4">
      <c r="A32" s="85">
        <v>1</v>
      </c>
      <c r="B32" s="16">
        <v>8.8503937007874001</v>
      </c>
      <c r="C32" s="16">
        <v>99.699999999999989</v>
      </c>
      <c r="D32" s="16">
        <v>97.924999999999983</v>
      </c>
      <c r="E32" s="77">
        <f t="shared" ref="E32:E46" si="10">D32/$D$93</f>
        <v>0.16244461801115584</v>
      </c>
      <c r="I32" s="76">
        <v>11</v>
      </c>
      <c r="J32" s="78">
        <v>1.6</v>
      </c>
      <c r="K32" s="78">
        <v>0.12</v>
      </c>
      <c r="L32" s="78">
        <v>1.48</v>
      </c>
      <c r="M32" s="78">
        <v>13.333333333333334</v>
      </c>
      <c r="N32" s="168">
        <v>1.48</v>
      </c>
      <c r="O32" s="163">
        <f t="shared" si="5"/>
        <v>3.3626810565180347E-2</v>
      </c>
      <c r="P32" s="16"/>
      <c r="R32" s="3" t="s">
        <v>197</v>
      </c>
      <c r="T32" s="16"/>
      <c r="U32" s="16"/>
      <c r="V32" s="16"/>
      <c r="W32" s="16">
        <f>AVERAGE(W22:W31)</f>
        <v>8.3000000000000007</v>
      </c>
      <c r="X32" s="16">
        <f>AVERAGE(X22:X31)</f>
        <v>5.9658580413297392E-2</v>
      </c>
      <c r="Z32" s="715"/>
      <c r="AA32" s="16">
        <v>2.2720817949446179E-2</v>
      </c>
      <c r="AB32" s="16">
        <v>3.5217267821641578E-2</v>
      </c>
      <c r="AC32" s="16">
        <v>0.12087475149105367</v>
      </c>
      <c r="AD32" s="16">
        <v>0.22266401590457258</v>
      </c>
      <c r="AE32" s="16">
        <v>0.33672252201079239</v>
      </c>
      <c r="AF32" s="16">
        <v>1.1314967338824196</v>
      </c>
    </row>
    <row r="33" spans="1:32" x14ac:dyDescent="0.4">
      <c r="A33" s="76">
        <v>2</v>
      </c>
      <c r="B33" s="16">
        <v>9.3307086614173222</v>
      </c>
      <c r="C33" s="16">
        <v>105.8</v>
      </c>
      <c r="D33" s="16">
        <v>104.02499999999999</v>
      </c>
      <c r="E33" s="77">
        <f t="shared" si="10"/>
        <v>0.17256371088701034</v>
      </c>
      <c r="I33" s="79">
        <v>12</v>
      </c>
      <c r="J33" s="81">
        <v>6.4</v>
      </c>
      <c r="K33" s="81">
        <v>0.12</v>
      </c>
      <c r="L33" s="81">
        <v>6.28</v>
      </c>
      <c r="M33" s="81">
        <v>53.333333333333336</v>
      </c>
      <c r="N33" s="169">
        <v>6.28</v>
      </c>
      <c r="O33" s="89">
        <f>N33/$N$94</f>
        <v>0.142686736722522</v>
      </c>
      <c r="P33" s="16"/>
      <c r="T33" s="16"/>
      <c r="U33" s="16"/>
      <c r="V33" s="16"/>
      <c r="W33" s="16"/>
      <c r="X33" s="16"/>
      <c r="Z33" s="715"/>
      <c r="AA33" s="16"/>
      <c r="AB33" s="16">
        <v>2.953706333428003E-2</v>
      </c>
      <c r="AC33" s="16">
        <v>4.8849758591309279E-2</v>
      </c>
      <c r="AD33" s="16">
        <v>0.33058790116444187</v>
      </c>
      <c r="AE33" s="16">
        <v>0.22948026128940643</v>
      </c>
      <c r="AF33" s="16">
        <v>0.69752911104799764</v>
      </c>
    </row>
    <row r="34" spans="1:32" ht="15" x14ac:dyDescent="0.45">
      <c r="A34" s="76">
        <v>3</v>
      </c>
      <c r="B34" s="16">
        <v>2.5821256038647338</v>
      </c>
      <c r="C34" s="16">
        <v>21.833333333333329</v>
      </c>
      <c r="D34" s="16">
        <v>20.058333333333302</v>
      </c>
      <c r="E34" s="77">
        <f t="shared" si="10"/>
        <v>3.3274120972925841E-2</v>
      </c>
      <c r="I34" s="74" t="s">
        <v>197</v>
      </c>
      <c r="J34" s="78"/>
      <c r="K34" s="78"/>
      <c r="L34" s="78"/>
      <c r="M34" s="78"/>
      <c r="N34" s="83">
        <v>2.4925000000000002</v>
      </c>
      <c r="O34" s="16">
        <f>AVERAGE(O22:O33)</f>
        <v>5.66316387389946E-2</v>
      </c>
      <c r="P34" s="16"/>
      <c r="R34" s="158" t="s">
        <v>217</v>
      </c>
      <c r="T34" s="16"/>
      <c r="U34" s="16"/>
      <c r="V34" s="16"/>
      <c r="W34" s="16"/>
      <c r="X34" s="16"/>
      <c r="Z34" s="715"/>
      <c r="AA34" s="16"/>
      <c r="AB34" s="16">
        <v>2.953706333428003E-2</v>
      </c>
      <c r="AC34" s="16">
        <v>6.0437375745526829E-2</v>
      </c>
      <c r="AD34" s="16">
        <v>4.8849758591309279E-2</v>
      </c>
      <c r="AE34" s="16">
        <v>1.063334280034081</v>
      </c>
      <c r="AF34" s="16">
        <v>0.81113320079522844</v>
      </c>
    </row>
    <row r="35" spans="1:32" ht="15" x14ac:dyDescent="0.4">
      <c r="A35" s="76">
        <v>4</v>
      </c>
      <c r="B35" s="16">
        <v>16.230971128608921</v>
      </c>
      <c r="C35" s="16">
        <v>193.43333333333334</v>
      </c>
      <c r="D35" s="16">
        <v>191.65833333333333</v>
      </c>
      <c r="E35" s="77">
        <f t="shared" si="10"/>
        <v>0.31793581564450457</v>
      </c>
      <c r="I35" s="73" t="s">
        <v>224</v>
      </c>
      <c r="J35" s="78"/>
      <c r="K35" s="78"/>
      <c r="L35" s="78"/>
      <c r="M35" s="78"/>
      <c r="N35" s="78"/>
      <c r="O35" s="16"/>
      <c r="P35" s="16"/>
      <c r="R35" s="161" t="s">
        <v>158</v>
      </c>
      <c r="S35" s="161" t="s">
        <v>159</v>
      </c>
      <c r="T35" s="161" t="s">
        <v>70</v>
      </c>
      <c r="U35" s="160" t="s">
        <v>142</v>
      </c>
      <c r="V35" s="161" t="s">
        <v>160</v>
      </c>
      <c r="W35" s="161" t="s">
        <v>143</v>
      </c>
      <c r="X35" s="22" t="s">
        <v>167</v>
      </c>
      <c r="Z35" s="715"/>
      <c r="AA35" s="16"/>
      <c r="AB35" s="16">
        <v>2.4765691564896331E-2</v>
      </c>
      <c r="AC35" s="16"/>
      <c r="AD35" s="16">
        <v>2.0448736154501563E-2</v>
      </c>
      <c r="AE35" s="16">
        <v>0.59301334848054521</v>
      </c>
      <c r="AF35" s="16">
        <v>1.36779324055666</v>
      </c>
    </row>
    <row r="36" spans="1:32" x14ac:dyDescent="0.4">
      <c r="A36" s="76">
        <v>5</v>
      </c>
      <c r="B36" s="16">
        <v>5.8721227621483365</v>
      </c>
      <c r="C36" s="16">
        <v>63.499999999999986</v>
      </c>
      <c r="D36" s="16">
        <v>61.724999999999987</v>
      </c>
      <c r="E36" s="77">
        <f t="shared" si="10"/>
        <v>0.10239360782985543</v>
      </c>
      <c r="I36" s="75" t="s">
        <v>158</v>
      </c>
      <c r="J36" s="161" t="s">
        <v>159</v>
      </c>
      <c r="K36" s="161" t="s">
        <v>70</v>
      </c>
      <c r="L36" s="160" t="s">
        <v>142</v>
      </c>
      <c r="M36" s="161" t="s">
        <v>160</v>
      </c>
      <c r="N36" s="161" t="s">
        <v>221</v>
      </c>
      <c r="O36" s="22" t="s">
        <v>167</v>
      </c>
      <c r="P36" s="16"/>
      <c r="R36" s="162">
        <v>1</v>
      </c>
      <c r="S36" s="3">
        <v>54.6</v>
      </c>
      <c r="T36" s="16">
        <v>0.02</v>
      </c>
      <c r="U36" s="86">
        <f>S36-T36</f>
        <v>54.58</v>
      </c>
      <c r="V36" s="86">
        <f>S36/T36</f>
        <v>2730</v>
      </c>
      <c r="W36" s="98">
        <f>S36-$F$58</f>
        <v>54.6</v>
      </c>
      <c r="X36" s="92">
        <f>W36/$W$89</f>
        <v>0.39245283018867927</v>
      </c>
      <c r="Z36" s="715"/>
      <c r="AA36" s="16"/>
      <c r="AB36" s="16">
        <v>2.6356148821357572E-2</v>
      </c>
      <c r="AC36" s="16"/>
      <c r="AD36" s="16">
        <v>0.29309855154785569</v>
      </c>
      <c r="AE36" s="16">
        <v>0.24311275205907409</v>
      </c>
      <c r="AF36" s="16">
        <v>0.29764271513774493</v>
      </c>
    </row>
    <row r="37" spans="1:32" x14ac:dyDescent="0.4">
      <c r="A37" s="76">
        <v>6</v>
      </c>
      <c r="B37" s="16">
        <v>24.171355498721226</v>
      </c>
      <c r="C37" s="16">
        <v>301.99999999999994</v>
      </c>
      <c r="D37" s="16">
        <v>300.22499999999997</v>
      </c>
      <c r="E37" s="77">
        <f t="shared" si="10"/>
        <v>0.49803355059892018</v>
      </c>
      <c r="I37" s="85">
        <v>1</v>
      </c>
      <c r="J37" s="86">
        <v>6.2</v>
      </c>
      <c r="K37" s="78">
        <v>0.3</v>
      </c>
      <c r="L37" s="78">
        <v>5.9</v>
      </c>
      <c r="M37" s="86">
        <v>20.666666666666668</v>
      </c>
      <c r="N37" s="98">
        <v>5.9</v>
      </c>
      <c r="O37" s="163">
        <f>N37/$N$94</f>
        <v>0.13405282590173245</v>
      </c>
      <c r="P37" s="16"/>
      <c r="R37" s="164">
        <v>2</v>
      </c>
      <c r="S37" s="3">
        <v>16.600000000000001</v>
      </c>
      <c r="T37" s="16">
        <v>0.02</v>
      </c>
      <c r="U37" s="78">
        <f t="shared" ref="U37:U45" si="11">S37-T37</f>
        <v>16.580000000000002</v>
      </c>
      <c r="V37" s="78">
        <f t="shared" ref="V37:V45" si="12">S37/T37</f>
        <v>830</v>
      </c>
      <c r="W37" s="98">
        <f t="shared" ref="W37:W43" si="13">S37-$F$58</f>
        <v>16.600000000000001</v>
      </c>
      <c r="X37" s="163">
        <f t="shared" ref="X37:X45" si="14">W37/$W$89</f>
        <v>0.1193171608265948</v>
      </c>
      <c r="Z37" s="715"/>
      <c r="AA37" s="16"/>
      <c r="AB37" s="16">
        <v>0.12042033513206477</v>
      </c>
      <c r="AC37" s="16"/>
      <c r="AD37" s="16"/>
      <c r="AE37" s="16"/>
      <c r="AF37" s="16"/>
    </row>
    <row r="38" spans="1:32" x14ac:dyDescent="0.4">
      <c r="A38" s="76">
        <v>7</v>
      </c>
      <c r="B38" s="16">
        <v>8.1428571428571423</v>
      </c>
      <c r="C38" s="16">
        <v>109.99999999999999</v>
      </c>
      <c r="D38" s="16">
        <v>108.22499999999998</v>
      </c>
      <c r="E38" s="77">
        <f t="shared" si="10"/>
        <v>0.17953095516218881</v>
      </c>
      <c r="I38" s="76">
        <v>2</v>
      </c>
      <c r="J38" s="78">
        <v>23.6</v>
      </c>
      <c r="K38" s="78">
        <v>0.3</v>
      </c>
      <c r="L38" s="78">
        <v>23.3</v>
      </c>
      <c r="M38" s="78">
        <v>78.666666666666671</v>
      </c>
      <c r="N38" s="98">
        <v>23.3</v>
      </c>
      <c r="O38" s="163">
        <f t="shared" ref="O38:O42" si="15">N38/$N$94</f>
        <v>0.52939505822209598</v>
      </c>
      <c r="P38" s="16"/>
      <c r="R38" s="164">
        <v>3</v>
      </c>
      <c r="S38" s="3">
        <v>66.599999999999994</v>
      </c>
      <c r="T38" s="16">
        <v>0.05</v>
      </c>
      <c r="U38" s="78">
        <f t="shared" si="11"/>
        <v>66.55</v>
      </c>
      <c r="V38" s="78">
        <f>S38/T38</f>
        <v>1331.9999999999998</v>
      </c>
      <c r="W38" s="98">
        <f t="shared" si="13"/>
        <v>66.599999999999994</v>
      </c>
      <c r="X38" s="163">
        <f>W38/$W$89</f>
        <v>0.47870619946091642</v>
      </c>
      <c r="Z38" s="715"/>
      <c r="AA38" s="16"/>
      <c r="AB38" s="16">
        <v>4.3169554103947738E-2</v>
      </c>
      <c r="AC38" s="16"/>
      <c r="AD38" s="16"/>
      <c r="AE38" s="16"/>
      <c r="AF38" s="16"/>
    </row>
    <row r="39" spans="1:32" x14ac:dyDescent="0.4">
      <c r="A39" s="76">
        <v>8</v>
      </c>
      <c r="B39" s="16">
        <v>20.458874458874458</v>
      </c>
      <c r="C39" s="16">
        <v>299.66666666666669</v>
      </c>
      <c r="D39" s="16">
        <v>297.89166666666671</v>
      </c>
      <c r="E39" s="77">
        <f t="shared" si="10"/>
        <v>0.49416285933493226</v>
      </c>
      <c r="I39" s="76">
        <v>3</v>
      </c>
      <c r="J39" s="78">
        <v>4.4000000000000004</v>
      </c>
      <c r="K39" s="78">
        <v>0.18</v>
      </c>
      <c r="L39" s="78">
        <v>4.2200000000000006</v>
      </c>
      <c r="M39" s="78">
        <v>24.444444444444446</v>
      </c>
      <c r="N39" s="98">
        <v>4.2200000000000006</v>
      </c>
      <c r="O39" s="163">
        <f t="shared" si="15"/>
        <v>9.5881851746662888E-2</v>
      </c>
      <c r="P39" s="16"/>
      <c r="R39" s="164">
        <v>4</v>
      </c>
      <c r="S39" s="3">
        <v>28.4</v>
      </c>
      <c r="T39" s="16">
        <v>0.05</v>
      </c>
      <c r="U39" s="78">
        <f t="shared" si="11"/>
        <v>28.349999999999998</v>
      </c>
      <c r="V39" s="78">
        <f t="shared" si="12"/>
        <v>567.99999999999989</v>
      </c>
      <c r="W39" s="98">
        <f t="shared" si="13"/>
        <v>28.4</v>
      </c>
      <c r="X39" s="163">
        <f t="shared" si="14"/>
        <v>0.20413297394429469</v>
      </c>
      <c r="Z39" s="715"/>
      <c r="AA39" s="16"/>
      <c r="AB39" s="16">
        <v>3.3626810565180347E-2</v>
      </c>
      <c r="AC39" s="16"/>
      <c r="AD39" s="16"/>
      <c r="AE39" s="16"/>
      <c r="AF39" s="16"/>
    </row>
    <row r="40" spans="1:32" x14ac:dyDescent="0.4">
      <c r="A40" s="76">
        <v>9</v>
      </c>
      <c r="B40" s="16">
        <v>6.6601941747572804</v>
      </c>
      <c r="C40" s="16">
        <v>77.73333333333332</v>
      </c>
      <c r="D40" s="16">
        <v>75.958333333333314</v>
      </c>
      <c r="E40" s="77">
        <f t="shared" si="10"/>
        <v>0.12600482454018255</v>
      </c>
      <c r="I40" s="76">
        <v>4</v>
      </c>
      <c r="J40" s="78">
        <v>5.5</v>
      </c>
      <c r="K40" s="78">
        <v>0.18</v>
      </c>
      <c r="L40" s="78">
        <v>5.32</v>
      </c>
      <c r="M40" s="78">
        <v>30.555555555555557</v>
      </c>
      <c r="N40" s="98">
        <v>5.32</v>
      </c>
      <c r="O40" s="163">
        <f t="shared" si="15"/>
        <v>0.12087475149105367</v>
      </c>
      <c r="P40" s="16"/>
      <c r="R40" s="164">
        <v>5</v>
      </c>
      <c r="S40" s="3">
        <v>34</v>
      </c>
      <c r="T40" s="16">
        <v>0.06</v>
      </c>
      <c r="U40" s="78">
        <f t="shared" si="11"/>
        <v>33.94</v>
      </c>
      <c r="V40" s="78">
        <f t="shared" si="12"/>
        <v>566.66666666666674</v>
      </c>
      <c r="W40" s="98">
        <f t="shared" si="13"/>
        <v>34</v>
      </c>
      <c r="X40" s="163">
        <f t="shared" si="14"/>
        <v>0.24438454627133874</v>
      </c>
      <c r="Z40" s="715"/>
      <c r="AA40" s="16"/>
      <c r="AB40" s="16">
        <v>0.142686736722522</v>
      </c>
      <c r="AC40" s="16"/>
      <c r="AD40" s="16"/>
      <c r="AE40" s="16"/>
      <c r="AF40" s="16"/>
    </row>
    <row r="41" spans="1:32" ht="15" customHeight="1" x14ac:dyDescent="0.4">
      <c r="A41" s="76">
        <v>10</v>
      </c>
      <c r="B41" s="16">
        <v>3.434146341463415</v>
      </c>
      <c r="C41" s="16">
        <v>33.266666666666673</v>
      </c>
      <c r="D41" s="16">
        <v>31.491666666666674</v>
      </c>
      <c r="E41" s="77">
        <f t="shared" si="10"/>
        <v>5.2240508166467373E-2</v>
      </c>
      <c r="I41" s="76">
        <v>5</v>
      </c>
      <c r="J41" s="78">
        <v>2.2999999999999998</v>
      </c>
      <c r="K41" s="78">
        <v>0.15</v>
      </c>
      <c r="L41" s="78">
        <v>2.15</v>
      </c>
      <c r="M41" s="78">
        <v>15.333333333333332</v>
      </c>
      <c r="N41" s="98">
        <v>2.15</v>
      </c>
      <c r="O41" s="163">
        <f t="shared" si="15"/>
        <v>4.8849758591309279E-2</v>
      </c>
      <c r="P41" s="16"/>
      <c r="R41" s="164">
        <v>6</v>
      </c>
      <c r="S41" s="3">
        <v>53.4</v>
      </c>
      <c r="T41" s="16">
        <v>0.06</v>
      </c>
      <c r="U41" s="78">
        <f t="shared" si="11"/>
        <v>53.339999999999996</v>
      </c>
      <c r="V41" s="78">
        <f t="shared" si="12"/>
        <v>890</v>
      </c>
      <c r="W41" s="98">
        <f t="shared" si="13"/>
        <v>53.4</v>
      </c>
      <c r="X41" s="163">
        <f t="shared" si="14"/>
        <v>0.38382749326145549</v>
      </c>
      <c r="AA41" s="16"/>
      <c r="AB41" s="16"/>
      <c r="AC41" s="16"/>
      <c r="AD41" s="16"/>
      <c r="AE41" s="16"/>
      <c r="AF41" s="16"/>
    </row>
    <row r="42" spans="1:32" x14ac:dyDescent="0.4">
      <c r="A42" s="76">
        <v>11</v>
      </c>
      <c r="B42" s="16">
        <v>4.5789473684210531</v>
      </c>
      <c r="C42" s="16">
        <v>47.6</v>
      </c>
      <c r="D42" s="16">
        <v>45.825000000000003</v>
      </c>
      <c r="E42" s="77">
        <f t="shared" si="10"/>
        <v>7.6017611645251143E-2</v>
      </c>
      <c r="I42" s="76">
        <v>6</v>
      </c>
      <c r="J42" s="78">
        <v>2.8</v>
      </c>
      <c r="K42" s="78">
        <v>0.14000000000000001</v>
      </c>
      <c r="L42" s="78">
        <v>2.6599999999999997</v>
      </c>
      <c r="M42" s="78">
        <v>19.999999999999996</v>
      </c>
      <c r="N42" s="98">
        <v>2.6599999999999997</v>
      </c>
      <c r="O42" s="163">
        <f t="shared" si="15"/>
        <v>6.0437375745526829E-2</v>
      </c>
      <c r="P42" s="16"/>
      <c r="R42" s="164">
        <v>7</v>
      </c>
      <c r="S42" s="3">
        <v>41.5</v>
      </c>
      <c r="T42" s="16">
        <v>0.1</v>
      </c>
      <c r="U42" s="78">
        <f t="shared" si="11"/>
        <v>41.4</v>
      </c>
      <c r="V42" s="78">
        <f t="shared" si="12"/>
        <v>415</v>
      </c>
      <c r="W42" s="98">
        <f t="shared" si="13"/>
        <v>41.5</v>
      </c>
      <c r="X42" s="163">
        <f t="shared" si="14"/>
        <v>0.29829290206648695</v>
      </c>
      <c r="AA42" s="16"/>
      <c r="AB42" s="16"/>
      <c r="AC42" s="16"/>
      <c r="AD42" s="16"/>
      <c r="AE42" s="16"/>
      <c r="AF42" s="16"/>
    </row>
    <row r="43" spans="1:32" x14ac:dyDescent="0.4">
      <c r="A43" s="76">
        <v>12</v>
      </c>
      <c r="B43" s="16">
        <v>2.1482412060301508</v>
      </c>
      <c r="C43" s="16">
        <v>15.233333333333334</v>
      </c>
      <c r="D43" s="16">
        <v>13.458333333333336</v>
      </c>
      <c r="E43" s="77">
        <f t="shared" si="10"/>
        <v>2.2325594254788254E-2</v>
      </c>
      <c r="I43" s="76"/>
      <c r="J43" s="78"/>
      <c r="K43" s="78"/>
      <c r="L43" s="78"/>
      <c r="M43" s="78"/>
      <c r="N43" s="98"/>
      <c r="O43" s="163"/>
      <c r="P43" s="16"/>
      <c r="R43" s="164">
        <v>8</v>
      </c>
      <c r="S43" s="3">
        <v>4.8</v>
      </c>
      <c r="T43" s="16">
        <v>0.1</v>
      </c>
      <c r="U43" s="78">
        <f t="shared" si="11"/>
        <v>4.7</v>
      </c>
      <c r="V43" s="78">
        <f t="shared" si="12"/>
        <v>47.999999999999993</v>
      </c>
      <c r="W43" s="98">
        <f t="shared" si="13"/>
        <v>4.8</v>
      </c>
      <c r="X43" s="163">
        <f t="shared" si="14"/>
        <v>3.4501347708894875E-2</v>
      </c>
      <c r="Z43" s="714" t="s">
        <v>212</v>
      </c>
      <c r="AA43" s="16">
        <v>0.12075471698113208</v>
      </c>
      <c r="AB43" s="16">
        <v>1.078167115902965E-2</v>
      </c>
      <c r="AC43" s="16">
        <v>0.39245283018867927</v>
      </c>
      <c r="AD43" s="16">
        <v>0.31626235399820307</v>
      </c>
      <c r="AE43" s="16">
        <v>0.81940700808625333</v>
      </c>
      <c r="AF43" s="16">
        <v>1.3225516621743036</v>
      </c>
    </row>
    <row r="44" spans="1:32" x14ac:dyDescent="0.4">
      <c r="A44" s="76">
        <v>13</v>
      </c>
      <c r="B44" s="16">
        <v>9.0726872246696022</v>
      </c>
      <c r="C44" s="16">
        <v>122.16666666666664</v>
      </c>
      <c r="D44" s="16">
        <v>120.39166666666664</v>
      </c>
      <c r="E44" s="77">
        <f t="shared" si="10"/>
        <v>0.19971384532441222</v>
      </c>
      <c r="I44" s="76"/>
      <c r="J44" s="78"/>
      <c r="K44" s="78"/>
      <c r="L44" s="78"/>
      <c r="M44" s="78"/>
      <c r="N44" s="98"/>
      <c r="O44" s="163"/>
      <c r="P44" s="16"/>
      <c r="R44" s="164">
        <v>9</v>
      </c>
      <c r="S44" s="3">
        <v>52</v>
      </c>
      <c r="T44" s="16">
        <v>0.03</v>
      </c>
      <c r="U44" s="78">
        <f t="shared" si="11"/>
        <v>51.97</v>
      </c>
      <c r="V44" s="78">
        <f t="shared" si="12"/>
        <v>1733.3333333333335</v>
      </c>
      <c r="W44" s="98">
        <f>S44-$F$58</f>
        <v>52</v>
      </c>
      <c r="X44" s="163">
        <f t="shared" si="14"/>
        <v>0.37376460017969454</v>
      </c>
      <c r="Z44" s="714"/>
      <c r="AA44" s="16">
        <v>9.3441150044923631E-3</v>
      </c>
      <c r="AB44" s="16">
        <v>2.3000898472596586E-2</v>
      </c>
      <c r="AC44" s="16">
        <v>0.1193171608265948</v>
      </c>
      <c r="AD44" s="16">
        <v>1.013477088948787</v>
      </c>
      <c r="AE44" s="16">
        <v>0.85534591194968557</v>
      </c>
      <c r="AF44" s="16">
        <v>1.2291105121293802</v>
      </c>
    </row>
    <row r="45" spans="1:32" x14ac:dyDescent="0.4">
      <c r="A45" s="76">
        <v>14</v>
      </c>
      <c r="B45" s="16">
        <v>2.4450261780104712</v>
      </c>
      <c r="C45" s="16">
        <v>18.400000000000002</v>
      </c>
      <c r="D45" s="16">
        <v>16.625000000000004</v>
      </c>
      <c r="E45" s="77">
        <f t="shared" si="10"/>
        <v>2.7578675255914901E-2</v>
      </c>
      <c r="I45" s="76"/>
      <c r="J45" s="78"/>
      <c r="K45" s="78"/>
      <c r="L45" s="78"/>
      <c r="M45" s="78"/>
      <c r="N45" s="98"/>
      <c r="O45" s="163"/>
      <c r="P45" s="16"/>
      <c r="R45" s="165">
        <v>10</v>
      </c>
      <c r="S45" s="105">
        <v>41</v>
      </c>
      <c r="T45" s="84">
        <v>0.03</v>
      </c>
      <c r="U45" s="84">
        <f t="shared" si="11"/>
        <v>40.97</v>
      </c>
      <c r="V45" s="84">
        <f t="shared" si="12"/>
        <v>1366.6666666666667</v>
      </c>
      <c r="W45" s="99">
        <f>S45-$F$58</f>
        <v>41</v>
      </c>
      <c r="X45" s="89">
        <f t="shared" si="14"/>
        <v>0.29469901168014373</v>
      </c>
      <c r="Z45" s="714"/>
      <c r="AA45" s="16">
        <v>2.8751123090745734E-2</v>
      </c>
      <c r="AB45" s="16">
        <v>0.22641509433962265</v>
      </c>
      <c r="AC45" s="16">
        <v>0.47870619946091642</v>
      </c>
      <c r="AD45" s="16">
        <v>0.28032345013477089</v>
      </c>
      <c r="AE45" s="16">
        <v>0.42407906558849956</v>
      </c>
      <c r="AF45" s="16">
        <v>0.94159928122192271</v>
      </c>
    </row>
    <row r="46" spans="1:32" x14ac:dyDescent="0.4">
      <c r="A46" s="79">
        <v>15</v>
      </c>
      <c r="B46" s="84">
        <v>3.5940766550522647</v>
      </c>
      <c r="C46" s="84">
        <v>49.633333333333333</v>
      </c>
      <c r="D46" s="84">
        <v>47.858333333333334</v>
      </c>
      <c r="E46" s="82">
        <f t="shared" si="10"/>
        <v>7.9390642603869299E-2</v>
      </c>
      <c r="I46" s="76"/>
      <c r="J46" s="78"/>
      <c r="K46" s="78"/>
      <c r="L46" s="78"/>
      <c r="M46" s="78"/>
      <c r="N46" s="98"/>
      <c r="O46" s="163"/>
      <c r="P46" s="16"/>
      <c r="R46" s="3" t="s">
        <v>197</v>
      </c>
      <c r="T46" s="16"/>
      <c r="U46" s="16"/>
      <c r="V46" s="16"/>
      <c r="W46" s="16">
        <f>AVERAGE(W36:W45)</f>
        <v>39.290000000000006</v>
      </c>
      <c r="X46" s="16">
        <f>AVERAGE(X36:X45)</f>
        <v>0.2824079065588499</v>
      </c>
      <c r="Z46" s="714"/>
      <c r="AA46" s="16">
        <v>1.0062893081761006E-2</v>
      </c>
      <c r="AB46" s="16">
        <v>0.12003593890386342</v>
      </c>
      <c r="AC46" s="16">
        <v>0.20413297394429469</v>
      </c>
      <c r="AD46" s="16">
        <v>7.1877807726864335E-2</v>
      </c>
      <c r="AE46" s="16">
        <v>0.36657681940700809</v>
      </c>
      <c r="AF46" s="16">
        <v>1.1356693620844565</v>
      </c>
    </row>
    <row r="47" spans="1:32" x14ac:dyDescent="0.4">
      <c r="B47" s="16"/>
      <c r="C47" s="16"/>
      <c r="D47" s="16"/>
      <c r="E47" s="16"/>
      <c r="I47" s="76"/>
      <c r="J47" s="78"/>
      <c r="K47" s="78"/>
      <c r="L47" s="78"/>
      <c r="M47" s="78"/>
      <c r="N47" s="98"/>
      <c r="O47" s="163"/>
      <c r="P47" s="16"/>
      <c r="T47" s="16"/>
      <c r="U47" s="16"/>
      <c r="V47" s="16"/>
      <c r="W47" s="16"/>
      <c r="X47" s="16"/>
      <c r="Z47" s="714"/>
      <c r="AA47" s="16">
        <v>7.9065588499550778E-3</v>
      </c>
      <c r="AB47" s="16">
        <v>2.0844564240790654E-2</v>
      </c>
      <c r="AC47" s="16">
        <v>0.24438454627133874</v>
      </c>
      <c r="AD47" s="16">
        <v>0.42982929020664867</v>
      </c>
      <c r="AE47" s="16">
        <v>0.35938903863432164</v>
      </c>
      <c r="AF47" s="16">
        <v>0.53908355795148244</v>
      </c>
    </row>
    <row r="48" spans="1:32" x14ac:dyDescent="0.4">
      <c r="A48" s="3" t="s">
        <v>197</v>
      </c>
      <c r="B48" s="16"/>
      <c r="C48" s="16"/>
      <c r="D48" s="16">
        <v>102.22277777777778</v>
      </c>
      <c r="E48" s="16">
        <f>AVERAGE(E32:E46)</f>
        <v>0.16957406268215861</v>
      </c>
      <c r="H48" s="181"/>
      <c r="I48" s="182"/>
      <c r="J48" s="81"/>
      <c r="K48" s="81"/>
      <c r="L48" s="81"/>
      <c r="M48" s="81"/>
      <c r="N48" s="99"/>
      <c r="O48" s="89"/>
      <c r="P48" s="16"/>
      <c r="T48" s="16"/>
      <c r="U48" s="16"/>
      <c r="V48" s="16"/>
      <c r="W48" s="16"/>
      <c r="X48" s="16"/>
      <c r="Z48" s="714"/>
      <c r="AA48" s="16">
        <v>0.13369272237196766</v>
      </c>
      <c r="AB48" s="16">
        <v>2.3719676549865228E-2</v>
      </c>
      <c r="AC48" s="16">
        <v>0.38382749326145549</v>
      </c>
      <c r="AD48" s="16">
        <v>1.2578616352201257</v>
      </c>
      <c r="AE48" s="16">
        <v>0.2587601078167116</v>
      </c>
      <c r="AF48" s="16">
        <v>0.45283018867924529</v>
      </c>
    </row>
    <row r="49" spans="1:32" ht="15" x14ac:dyDescent="0.4">
      <c r="B49" s="16"/>
      <c r="C49" s="16"/>
      <c r="D49" s="16"/>
      <c r="E49" s="16"/>
      <c r="H49" s="181"/>
      <c r="I49" s="183" t="s">
        <v>197</v>
      </c>
      <c r="J49" s="83"/>
      <c r="K49" s="83"/>
      <c r="L49" s="83"/>
      <c r="M49" s="83"/>
      <c r="N49" s="83">
        <v>7.2583333333333329</v>
      </c>
      <c r="O49" s="16">
        <f>AVERAGE(O37:O48)</f>
        <v>0.16491527028306352</v>
      </c>
      <c r="P49" s="16"/>
      <c r="R49" s="170" t="s">
        <v>218</v>
      </c>
      <c r="T49" s="16"/>
      <c r="U49" s="16"/>
      <c r="V49" s="16"/>
      <c r="W49" s="16"/>
      <c r="X49" s="16"/>
      <c r="Z49" s="714"/>
      <c r="AA49" s="16">
        <v>1.7969451931716084E-2</v>
      </c>
      <c r="AB49" s="16">
        <v>8.1221922731356699E-2</v>
      </c>
      <c r="AC49" s="16">
        <v>0.29829290206648695</v>
      </c>
      <c r="AD49" s="16">
        <v>0.66343216531895777</v>
      </c>
      <c r="AE49" s="16">
        <v>0.37017070979335132</v>
      </c>
      <c r="AF49" s="16">
        <v>1.4950584007187782</v>
      </c>
    </row>
    <row r="50" spans="1:32" ht="15" x14ac:dyDescent="0.4">
      <c r="B50" s="16"/>
      <c r="C50" s="16"/>
      <c r="D50" s="16"/>
      <c r="E50" s="16"/>
      <c r="H50" s="181"/>
      <c r="I50" s="184" t="s">
        <v>225</v>
      </c>
      <c r="J50" s="78"/>
      <c r="K50" s="78"/>
      <c r="L50" s="78"/>
      <c r="M50" s="78"/>
      <c r="N50" s="78"/>
      <c r="O50" s="16"/>
      <c r="P50" s="16"/>
      <c r="R50" s="161" t="s">
        <v>158</v>
      </c>
      <c r="S50" s="161" t="s">
        <v>159</v>
      </c>
      <c r="T50" s="161" t="s">
        <v>70</v>
      </c>
      <c r="U50" s="160" t="s">
        <v>142</v>
      </c>
      <c r="V50" s="161" t="s">
        <v>160</v>
      </c>
      <c r="W50" s="161" t="s">
        <v>143</v>
      </c>
      <c r="X50" s="22" t="s">
        <v>167</v>
      </c>
      <c r="Z50" s="714"/>
      <c r="AA50" s="16">
        <v>4.0970350404312669E-2</v>
      </c>
      <c r="AB50" s="16">
        <v>5.0314465408805034E-2</v>
      </c>
      <c r="AC50" s="16">
        <v>3.4501347708894875E-2</v>
      </c>
      <c r="AD50" s="16">
        <v>0.80503144654088055</v>
      </c>
      <c r="AE50" s="16">
        <v>0.60377358490566035</v>
      </c>
      <c r="AF50" s="16">
        <v>0.88409703504043125</v>
      </c>
    </row>
    <row r="51" spans="1:32" x14ac:dyDescent="0.4">
      <c r="B51" s="16"/>
      <c r="C51" s="16"/>
      <c r="D51" s="16"/>
      <c r="E51" s="16"/>
      <c r="H51" s="181"/>
      <c r="I51" s="185" t="s">
        <v>158</v>
      </c>
      <c r="J51" s="161" t="s">
        <v>159</v>
      </c>
      <c r="K51" s="161" t="s">
        <v>70</v>
      </c>
      <c r="L51" s="160" t="s">
        <v>142</v>
      </c>
      <c r="M51" s="161" t="s">
        <v>160</v>
      </c>
      <c r="N51" s="161" t="s">
        <v>221</v>
      </c>
      <c r="O51" s="22" t="s">
        <v>167</v>
      </c>
      <c r="P51" s="16"/>
      <c r="R51" s="162">
        <v>1</v>
      </c>
      <c r="S51" s="3">
        <v>44</v>
      </c>
      <c r="T51" s="16">
        <v>0.13</v>
      </c>
      <c r="U51" s="86">
        <f>S51-T51</f>
        <v>43.87</v>
      </c>
      <c r="V51" s="86">
        <f>S51/T51</f>
        <v>338.46153846153845</v>
      </c>
      <c r="W51" s="98">
        <f>S51-$F$58</f>
        <v>44</v>
      </c>
      <c r="X51" s="92">
        <f>W51/$W$89</f>
        <v>0.31626235399820307</v>
      </c>
      <c r="Z51" s="714"/>
      <c r="AA51" s="16">
        <v>2.3719676549865228E-2</v>
      </c>
      <c r="AB51" s="16">
        <v>2.2282120395327943E-2</v>
      </c>
      <c r="AC51" s="16">
        <v>0.37376460017969454</v>
      </c>
      <c r="AD51" s="16">
        <v>6.0377358490566038E-2</v>
      </c>
      <c r="AE51" s="16">
        <v>0.17969451931716082</v>
      </c>
      <c r="AF51" s="16"/>
    </row>
    <row r="52" spans="1:32" x14ac:dyDescent="0.4">
      <c r="A52" s="3" t="s">
        <v>261</v>
      </c>
      <c r="B52" s="16"/>
      <c r="C52" s="16"/>
      <c r="D52" s="16"/>
      <c r="E52" s="16"/>
      <c r="H52" s="181"/>
      <c r="I52" s="186">
        <v>1</v>
      </c>
      <c r="J52" s="86">
        <v>16</v>
      </c>
      <c r="K52" s="78">
        <v>0.18</v>
      </c>
      <c r="L52" s="78">
        <v>15.82</v>
      </c>
      <c r="M52" s="86">
        <v>88.888888888888886</v>
      </c>
      <c r="N52" s="98">
        <v>15.82</v>
      </c>
      <c r="O52" s="163">
        <f>N52/$N$94</f>
        <v>0.35944333996023853</v>
      </c>
      <c r="P52" s="16"/>
      <c r="R52" s="164">
        <v>2</v>
      </c>
      <c r="S52" s="3">
        <v>141</v>
      </c>
      <c r="T52" s="16">
        <v>0.13</v>
      </c>
      <c r="U52" s="78">
        <f t="shared" ref="U52:U60" si="16">S52-T52</f>
        <v>140.87</v>
      </c>
      <c r="V52" s="78">
        <f t="shared" ref="V52:V60" si="17">S52/T52</f>
        <v>1084.6153846153845</v>
      </c>
      <c r="W52" s="98">
        <f t="shared" ref="W52:W59" si="18">S52-$F$58</f>
        <v>141</v>
      </c>
      <c r="X52" s="163">
        <f t="shared" ref="X52:X60" si="19">W52/$W$89</f>
        <v>1.013477088948787</v>
      </c>
      <c r="Z52" s="714"/>
      <c r="AA52" s="16">
        <v>0.1761006289308176</v>
      </c>
      <c r="AB52" s="16">
        <v>1.7969451931716084E-2</v>
      </c>
      <c r="AC52" s="16">
        <v>0.29469901168014373</v>
      </c>
      <c r="AD52" s="16">
        <v>7.5471698113207544E-2</v>
      </c>
      <c r="AE52" s="16">
        <v>0.22282120395327942</v>
      </c>
      <c r="AF52" s="16"/>
    </row>
    <row r="53" spans="1:32" x14ac:dyDescent="0.4">
      <c r="A53" s="75" t="s">
        <v>158</v>
      </c>
      <c r="B53" s="22" t="s">
        <v>160</v>
      </c>
      <c r="C53" s="22" t="s">
        <v>62</v>
      </c>
      <c r="D53" s="161" t="s">
        <v>221</v>
      </c>
      <c r="E53" s="22" t="s">
        <v>136</v>
      </c>
      <c r="H53" s="181"/>
      <c r="I53" s="187">
        <v>2</v>
      </c>
      <c r="J53" s="78">
        <v>10.5</v>
      </c>
      <c r="K53" s="78">
        <v>0.18</v>
      </c>
      <c r="L53" s="78">
        <v>10.32</v>
      </c>
      <c r="M53" s="78">
        <v>58.333333333333336</v>
      </c>
      <c r="N53" s="98">
        <v>10.32</v>
      </c>
      <c r="O53" s="163">
        <f t="shared" ref="O53:O59" si="20">N53/$N$94</f>
        <v>0.23447884123828458</v>
      </c>
      <c r="P53" s="16"/>
      <c r="R53" s="164">
        <v>3</v>
      </c>
      <c r="S53" s="3">
        <v>39</v>
      </c>
      <c r="T53" s="16">
        <v>0.06</v>
      </c>
      <c r="U53" s="78">
        <f t="shared" si="16"/>
        <v>38.94</v>
      </c>
      <c r="V53" s="78">
        <f>S53/T53</f>
        <v>650</v>
      </c>
      <c r="W53" s="98">
        <f t="shared" si="18"/>
        <v>39</v>
      </c>
      <c r="X53" s="163">
        <f>W53/$W$89</f>
        <v>0.28032345013477089</v>
      </c>
    </row>
    <row r="54" spans="1:32" x14ac:dyDescent="0.4">
      <c r="A54" s="85">
        <v>1</v>
      </c>
      <c r="B54" s="16">
        <v>12.489855072463767</v>
      </c>
      <c r="C54" s="16">
        <v>132.13333333333333</v>
      </c>
      <c r="D54" s="16">
        <v>130.35833333333332</v>
      </c>
      <c r="E54" s="77">
        <f>D54/$D$93</f>
        <v>0.21624722658058981</v>
      </c>
      <c r="H54" s="181"/>
      <c r="I54" s="187">
        <v>3</v>
      </c>
      <c r="J54" s="78">
        <v>19.2</v>
      </c>
      <c r="K54" s="78">
        <v>0.2</v>
      </c>
      <c r="L54" s="78">
        <v>19</v>
      </c>
      <c r="M54" s="78">
        <v>95.999999999999986</v>
      </c>
      <c r="N54" s="98">
        <v>19</v>
      </c>
      <c r="O54" s="163">
        <f t="shared" si="20"/>
        <v>0.43169554103947738</v>
      </c>
      <c r="P54" s="16"/>
      <c r="R54" s="164">
        <v>4</v>
      </c>
      <c r="S54" s="3">
        <v>10</v>
      </c>
      <c r="T54" s="16">
        <v>0.06</v>
      </c>
      <c r="U54" s="78">
        <f t="shared" si="16"/>
        <v>9.94</v>
      </c>
      <c r="V54" s="78">
        <f t="shared" si="17"/>
        <v>166.66666666666669</v>
      </c>
      <c r="W54" s="98">
        <f t="shared" si="18"/>
        <v>10</v>
      </c>
      <c r="X54" s="163">
        <f t="shared" si="19"/>
        <v>7.1877807726864335E-2</v>
      </c>
    </row>
    <row r="55" spans="1:32" x14ac:dyDescent="0.4">
      <c r="A55" s="76">
        <v>2</v>
      </c>
      <c r="B55" s="16">
        <v>35.373913043478261</v>
      </c>
      <c r="C55" s="16">
        <v>395.3</v>
      </c>
      <c r="D55" s="16">
        <v>393.52500000000003</v>
      </c>
      <c r="E55" s="77">
        <f t="shared" ref="E55:E68" si="21">D55/$D$93</f>
        <v>0.65280590556895701</v>
      </c>
      <c r="H55" s="181"/>
      <c r="I55" s="187">
        <v>4</v>
      </c>
      <c r="J55" s="78">
        <v>10</v>
      </c>
      <c r="K55" s="78">
        <v>0.2</v>
      </c>
      <c r="L55" s="78">
        <v>9.8000000000000007</v>
      </c>
      <c r="M55" s="78">
        <v>50</v>
      </c>
      <c r="N55" s="98">
        <v>9.8000000000000007</v>
      </c>
      <c r="O55" s="163">
        <f t="shared" si="20"/>
        <v>0.22266401590457258</v>
      </c>
      <c r="P55" s="16"/>
      <c r="R55" s="164">
        <v>5</v>
      </c>
      <c r="S55" s="3">
        <v>59.8</v>
      </c>
      <c r="T55" s="16">
        <v>0.27</v>
      </c>
      <c r="U55" s="78">
        <f t="shared" si="16"/>
        <v>59.529999999999994</v>
      </c>
      <c r="V55" s="78">
        <f t="shared" si="17"/>
        <v>221.48148148148147</v>
      </c>
      <c r="W55" s="98">
        <f t="shared" si="18"/>
        <v>59.8</v>
      </c>
      <c r="X55" s="163">
        <f t="shared" si="19"/>
        <v>0.42982929020664867</v>
      </c>
    </row>
    <row r="56" spans="1:32" ht="15.35" x14ac:dyDescent="0.5">
      <c r="A56" s="76">
        <v>3</v>
      </c>
      <c r="B56" s="16">
        <v>27.095367847411438</v>
      </c>
      <c r="C56" s="16">
        <v>319.23333333333329</v>
      </c>
      <c r="D56" s="16">
        <v>317.45833333333331</v>
      </c>
      <c r="E56" s="77">
        <f t="shared" si="21"/>
        <v>0.52662137036294632</v>
      </c>
      <c r="H56" s="181"/>
      <c r="I56" s="187">
        <v>5</v>
      </c>
      <c r="J56" s="78">
        <v>14.7</v>
      </c>
      <c r="K56" s="78">
        <v>0.15</v>
      </c>
      <c r="L56" s="78">
        <v>14.549999999999999</v>
      </c>
      <c r="M56" s="78">
        <v>98</v>
      </c>
      <c r="N56" s="98">
        <v>14.549999999999999</v>
      </c>
      <c r="O56" s="163">
        <f t="shared" si="20"/>
        <v>0.33058790116444187</v>
      </c>
      <c r="P56" s="16"/>
      <c r="R56" s="164">
        <v>6</v>
      </c>
      <c r="S56" s="3">
        <v>175</v>
      </c>
      <c r="T56" s="16">
        <v>0.27</v>
      </c>
      <c r="U56" s="78">
        <f t="shared" si="16"/>
        <v>174.73</v>
      </c>
      <c r="V56" s="78">
        <f t="shared" si="17"/>
        <v>648.14814814814815</v>
      </c>
      <c r="W56" s="98">
        <f t="shared" si="18"/>
        <v>175</v>
      </c>
      <c r="X56" s="163">
        <f t="shared" si="19"/>
        <v>1.2578616352201257</v>
      </c>
      <c r="Z56" s="70" t="s">
        <v>173</v>
      </c>
      <c r="AA56" s="68">
        <f>AVERAGE(AA11:AA53)</f>
        <v>5.585279237168439E-2</v>
      </c>
      <c r="AB56" s="68">
        <f t="shared" ref="AB56:AF56" si="22">AVERAGE(AB11:AB53)</f>
        <v>5.8007521318223135E-2</v>
      </c>
      <c r="AC56" s="68">
        <f t="shared" si="22"/>
        <v>0.21570117536058853</v>
      </c>
      <c r="AD56" s="68">
        <f t="shared" si="22"/>
        <v>0.28663096728885074</v>
      </c>
      <c r="AE56" s="68">
        <f t="shared" si="22"/>
        <v>0.60034023442630335</v>
      </c>
      <c r="AF56" s="68">
        <f t="shared" si="22"/>
        <v>1.0000000000000002</v>
      </c>
    </row>
    <row r="57" spans="1:32" ht="15.35" x14ac:dyDescent="0.5">
      <c r="A57" s="76">
        <v>4</v>
      </c>
      <c r="B57" s="16">
        <v>38.1117166212534</v>
      </c>
      <c r="C57" s="16">
        <v>453.99999999999994</v>
      </c>
      <c r="D57" s="16">
        <v>452.22499999999997</v>
      </c>
      <c r="E57" s="77">
        <f t="shared" si="21"/>
        <v>0.75018143865299924</v>
      </c>
      <c r="H57" s="181"/>
      <c r="I57" s="187">
        <v>6</v>
      </c>
      <c r="J57" s="78">
        <v>2.2999999999999998</v>
      </c>
      <c r="K57" s="78">
        <v>0.15</v>
      </c>
      <c r="L57" s="78">
        <v>2.15</v>
      </c>
      <c r="M57" s="78">
        <v>15.333333333333332</v>
      </c>
      <c r="N57" s="98">
        <v>2.15</v>
      </c>
      <c r="O57" s="163">
        <f t="shared" si="20"/>
        <v>4.8849758591309279E-2</v>
      </c>
      <c r="P57" s="16"/>
      <c r="R57" s="164">
        <v>7</v>
      </c>
      <c r="S57" s="3">
        <v>92.3</v>
      </c>
      <c r="T57" s="16">
        <v>0.14000000000000001</v>
      </c>
      <c r="U57" s="78">
        <f t="shared" si="16"/>
        <v>92.16</v>
      </c>
      <c r="V57" s="78">
        <f t="shared" si="17"/>
        <v>659.28571428571422</v>
      </c>
      <c r="W57" s="98">
        <f t="shared" si="18"/>
        <v>92.3</v>
      </c>
      <c r="X57" s="163">
        <f t="shared" si="19"/>
        <v>0.66343216531895777</v>
      </c>
      <c r="Z57" s="70" t="s">
        <v>23</v>
      </c>
      <c r="AA57" s="69">
        <f>STDEV(AA11:AA53)/SQRT(AA58)</f>
        <v>1.5095181412401681E-2</v>
      </c>
      <c r="AB57" s="69">
        <f t="shared" ref="AB57:AF57" si="23">STDEV(AB11:AB53)/SQRT(AB58)</f>
        <v>1.1712969419039545E-2</v>
      </c>
      <c r="AC57" s="69">
        <f t="shared" si="23"/>
        <v>2.6984901772704375E-2</v>
      </c>
      <c r="AD57" s="69">
        <f t="shared" si="23"/>
        <v>5.1007850338520851E-2</v>
      </c>
      <c r="AE57" s="69">
        <f t="shared" si="23"/>
        <v>7.2711708072582551E-2</v>
      </c>
      <c r="AF57" s="69">
        <f t="shared" si="23"/>
        <v>0.11713011536448779</v>
      </c>
    </row>
    <row r="58" spans="1:32" ht="15.35" x14ac:dyDescent="0.5">
      <c r="A58" s="76">
        <v>5</v>
      </c>
      <c r="B58" s="16">
        <v>68.016949152542367</v>
      </c>
      <c r="C58" s="16">
        <v>790.80000000000007</v>
      </c>
      <c r="D58" s="16">
        <v>789.02500000000009</v>
      </c>
      <c r="E58" s="77">
        <f t="shared" si="21"/>
        <v>1.3088880748149325</v>
      </c>
      <c r="H58" s="181"/>
      <c r="I58" s="187">
        <v>7</v>
      </c>
      <c r="J58" s="78">
        <v>1.1000000000000001</v>
      </c>
      <c r="K58" s="78">
        <v>0.2</v>
      </c>
      <c r="L58" s="78">
        <v>0.90000000000000013</v>
      </c>
      <c r="M58" s="78">
        <v>5.5</v>
      </c>
      <c r="N58" s="98">
        <v>0.90000000000000013</v>
      </c>
      <c r="O58" s="163">
        <f t="shared" si="20"/>
        <v>2.0448736154501563E-2</v>
      </c>
      <c r="P58" s="16"/>
      <c r="R58" s="164">
        <v>8</v>
      </c>
      <c r="S58" s="3">
        <v>112</v>
      </c>
      <c r="T58" s="16">
        <v>0.14000000000000001</v>
      </c>
      <c r="U58" s="78">
        <f t="shared" si="16"/>
        <v>111.86</v>
      </c>
      <c r="V58" s="78">
        <f t="shared" si="17"/>
        <v>799.99999999999989</v>
      </c>
      <c r="W58" s="98">
        <f t="shared" si="18"/>
        <v>112</v>
      </c>
      <c r="X58" s="163">
        <f t="shared" si="19"/>
        <v>0.80503144654088055</v>
      </c>
      <c r="Z58" s="70" t="s">
        <v>60</v>
      </c>
      <c r="AA58" s="69">
        <f>COUNT(AA11:AA53)</f>
        <v>14</v>
      </c>
      <c r="AB58" s="69">
        <f t="shared" ref="AB58:AF58" si="24">COUNT(AB11:AB53)</f>
        <v>22</v>
      </c>
      <c r="AC58" s="69">
        <f t="shared" si="24"/>
        <v>32</v>
      </c>
      <c r="AD58" s="69">
        <f t="shared" si="24"/>
        <v>33</v>
      </c>
      <c r="AE58" s="69">
        <f t="shared" si="24"/>
        <v>33</v>
      </c>
      <c r="AF58" s="69">
        <f t="shared" si="24"/>
        <v>32</v>
      </c>
    </row>
    <row r="59" spans="1:32" x14ac:dyDescent="0.4">
      <c r="A59" s="76">
        <v>6</v>
      </c>
      <c r="B59" s="16">
        <v>7.0551558752997598</v>
      </c>
      <c r="C59" s="16">
        <v>84.166666666666657</v>
      </c>
      <c r="D59" s="16">
        <v>82.391666666666652</v>
      </c>
      <c r="E59" s="77">
        <f t="shared" si="21"/>
        <v>0.13667687331089248</v>
      </c>
      <c r="H59" s="181"/>
      <c r="I59" s="187">
        <v>8</v>
      </c>
      <c r="J59" s="78">
        <v>13.1</v>
      </c>
      <c r="K59" s="78">
        <v>0.2</v>
      </c>
      <c r="L59" s="78">
        <v>12.9</v>
      </c>
      <c r="M59" s="78">
        <v>65.5</v>
      </c>
      <c r="N59" s="98">
        <v>12.9</v>
      </c>
      <c r="O59" s="163">
        <f t="shared" si="20"/>
        <v>0.29309855154785569</v>
      </c>
      <c r="P59" s="16"/>
      <c r="R59" s="164">
        <v>9</v>
      </c>
      <c r="S59" s="3">
        <v>8.4</v>
      </c>
      <c r="T59" s="16">
        <v>0.02</v>
      </c>
      <c r="U59" s="78">
        <f t="shared" si="16"/>
        <v>8.3800000000000008</v>
      </c>
      <c r="V59" s="78">
        <f t="shared" si="17"/>
        <v>420</v>
      </c>
      <c r="W59" s="98">
        <f t="shared" si="18"/>
        <v>8.4</v>
      </c>
      <c r="X59" s="163">
        <f t="shared" si="19"/>
        <v>6.0377358490566038E-2</v>
      </c>
    </row>
    <row r="60" spans="1:32" x14ac:dyDescent="0.4">
      <c r="A60" s="76">
        <v>7</v>
      </c>
      <c r="B60" s="16">
        <v>84.177458033573132</v>
      </c>
      <c r="C60" s="16">
        <v>1156.1666666666665</v>
      </c>
      <c r="D60" s="16">
        <v>1154.3916666666664</v>
      </c>
      <c r="E60" s="77">
        <f t="shared" si="21"/>
        <v>1.9149830311659759</v>
      </c>
      <c r="H60" s="181"/>
      <c r="I60" s="187"/>
      <c r="J60" s="78"/>
      <c r="K60" s="78"/>
      <c r="L60" s="78"/>
      <c r="M60" s="78"/>
      <c r="N60" s="98"/>
      <c r="O60" s="163"/>
      <c r="P60" s="16"/>
      <c r="R60" s="165">
        <v>10</v>
      </c>
      <c r="S60" s="105">
        <v>10.5</v>
      </c>
      <c r="T60" s="84">
        <v>0.02</v>
      </c>
      <c r="U60" s="84">
        <f t="shared" si="16"/>
        <v>10.48</v>
      </c>
      <c r="V60" s="84">
        <f t="shared" si="17"/>
        <v>525</v>
      </c>
      <c r="W60" s="99">
        <f>S60-$F$58</f>
        <v>10.5</v>
      </c>
      <c r="X60" s="89">
        <f t="shared" si="19"/>
        <v>7.5471698113207544E-2</v>
      </c>
    </row>
    <row r="61" spans="1:32" x14ac:dyDescent="0.4">
      <c r="A61" s="76">
        <v>8</v>
      </c>
      <c r="B61" s="16">
        <v>49.48081841432225</v>
      </c>
      <c r="C61" s="16">
        <v>631.86666666666667</v>
      </c>
      <c r="D61" s="16">
        <v>630.0916666666667</v>
      </c>
      <c r="E61" s="77">
        <f t="shared" si="21"/>
        <v>1.0452387041478604</v>
      </c>
      <c r="H61" s="181"/>
      <c r="I61" s="187"/>
      <c r="J61" s="78"/>
      <c r="K61" s="78"/>
      <c r="L61" s="78"/>
      <c r="M61" s="78"/>
      <c r="N61" s="98"/>
      <c r="O61" s="163"/>
      <c r="P61" s="16"/>
      <c r="R61" s="3" t="s">
        <v>197</v>
      </c>
      <c r="T61" s="16"/>
      <c r="U61" s="16"/>
      <c r="V61" s="16"/>
      <c r="W61" s="16">
        <f>AVERAGE(W51:W60)</f>
        <v>69.2</v>
      </c>
      <c r="X61" s="16">
        <f>AVERAGE(X51:X60)</f>
        <v>0.49739442946990114</v>
      </c>
    </row>
    <row r="62" spans="1:32" x14ac:dyDescent="0.4">
      <c r="A62" s="76">
        <v>9</v>
      </c>
      <c r="B62" s="16">
        <v>36.647058823529406</v>
      </c>
      <c r="C62" s="16">
        <v>464.59999999999991</v>
      </c>
      <c r="D62" s="16">
        <v>462.82499999999993</v>
      </c>
      <c r="E62" s="77">
        <f t="shared" si="21"/>
        <v>0.76776543610940207</v>
      </c>
      <c r="H62" s="181"/>
      <c r="I62" s="187"/>
      <c r="J62" s="78"/>
      <c r="K62" s="78"/>
      <c r="L62" s="78"/>
      <c r="M62" s="78"/>
      <c r="N62" s="98"/>
      <c r="O62" s="163"/>
      <c r="P62" s="16"/>
      <c r="T62" s="16"/>
      <c r="U62" s="16"/>
      <c r="V62" s="16"/>
      <c r="W62" s="16"/>
      <c r="X62" s="16"/>
    </row>
    <row r="63" spans="1:32" ht="15" x14ac:dyDescent="0.4">
      <c r="A63" s="76">
        <v>10</v>
      </c>
      <c r="B63" s="16">
        <v>21.224489795918366</v>
      </c>
      <c r="C63" s="16">
        <v>297.3</v>
      </c>
      <c r="D63" s="16">
        <v>295.52500000000003</v>
      </c>
      <c r="E63" s="77">
        <f t="shared" si="21"/>
        <v>0.49023687248145864</v>
      </c>
      <c r="H63" s="181"/>
      <c r="I63" s="182"/>
      <c r="J63" s="97"/>
      <c r="K63" s="97"/>
      <c r="L63" s="97"/>
      <c r="M63" s="97"/>
      <c r="N63" s="171"/>
      <c r="O63" s="89"/>
      <c r="P63" s="16"/>
      <c r="R63" s="170" t="s">
        <v>219</v>
      </c>
      <c r="T63" s="16"/>
      <c r="U63" s="16"/>
      <c r="V63" s="16"/>
      <c r="W63" s="16"/>
      <c r="X63" s="16"/>
    </row>
    <row r="64" spans="1:32" x14ac:dyDescent="0.4">
      <c r="A64" s="76">
        <v>11</v>
      </c>
      <c r="B64" s="16">
        <v>19.888586956521742</v>
      </c>
      <c r="C64" s="16">
        <v>231.70000000000005</v>
      </c>
      <c r="D64" s="16">
        <v>229.92500000000004</v>
      </c>
      <c r="E64" s="77">
        <f t="shared" si="21"/>
        <v>0.38141515237390877</v>
      </c>
      <c r="H64" s="181"/>
      <c r="I64" s="183" t="s">
        <v>197</v>
      </c>
      <c r="J64" s="83"/>
      <c r="K64" s="83"/>
      <c r="L64" s="83"/>
      <c r="M64" s="83"/>
      <c r="N64" s="83">
        <v>10.680000000000001</v>
      </c>
      <c r="O64" s="16">
        <f>AVERAGE(O52:O63)</f>
        <v>0.24265833570008519</v>
      </c>
      <c r="P64" s="16"/>
      <c r="R64" s="161" t="s">
        <v>158</v>
      </c>
      <c r="S64" s="161" t="s">
        <v>159</v>
      </c>
      <c r="T64" s="161" t="s">
        <v>70</v>
      </c>
      <c r="U64" s="160" t="s">
        <v>142</v>
      </c>
      <c r="V64" s="161" t="s">
        <v>160</v>
      </c>
      <c r="W64" s="161" t="s">
        <v>143</v>
      </c>
      <c r="X64" s="22" t="s">
        <v>167</v>
      </c>
    </row>
    <row r="65" spans="1:24" ht="15" x14ac:dyDescent="0.4">
      <c r="A65" s="76">
        <v>12</v>
      </c>
      <c r="B65" s="16">
        <v>48.054187192118235</v>
      </c>
      <c r="C65" s="16">
        <v>636.80000000000007</v>
      </c>
      <c r="D65" s="16">
        <v>635.02500000000009</v>
      </c>
      <c r="E65" s="77">
        <f t="shared" si="21"/>
        <v>1.0534224513917207</v>
      </c>
      <c r="H65" s="181"/>
      <c r="I65" s="184" t="s">
        <v>226</v>
      </c>
      <c r="J65" s="78"/>
      <c r="K65" s="78"/>
      <c r="L65" s="78"/>
      <c r="M65" s="78"/>
      <c r="N65" s="78"/>
      <c r="O65" s="16"/>
      <c r="P65" s="16"/>
      <c r="R65" s="162">
        <v>1</v>
      </c>
      <c r="S65" s="3">
        <v>114</v>
      </c>
      <c r="T65" s="16">
        <v>0.02</v>
      </c>
      <c r="U65" s="86">
        <f>S65-T65</f>
        <v>113.98</v>
      </c>
      <c r="V65" s="86">
        <f>S65/T65</f>
        <v>5700</v>
      </c>
      <c r="W65" s="98">
        <f>S65-$F$58</f>
        <v>114</v>
      </c>
      <c r="X65" s="92">
        <f>W65/$W$89</f>
        <v>0.81940700808625333</v>
      </c>
    </row>
    <row r="66" spans="1:24" x14ac:dyDescent="0.4">
      <c r="A66" s="76">
        <v>13</v>
      </c>
      <c r="B66" s="16">
        <v>16.911330049261085</v>
      </c>
      <c r="C66" s="16">
        <v>215.33333333333334</v>
      </c>
      <c r="D66" s="16">
        <v>213.55833333333334</v>
      </c>
      <c r="E66" s="77">
        <f t="shared" si="21"/>
        <v>0.35426501793650678</v>
      </c>
      <c r="H66" s="181"/>
      <c r="I66" s="185" t="s">
        <v>158</v>
      </c>
      <c r="J66" s="161" t="s">
        <v>159</v>
      </c>
      <c r="K66" s="161" t="s">
        <v>70</v>
      </c>
      <c r="L66" s="160" t="s">
        <v>142</v>
      </c>
      <c r="M66" s="161" t="s">
        <v>160</v>
      </c>
      <c r="N66" s="161" t="s">
        <v>221</v>
      </c>
      <c r="O66" s="22" t="s">
        <v>167</v>
      </c>
      <c r="P66" s="16"/>
      <c r="R66" s="164">
        <v>2</v>
      </c>
      <c r="S66" s="3">
        <v>119</v>
      </c>
      <c r="T66" s="16">
        <v>0.02</v>
      </c>
      <c r="U66" s="78">
        <f t="shared" ref="U66:U74" si="25">S66-T66</f>
        <v>118.98</v>
      </c>
      <c r="V66" s="78">
        <f t="shared" ref="V66:V74" si="26">S66/T66</f>
        <v>5950</v>
      </c>
      <c r="W66" s="98">
        <f t="shared" ref="W66:W73" si="27">S66-$F$58</f>
        <v>119</v>
      </c>
      <c r="X66" s="163">
        <f t="shared" ref="X66:X74" si="28">W66/$W$89</f>
        <v>0.85534591194968557</v>
      </c>
    </row>
    <row r="67" spans="1:24" x14ac:dyDescent="0.4">
      <c r="A67" s="76">
        <v>14</v>
      </c>
      <c r="B67" s="16">
        <v>63.617346938775512</v>
      </c>
      <c r="C67" s="16">
        <v>818.2</v>
      </c>
      <c r="D67" s="16">
        <v>816.42500000000007</v>
      </c>
      <c r="E67" s="77">
        <f t="shared" si="21"/>
        <v>1.3543410493720494</v>
      </c>
      <c r="H67" s="181"/>
      <c r="I67" s="186">
        <v>1</v>
      </c>
      <c r="J67" s="78">
        <v>13.5</v>
      </c>
      <c r="K67" s="78">
        <v>0.2</v>
      </c>
      <c r="L67" s="78">
        <v>13.3</v>
      </c>
      <c r="M67" s="78">
        <v>67.5</v>
      </c>
      <c r="N67" s="98">
        <v>13.3</v>
      </c>
      <c r="O67" s="163">
        <f>N67/$N$94</f>
        <v>0.30218687872763417</v>
      </c>
      <c r="P67" s="16"/>
      <c r="R67" s="164">
        <v>3</v>
      </c>
      <c r="S67" s="3">
        <v>59</v>
      </c>
      <c r="T67" s="16">
        <v>0.14000000000000001</v>
      </c>
      <c r="U67" s="78">
        <f t="shared" si="25"/>
        <v>58.86</v>
      </c>
      <c r="V67" s="78">
        <f>S67/T67</f>
        <v>421.42857142857139</v>
      </c>
      <c r="W67" s="98">
        <f t="shared" si="27"/>
        <v>59</v>
      </c>
      <c r="X67" s="163">
        <f>W67/$W$89</f>
        <v>0.42407906558849956</v>
      </c>
    </row>
    <row r="68" spans="1:24" x14ac:dyDescent="0.4">
      <c r="A68" s="79">
        <v>15</v>
      </c>
      <c r="B68" s="84">
        <v>15.739795918367344</v>
      </c>
      <c r="C68" s="84">
        <v>192.6</v>
      </c>
      <c r="D68" s="84">
        <v>190.82499999999999</v>
      </c>
      <c r="E68" s="82">
        <f t="shared" si="21"/>
        <v>0.31655342590736602</v>
      </c>
      <c r="H68" s="181"/>
      <c r="I68" s="187">
        <v>2</v>
      </c>
      <c r="J68" s="78">
        <v>48</v>
      </c>
      <c r="K68" s="78">
        <v>0.2</v>
      </c>
      <c r="L68" s="78">
        <v>47.8</v>
      </c>
      <c r="M68" s="78">
        <v>240</v>
      </c>
      <c r="N68" s="98">
        <v>47.8</v>
      </c>
      <c r="O68" s="163">
        <f t="shared" ref="O68:O74" si="29">N68/$N$94</f>
        <v>1.0860550979835273</v>
      </c>
      <c r="P68" s="16"/>
      <c r="R68" s="164">
        <v>4</v>
      </c>
      <c r="S68" s="3">
        <v>51</v>
      </c>
      <c r="T68" s="16">
        <v>0.14000000000000001</v>
      </c>
      <c r="U68" s="78">
        <f t="shared" si="25"/>
        <v>50.86</v>
      </c>
      <c r="V68" s="78">
        <f t="shared" si="26"/>
        <v>364.28571428571428</v>
      </c>
      <c r="W68" s="98">
        <f t="shared" si="27"/>
        <v>51</v>
      </c>
      <c r="X68" s="163">
        <f t="shared" si="28"/>
        <v>0.36657681940700809</v>
      </c>
    </row>
    <row r="69" spans="1:24" x14ac:dyDescent="0.4">
      <c r="B69" s="16"/>
      <c r="C69" s="16"/>
      <c r="D69" s="16"/>
      <c r="E69" s="16"/>
      <c r="H69" s="181"/>
      <c r="I69" s="187">
        <v>3</v>
      </c>
      <c r="J69" s="78">
        <v>10.199999999999999</v>
      </c>
      <c r="K69" s="78">
        <v>0.18</v>
      </c>
      <c r="L69" s="78">
        <v>10.02</v>
      </c>
      <c r="M69" s="78">
        <v>56.666666666666664</v>
      </c>
      <c r="N69" s="98">
        <v>10.02</v>
      </c>
      <c r="O69" s="163">
        <f t="shared" si="29"/>
        <v>0.22766259585345069</v>
      </c>
      <c r="P69" s="16"/>
      <c r="R69" s="164">
        <v>5</v>
      </c>
      <c r="S69" s="3">
        <v>50</v>
      </c>
      <c r="T69" s="16">
        <v>0.15</v>
      </c>
      <c r="U69" s="78">
        <f t="shared" si="25"/>
        <v>49.85</v>
      </c>
      <c r="V69" s="78">
        <f t="shared" si="26"/>
        <v>333.33333333333337</v>
      </c>
      <c r="W69" s="98">
        <f t="shared" si="27"/>
        <v>50</v>
      </c>
      <c r="X69" s="163">
        <f t="shared" si="28"/>
        <v>0.35938903863432164</v>
      </c>
    </row>
    <row r="70" spans="1:24" x14ac:dyDescent="0.4">
      <c r="A70" s="3" t="s">
        <v>197</v>
      </c>
      <c r="B70" s="16"/>
      <c r="C70" s="16"/>
      <c r="D70" s="16">
        <v>452.90499999999997</v>
      </c>
      <c r="E70" s="16">
        <f>AVERAGE(E54:E68)</f>
        <v>0.75130946867850446</v>
      </c>
      <c r="H70" s="181"/>
      <c r="I70" s="187">
        <v>4</v>
      </c>
      <c r="J70" s="78">
        <v>15</v>
      </c>
      <c r="K70" s="78">
        <v>0.18</v>
      </c>
      <c r="L70" s="78">
        <v>14.82</v>
      </c>
      <c r="M70" s="78">
        <v>83.333333333333343</v>
      </c>
      <c r="N70" s="98">
        <v>14.82</v>
      </c>
      <c r="O70" s="163">
        <f t="shared" si="29"/>
        <v>0.33672252201079239</v>
      </c>
      <c r="P70" s="16"/>
      <c r="R70" s="164">
        <v>6</v>
      </c>
      <c r="S70" s="3">
        <v>36</v>
      </c>
      <c r="T70" s="16">
        <v>0.15</v>
      </c>
      <c r="U70" s="78">
        <f t="shared" si="25"/>
        <v>35.85</v>
      </c>
      <c r="V70" s="78">
        <f t="shared" si="26"/>
        <v>240</v>
      </c>
      <c r="W70" s="98">
        <f t="shared" si="27"/>
        <v>36</v>
      </c>
      <c r="X70" s="163">
        <f t="shared" si="28"/>
        <v>0.2587601078167116</v>
      </c>
    </row>
    <row r="71" spans="1:24" x14ac:dyDescent="0.4">
      <c r="B71" s="16"/>
      <c r="C71" s="16"/>
      <c r="D71" s="16"/>
      <c r="E71" s="16"/>
      <c r="H71" s="181"/>
      <c r="I71" s="187">
        <v>5</v>
      </c>
      <c r="J71" s="78">
        <v>10.3</v>
      </c>
      <c r="K71" s="78">
        <v>0.2</v>
      </c>
      <c r="L71" s="78">
        <v>10.100000000000001</v>
      </c>
      <c r="M71" s="78">
        <v>51.5</v>
      </c>
      <c r="N71" s="98">
        <v>10.100000000000001</v>
      </c>
      <c r="O71" s="163">
        <f t="shared" si="29"/>
        <v>0.22948026128940643</v>
      </c>
      <c r="P71" s="16"/>
      <c r="R71" s="164">
        <v>7</v>
      </c>
      <c r="S71" s="3">
        <v>51.5</v>
      </c>
      <c r="T71" s="16">
        <v>0.04</v>
      </c>
      <c r="U71" s="78">
        <f t="shared" si="25"/>
        <v>51.46</v>
      </c>
      <c r="V71" s="78">
        <f t="shared" si="26"/>
        <v>1287.5</v>
      </c>
      <c r="W71" s="98">
        <f t="shared" si="27"/>
        <v>51.5</v>
      </c>
      <c r="X71" s="163">
        <f t="shared" si="28"/>
        <v>0.37017070979335132</v>
      </c>
    </row>
    <row r="72" spans="1:24" x14ac:dyDescent="0.4">
      <c r="B72" s="16"/>
      <c r="C72" s="16"/>
      <c r="D72" s="16"/>
      <c r="E72" s="16"/>
      <c r="H72" s="181"/>
      <c r="I72" s="187">
        <v>6</v>
      </c>
      <c r="J72" s="78">
        <v>47</v>
      </c>
      <c r="K72" s="78">
        <v>0.2</v>
      </c>
      <c r="L72" s="78">
        <v>46.8</v>
      </c>
      <c r="M72" s="78">
        <v>235</v>
      </c>
      <c r="N72" s="98">
        <v>46.8</v>
      </c>
      <c r="O72" s="163">
        <f t="shared" si="29"/>
        <v>1.063334280034081</v>
      </c>
      <c r="P72" s="16"/>
      <c r="R72" s="164">
        <v>8</v>
      </c>
      <c r="S72" s="3">
        <v>84</v>
      </c>
      <c r="T72" s="16">
        <v>0.04</v>
      </c>
      <c r="U72" s="78">
        <f t="shared" si="25"/>
        <v>83.96</v>
      </c>
      <c r="V72" s="78">
        <f t="shared" si="26"/>
        <v>2100</v>
      </c>
      <c r="W72" s="98">
        <f t="shared" si="27"/>
        <v>84</v>
      </c>
      <c r="X72" s="163">
        <f t="shared" si="28"/>
        <v>0.60377358490566035</v>
      </c>
    </row>
    <row r="73" spans="1:24" x14ac:dyDescent="0.4">
      <c r="B73" s="16"/>
      <c r="C73" s="16"/>
      <c r="D73" s="16"/>
      <c r="E73" s="16"/>
      <c r="H73" s="181"/>
      <c r="I73" s="187">
        <v>7</v>
      </c>
      <c r="J73" s="78">
        <v>26.4</v>
      </c>
      <c r="K73" s="78">
        <v>0.3</v>
      </c>
      <c r="L73" s="78">
        <v>26.099999999999998</v>
      </c>
      <c r="M73" s="78">
        <v>88</v>
      </c>
      <c r="N73" s="98">
        <v>26.099999999999998</v>
      </c>
      <c r="O73" s="163">
        <f t="shared" si="29"/>
        <v>0.59301334848054521</v>
      </c>
      <c r="P73" s="16"/>
      <c r="R73" s="164">
        <v>9</v>
      </c>
      <c r="S73" s="3">
        <v>25</v>
      </c>
      <c r="T73" s="16">
        <v>0.02</v>
      </c>
      <c r="U73" s="78">
        <f t="shared" si="25"/>
        <v>24.98</v>
      </c>
      <c r="V73" s="78">
        <f t="shared" si="26"/>
        <v>1250</v>
      </c>
      <c r="W73" s="98">
        <f t="shared" si="27"/>
        <v>25</v>
      </c>
      <c r="X73" s="163">
        <f t="shared" si="28"/>
        <v>0.17969451931716082</v>
      </c>
    </row>
    <row r="74" spans="1:24" x14ac:dyDescent="0.4">
      <c r="A74" s="3" t="s">
        <v>262</v>
      </c>
      <c r="B74" s="16"/>
      <c r="C74" s="16"/>
      <c r="D74" s="16"/>
      <c r="E74" s="16"/>
      <c r="H74" s="181"/>
      <c r="I74" s="187">
        <v>8</v>
      </c>
      <c r="J74" s="78">
        <v>11</v>
      </c>
      <c r="K74" s="78">
        <v>0.3</v>
      </c>
      <c r="L74" s="78">
        <v>10.7</v>
      </c>
      <c r="M74" s="78">
        <v>36.666666666666671</v>
      </c>
      <c r="N74" s="98">
        <v>10.7</v>
      </c>
      <c r="O74" s="163">
        <f t="shared" si="29"/>
        <v>0.24311275205907409</v>
      </c>
      <c r="P74" s="16"/>
      <c r="R74" s="165">
        <v>10</v>
      </c>
      <c r="S74" s="105">
        <v>31</v>
      </c>
      <c r="T74" s="84">
        <v>0.02</v>
      </c>
      <c r="U74" s="84">
        <f t="shared" si="25"/>
        <v>30.98</v>
      </c>
      <c r="V74" s="84">
        <f t="shared" si="26"/>
        <v>1550</v>
      </c>
      <c r="W74" s="99">
        <f>S74-$F$58</f>
        <v>31</v>
      </c>
      <c r="X74" s="89">
        <f t="shared" si="28"/>
        <v>0.22282120395327942</v>
      </c>
    </row>
    <row r="75" spans="1:24" x14ac:dyDescent="0.4">
      <c r="A75" s="75" t="s">
        <v>158</v>
      </c>
      <c r="B75" s="22" t="s">
        <v>160</v>
      </c>
      <c r="C75" s="22" t="s">
        <v>62</v>
      </c>
      <c r="D75" s="161" t="s">
        <v>221</v>
      </c>
      <c r="E75" s="22" t="s">
        <v>136</v>
      </c>
      <c r="H75" s="181"/>
      <c r="I75" s="187"/>
      <c r="J75" s="78"/>
      <c r="K75" s="78"/>
      <c r="L75" s="78"/>
      <c r="M75" s="78"/>
      <c r="N75" s="98"/>
      <c r="O75" s="163"/>
      <c r="P75" s="16"/>
      <c r="R75" s="3" t="s">
        <v>197</v>
      </c>
      <c r="T75" s="16"/>
      <c r="U75" s="16"/>
      <c r="V75" s="16"/>
      <c r="W75" s="16">
        <f>AVERAGE(W65:W74)</f>
        <v>62.05</v>
      </c>
      <c r="X75" s="16">
        <f>AVERAGE(X65:X74)</f>
        <v>0.44600179694519315</v>
      </c>
    </row>
    <row r="76" spans="1:24" x14ac:dyDescent="0.4">
      <c r="A76" s="76">
        <v>1</v>
      </c>
      <c r="B76" s="16">
        <v>54.963768115942031</v>
      </c>
      <c r="C76" s="16">
        <v>744.7</v>
      </c>
      <c r="D76" s="16">
        <v>742.92500000000007</v>
      </c>
      <c r="E76" s="77">
        <f>D76/$D$93</f>
        <v>1.2324142745564255</v>
      </c>
      <c r="H76" s="181"/>
      <c r="I76" s="187"/>
      <c r="J76" s="78"/>
      <c r="K76" s="78"/>
      <c r="L76" s="78"/>
      <c r="M76" s="78"/>
      <c r="N76" s="98"/>
      <c r="O76" s="163"/>
      <c r="P76" s="16"/>
      <c r="T76" s="16"/>
      <c r="U76" s="16"/>
      <c r="V76" s="16"/>
      <c r="W76" s="16"/>
      <c r="X76" s="16"/>
    </row>
    <row r="77" spans="1:24" ht="15" x14ac:dyDescent="0.45">
      <c r="A77" s="76">
        <v>2</v>
      </c>
      <c r="B77" s="16">
        <v>12.910628019323672</v>
      </c>
      <c r="C77" s="16">
        <v>164.36666666666665</v>
      </c>
      <c r="D77" s="16">
        <v>162.59166666666664</v>
      </c>
      <c r="E77" s="77">
        <f t="shared" ref="E77:E91" si="30">D77/$D$93</f>
        <v>0.26971806161311052</v>
      </c>
      <c r="H77" s="181"/>
      <c r="I77" s="187"/>
      <c r="J77" s="78"/>
      <c r="K77" s="78"/>
      <c r="L77" s="78"/>
      <c r="M77" s="78"/>
      <c r="N77" s="98"/>
      <c r="O77" s="163"/>
      <c r="P77" s="16"/>
      <c r="R77" s="158" t="s">
        <v>220</v>
      </c>
      <c r="T77" s="16"/>
      <c r="U77" s="16"/>
      <c r="V77" s="16"/>
      <c r="W77" s="16"/>
      <c r="X77" s="16"/>
    </row>
    <row r="78" spans="1:24" x14ac:dyDescent="0.4">
      <c r="A78" s="76">
        <v>3</v>
      </c>
      <c r="B78" s="16">
        <v>54.30259365994236</v>
      </c>
      <c r="C78" s="16">
        <v>616.5333333333333</v>
      </c>
      <c r="D78" s="16">
        <v>614.75833333333333</v>
      </c>
      <c r="E78" s="77">
        <f t="shared" si="30"/>
        <v>1.0198027329845101</v>
      </c>
      <c r="H78" s="181"/>
      <c r="I78" s="182"/>
      <c r="J78" s="81"/>
      <c r="K78" s="81"/>
      <c r="L78" s="81"/>
      <c r="M78" s="81"/>
      <c r="N78" s="99"/>
      <c r="O78" s="89"/>
      <c r="P78" s="16"/>
      <c r="R78" s="161" t="s">
        <v>158</v>
      </c>
      <c r="S78" s="161" t="s">
        <v>159</v>
      </c>
      <c r="T78" s="161" t="s">
        <v>70</v>
      </c>
      <c r="U78" s="160" t="s">
        <v>142</v>
      </c>
      <c r="V78" s="161" t="s">
        <v>160</v>
      </c>
      <c r="W78" s="161" t="s">
        <v>143</v>
      </c>
      <c r="X78" s="22" t="s">
        <v>167</v>
      </c>
    </row>
    <row r="79" spans="1:24" x14ac:dyDescent="0.4">
      <c r="A79" s="76">
        <v>4</v>
      </c>
      <c r="B79" s="16">
        <v>34.406340057636889</v>
      </c>
      <c r="C79" s="16">
        <v>386.40000000000003</v>
      </c>
      <c r="D79" s="16">
        <v>384.62500000000006</v>
      </c>
      <c r="E79" s="77">
        <f t="shared" si="30"/>
        <v>0.63804198317631688</v>
      </c>
      <c r="H79" s="181"/>
      <c r="I79" s="183" t="s">
        <v>197</v>
      </c>
      <c r="J79" s="83"/>
      <c r="K79" s="83"/>
      <c r="L79" s="83"/>
      <c r="M79" s="83"/>
      <c r="N79" s="83">
        <v>22.454999999999995</v>
      </c>
      <c r="O79" s="16">
        <f>AVERAGE(O67:O78)</f>
        <v>0.51019596705481385</v>
      </c>
      <c r="P79" s="16"/>
      <c r="R79" s="162">
        <v>1</v>
      </c>
      <c r="S79" s="3">
        <v>184</v>
      </c>
      <c r="T79" s="16">
        <v>0.01</v>
      </c>
      <c r="U79" s="86">
        <f>S79-T79</f>
        <v>183.99</v>
      </c>
      <c r="V79" s="86">
        <f>S79/T79</f>
        <v>18400</v>
      </c>
      <c r="W79" s="98">
        <f>S79-$F$58</f>
        <v>184</v>
      </c>
      <c r="X79" s="92">
        <f>W79/$W$89</f>
        <v>1.3225516621743036</v>
      </c>
    </row>
    <row r="80" spans="1:24" ht="15" x14ac:dyDescent="0.4">
      <c r="A80" s="76">
        <v>5</v>
      </c>
      <c r="B80" s="16">
        <v>71.37110481586403</v>
      </c>
      <c r="C80" s="16">
        <v>828.03333333333342</v>
      </c>
      <c r="D80" s="16">
        <v>826.25833333333344</v>
      </c>
      <c r="E80" s="77">
        <f t="shared" si="30"/>
        <v>1.3706532482702847</v>
      </c>
      <c r="H80" s="181"/>
      <c r="I80" s="184" t="s">
        <v>227</v>
      </c>
      <c r="J80" s="78"/>
      <c r="K80" s="78"/>
      <c r="L80" s="78"/>
      <c r="M80" s="78"/>
      <c r="N80" s="78"/>
      <c r="O80" s="16"/>
      <c r="P80" s="16"/>
      <c r="R80" s="164">
        <v>2</v>
      </c>
      <c r="S80" s="3">
        <v>171</v>
      </c>
      <c r="T80" s="16">
        <v>0.01</v>
      </c>
      <c r="U80" s="78">
        <f t="shared" ref="U80:U83" si="31">S80-T80</f>
        <v>170.99</v>
      </c>
      <c r="V80" s="78">
        <f t="shared" ref="V80:V86" si="32">S80/T80</f>
        <v>17100</v>
      </c>
      <c r="W80" s="98">
        <f t="shared" ref="W80:W86" si="33">S80-$F$58</f>
        <v>171</v>
      </c>
      <c r="X80" s="163">
        <f t="shared" ref="X80:X86" si="34">W80/$W$89</f>
        <v>1.2291105121293802</v>
      </c>
    </row>
    <row r="81" spans="1:24" x14ac:dyDescent="0.4">
      <c r="A81" s="76">
        <v>6</v>
      </c>
      <c r="B81" s="16">
        <v>59.654390934844201</v>
      </c>
      <c r="C81" s="16">
        <v>690.16666666666674</v>
      </c>
      <c r="D81" s="16">
        <v>688.39166666666677</v>
      </c>
      <c r="E81" s="77">
        <f t="shared" si="30"/>
        <v>1.1419506901580763</v>
      </c>
      <c r="H81" s="181"/>
      <c r="I81" s="185" t="s">
        <v>158</v>
      </c>
      <c r="J81" s="161" t="s">
        <v>159</v>
      </c>
      <c r="K81" s="161" t="s">
        <v>70</v>
      </c>
      <c r="L81" s="160" t="s">
        <v>142</v>
      </c>
      <c r="M81" s="161" t="s">
        <v>160</v>
      </c>
      <c r="N81" s="161" t="s">
        <v>221</v>
      </c>
      <c r="O81" s="22" t="s">
        <v>167</v>
      </c>
      <c r="P81" s="16"/>
      <c r="R81" s="164">
        <v>3</v>
      </c>
      <c r="S81" s="3">
        <v>131</v>
      </c>
      <c r="T81" s="16">
        <v>0.35</v>
      </c>
      <c r="U81" s="78">
        <f t="shared" si="31"/>
        <v>130.65</v>
      </c>
      <c r="V81" s="78">
        <f>S81/T81</f>
        <v>374.28571428571433</v>
      </c>
      <c r="W81" s="98">
        <f t="shared" si="33"/>
        <v>131</v>
      </c>
      <c r="X81" s="163">
        <f>W81/$W$89</f>
        <v>0.94159928122192271</v>
      </c>
    </row>
    <row r="82" spans="1:24" x14ac:dyDescent="0.4">
      <c r="A82" s="76">
        <v>7</v>
      </c>
      <c r="B82" s="16">
        <v>24.198830409356724</v>
      </c>
      <c r="C82" s="16">
        <v>264.4666666666667</v>
      </c>
      <c r="D82" s="16">
        <v>262.69166666666672</v>
      </c>
      <c r="E82" s="77">
        <f t="shared" si="30"/>
        <v>0.43577071683819818</v>
      </c>
      <c r="H82" s="181"/>
      <c r="I82" s="186">
        <v>1</v>
      </c>
      <c r="J82" s="86">
        <v>51</v>
      </c>
      <c r="K82" s="78">
        <v>0.2</v>
      </c>
      <c r="L82" s="78">
        <v>50.8</v>
      </c>
      <c r="M82" s="86">
        <v>255</v>
      </c>
      <c r="N82" s="98">
        <v>50.8</v>
      </c>
      <c r="O82" s="163">
        <f>N82/$N$94</f>
        <v>1.1542175518318658</v>
      </c>
      <c r="P82" s="16"/>
      <c r="R82" s="164">
        <v>4</v>
      </c>
      <c r="S82" s="3">
        <v>158</v>
      </c>
      <c r="T82" s="16">
        <v>0.35</v>
      </c>
      <c r="U82" s="78">
        <f t="shared" si="31"/>
        <v>157.65</v>
      </c>
      <c r="V82" s="78">
        <f t="shared" si="32"/>
        <v>451.42857142857144</v>
      </c>
      <c r="W82" s="98">
        <f t="shared" si="33"/>
        <v>158</v>
      </c>
      <c r="X82" s="163">
        <f t="shared" si="34"/>
        <v>1.1356693620844565</v>
      </c>
    </row>
    <row r="83" spans="1:24" x14ac:dyDescent="0.4">
      <c r="A83" s="76">
        <v>8</v>
      </c>
      <c r="B83" s="16">
        <v>7.5760233918128659</v>
      </c>
      <c r="C83" s="16">
        <v>74.966666666666669</v>
      </c>
      <c r="D83" s="16">
        <v>73.191666666666663</v>
      </c>
      <c r="E83" s="77">
        <f t="shared" si="30"/>
        <v>0.12141529061288246</v>
      </c>
      <c r="H83" s="181"/>
      <c r="I83" s="187">
        <v>2</v>
      </c>
      <c r="J83" s="78">
        <v>82</v>
      </c>
      <c r="K83" s="78">
        <v>0.2</v>
      </c>
      <c r="L83" s="78">
        <v>81.8</v>
      </c>
      <c r="M83" s="78">
        <v>410</v>
      </c>
      <c r="N83" s="98">
        <v>81.8</v>
      </c>
      <c r="O83" s="163">
        <f t="shared" ref="O83:O89" si="35">N83/$N$94</f>
        <v>1.8585629082646973</v>
      </c>
      <c r="P83" s="16"/>
      <c r="R83" s="164">
        <v>5</v>
      </c>
      <c r="S83" s="3">
        <v>75</v>
      </c>
      <c r="T83" s="16">
        <v>0.02</v>
      </c>
      <c r="U83" s="78">
        <f t="shared" si="31"/>
        <v>74.98</v>
      </c>
      <c r="V83" s="78">
        <f t="shared" si="32"/>
        <v>3750</v>
      </c>
      <c r="W83" s="98">
        <f t="shared" si="33"/>
        <v>75</v>
      </c>
      <c r="X83" s="163">
        <f t="shared" si="34"/>
        <v>0.53908355795148244</v>
      </c>
    </row>
    <row r="84" spans="1:24" x14ac:dyDescent="0.4">
      <c r="A84" s="76">
        <v>9</v>
      </c>
      <c r="B84" s="16">
        <v>84.982954545454533</v>
      </c>
      <c r="C84" s="16">
        <v>985.4</v>
      </c>
      <c r="D84" s="16">
        <v>983.625</v>
      </c>
      <c r="E84" s="77">
        <f t="shared" si="30"/>
        <v>1.6317037262315361</v>
      </c>
      <c r="H84" s="181"/>
      <c r="I84" s="187">
        <v>3</v>
      </c>
      <c r="J84" s="78">
        <v>30.2</v>
      </c>
      <c r="K84" s="78">
        <v>0.2</v>
      </c>
      <c r="L84" s="78">
        <v>30</v>
      </c>
      <c r="M84" s="78">
        <v>151</v>
      </c>
      <c r="N84" s="98">
        <v>30</v>
      </c>
      <c r="O84" s="163">
        <f t="shared" si="35"/>
        <v>0.68162453848338533</v>
      </c>
      <c r="P84" s="16"/>
      <c r="R84" s="164">
        <v>6</v>
      </c>
      <c r="S84" s="3">
        <v>63</v>
      </c>
      <c r="T84" s="16">
        <v>0.02</v>
      </c>
      <c r="U84" s="78">
        <f>S84-T84</f>
        <v>62.98</v>
      </c>
      <c r="V84" s="78">
        <f t="shared" si="32"/>
        <v>3150</v>
      </c>
      <c r="W84" s="98">
        <f t="shared" si="33"/>
        <v>63</v>
      </c>
      <c r="X84" s="163">
        <f t="shared" si="34"/>
        <v>0.45283018867924529</v>
      </c>
    </row>
    <row r="85" spans="1:24" x14ac:dyDescent="0.4">
      <c r="A85" s="76">
        <v>10</v>
      </c>
      <c r="B85" s="16">
        <v>28.45454545454545</v>
      </c>
      <c r="C85" s="16">
        <v>322.13333333333327</v>
      </c>
      <c r="D85" s="16">
        <v>320.35833333333329</v>
      </c>
      <c r="E85" s="77">
        <f t="shared" si="30"/>
        <v>0.53143208664818853</v>
      </c>
      <c r="H85" s="181"/>
      <c r="I85" s="187">
        <v>4</v>
      </c>
      <c r="J85" s="78">
        <v>50</v>
      </c>
      <c r="K85" s="78">
        <v>0.2</v>
      </c>
      <c r="L85" s="78">
        <v>49.8</v>
      </c>
      <c r="M85" s="78">
        <v>250</v>
      </c>
      <c r="N85" s="98">
        <v>49.8</v>
      </c>
      <c r="O85" s="163">
        <f t="shared" si="35"/>
        <v>1.1314967338824196</v>
      </c>
      <c r="P85" s="16"/>
      <c r="R85" s="164">
        <v>7</v>
      </c>
      <c r="S85" s="3">
        <v>208</v>
      </c>
      <c r="T85" s="16">
        <v>0.02</v>
      </c>
      <c r="U85" s="78">
        <f t="shared" ref="U85:U86" si="36">S85-T85</f>
        <v>207.98</v>
      </c>
      <c r="V85" s="78">
        <f t="shared" si="32"/>
        <v>10400</v>
      </c>
      <c r="W85" s="98">
        <f t="shared" si="33"/>
        <v>208</v>
      </c>
      <c r="X85" s="163">
        <f t="shared" si="34"/>
        <v>1.4950584007187782</v>
      </c>
    </row>
    <row r="86" spans="1:24" x14ac:dyDescent="0.4">
      <c r="A86" s="76">
        <v>11</v>
      </c>
      <c r="B86" s="16">
        <v>22.53563714902808</v>
      </c>
      <c r="C86" s="16">
        <v>332.36666666666667</v>
      </c>
      <c r="D86" s="16">
        <v>330.5916666666667</v>
      </c>
      <c r="E86" s="77">
        <f t="shared" si="30"/>
        <v>0.54840783262025061</v>
      </c>
      <c r="H86" s="181"/>
      <c r="I86" s="187">
        <v>5</v>
      </c>
      <c r="J86" s="78">
        <v>31.3</v>
      </c>
      <c r="K86" s="78">
        <v>0.6</v>
      </c>
      <c r="L86" s="78">
        <v>30.7</v>
      </c>
      <c r="M86" s="78">
        <v>52.166666666666671</v>
      </c>
      <c r="N86" s="98">
        <v>30.7</v>
      </c>
      <c r="O86" s="163">
        <f t="shared" si="35"/>
        <v>0.69752911104799764</v>
      </c>
      <c r="P86" s="16"/>
      <c r="R86" s="164">
        <v>8</v>
      </c>
      <c r="S86" s="3">
        <v>123</v>
      </c>
      <c r="T86" s="16">
        <v>0.02</v>
      </c>
      <c r="U86" s="78">
        <f t="shared" si="36"/>
        <v>122.98</v>
      </c>
      <c r="V86" s="78">
        <f t="shared" si="32"/>
        <v>6150</v>
      </c>
      <c r="W86" s="98">
        <f t="shared" si="33"/>
        <v>123</v>
      </c>
      <c r="X86" s="163">
        <f t="shared" si="34"/>
        <v>0.88409703504043125</v>
      </c>
    </row>
    <row r="87" spans="1:24" x14ac:dyDescent="0.4">
      <c r="A87" s="76">
        <v>12</v>
      </c>
      <c r="B87" s="16">
        <v>54.982721382289419</v>
      </c>
      <c r="C87" s="16">
        <v>833.13333333333333</v>
      </c>
      <c r="D87" s="16">
        <v>831.35833333333335</v>
      </c>
      <c r="E87" s="77">
        <f t="shared" si="30"/>
        <v>1.3791134734615729</v>
      </c>
      <c r="H87" s="181"/>
      <c r="I87" s="187">
        <v>6</v>
      </c>
      <c r="J87" s="78">
        <v>36.299999999999997</v>
      </c>
      <c r="K87" s="78">
        <v>0.6</v>
      </c>
      <c r="L87" s="78">
        <v>35.699999999999996</v>
      </c>
      <c r="M87" s="78">
        <v>60.5</v>
      </c>
      <c r="N87" s="98">
        <v>35.699999999999996</v>
      </c>
      <c r="O87" s="163">
        <f t="shared" si="35"/>
        <v>0.81113320079522844</v>
      </c>
      <c r="P87" s="16"/>
      <c r="R87" s="164"/>
      <c r="T87" s="16"/>
      <c r="U87" s="16"/>
      <c r="V87" s="16"/>
      <c r="W87" s="98"/>
      <c r="X87" s="163"/>
    </row>
    <row r="88" spans="1:24" x14ac:dyDescent="0.4">
      <c r="A88" s="76">
        <v>13</v>
      </c>
      <c r="B88" s="16">
        <v>29.553191489361705</v>
      </c>
      <c r="C88" s="16">
        <v>357.86666666666667</v>
      </c>
      <c r="D88" s="16">
        <v>356.0916666666667</v>
      </c>
      <c r="E88" s="77">
        <f t="shared" si="30"/>
        <v>0.59070895857669148</v>
      </c>
      <c r="H88" s="181"/>
      <c r="I88" s="187">
        <v>7</v>
      </c>
      <c r="J88" s="78">
        <v>60.6</v>
      </c>
      <c r="K88" s="78">
        <v>0.4</v>
      </c>
      <c r="L88" s="78">
        <v>60.2</v>
      </c>
      <c r="M88" s="78">
        <v>151.5</v>
      </c>
      <c r="N88" s="98">
        <v>60.2</v>
      </c>
      <c r="O88" s="163">
        <f t="shared" si="35"/>
        <v>1.36779324055666</v>
      </c>
      <c r="P88" s="16"/>
      <c r="R88" s="165"/>
      <c r="S88" s="105"/>
      <c r="T88" s="84"/>
      <c r="U88" s="84"/>
      <c r="V88" s="84"/>
      <c r="W88" s="99"/>
      <c r="X88" s="89"/>
    </row>
    <row r="89" spans="1:24" x14ac:dyDescent="0.4">
      <c r="A89" s="76">
        <v>14</v>
      </c>
      <c r="B89" s="16">
        <v>40.452127659574465</v>
      </c>
      <c r="C89" s="16">
        <v>494.46666666666664</v>
      </c>
      <c r="D89" s="16">
        <v>492.69166666666666</v>
      </c>
      <c r="E89" s="77">
        <f t="shared" si="30"/>
        <v>0.81731028428844932</v>
      </c>
      <c r="H89" s="181"/>
      <c r="I89" s="187">
        <v>8</v>
      </c>
      <c r="J89" s="78">
        <v>13.5</v>
      </c>
      <c r="K89" s="78">
        <v>0.4</v>
      </c>
      <c r="L89" s="78">
        <v>13.1</v>
      </c>
      <c r="M89" s="78">
        <v>33.75</v>
      </c>
      <c r="N89" s="98">
        <v>13.1</v>
      </c>
      <c r="O89" s="163">
        <f t="shared" si="35"/>
        <v>0.29764271513774493</v>
      </c>
      <c r="P89" s="16"/>
      <c r="R89" s="3" t="s">
        <v>197</v>
      </c>
      <c r="T89" s="16"/>
      <c r="U89" s="16"/>
      <c r="V89" s="16"/>
      <c r="W89" s="16">
        <f>AVERAGE(W79:W88)</f>
        <v>139.125</v>
      </c>
      <c r="X89" s="16">
        <f>AVERAGE(X79:X88)</f>
        <v>1</v>
      </c>
    </row>
    <row r="90" spans="1:24" x14ac:dyDescent="0.4">
      <c r="A90" s="76">
        <v>15</v>
      </c>
      <c r="B90" s="16">
        <v>21.920454545454547</v>
      </c>
      <c r="C90" s="16">
        <v>306.83333333333331</v>
      </c>
      <c r="D90" s="16">
        <v>305.05833333333334</v>
      </c>
      <c r="E90" s="77">
        <f t="shared" si="30"/>
        <v>0.50605141107432405</v>
      </c>
      <c r="H90" s="181"/>
      <c r="I90" s="187"/>
      <c r="J90" s="78"/>
      <c r="K90" s="78"/>
      <c r="L90" s="78"/>
      <c r="M90" s="78"/>
      <c r="N90" s="98"/>
      <c r="O90" s="163"/>
      <c r="P90" s="16"/>
      <c r="T90" s="16"/>
      <c r="U90" s="16"/>
      <c r="V90" s="16"/>
      <c r="W90" s="16"/>
      <c r="X90" s="16"/>
    </row>
    <row r="91" spans="1:24" x14ac:dyDescent="0.4">
      <c r="A91" s="79">
        <v>16</v>
      </c>
      <c r="B91" s="84">
        <v>155.88863636363638</v>
      </c>
      <c r="C91" s="84">
        <v>2271.7000000000003</v>
      </c>
      <c r="D91" s="84">
        <v>2269.9250000000002</v>
      </c>
      <c r="E91" s="82">
        <f t="shared" si="30"/>
        <v>3.7655052288891802</v>
      </c>
      <c r="H91" s="181"/>
      <c r="I91" s="187"/>
      <c r="J91" s="78"/>
      <c r="K91" s="78"/>
      <c r="L91" s="78"/>
      <c r="M91" s="78"/>
      <c r="N91" s="98"/>
      <c r="O91" s="163"/>
      <c r="P91" s="16"/>
      <c r="T91" s="16"/>
      <c r="U91" s="16"/>
      <c r="V91" s="16"/>
      <c r="W91" s="16"/>
      <c r="X91" s="16"/>
    </row>
    <row r="92" spans="1:24" x14ac:dyDescent="0.4">
      <c r="B92" s="16"/>
      <c r="C92" s="16"/>
      <c r="D92" s="16"/>
      <c r="E92" s="16"/>
      <c r="H92" s="181"/>
      <c r="I92" s="187"/>
      <c r="J92" s="78"/>
      <c r="K92" s="78"/>
      <c r="L92" s="78"/>
      <c r="M92" s="78"/>
      <c r="N92" s="98"/>
      <c r="O92" s="163"/>
      <c r="P92" s="16"/>
      <c r="T92" s="16"/>
      <c r="U92" s="16"/>
      <c r="V92" s="16"/>
      <c r="W92" s="16"/>
      <c r="X92" s="16"/>
    </row>
    <row r="93" spans="1:24" x14ac:dyDescent="0.4">
      <c r="A93" s="3" t="s">
        <v>197</v>
      </c>
      <c r="B93" s="16"/>
      <c r="C93" s="16"/>
      <c r="D93" s="16">
        <v>602.82083333333344</v>
      </c>
      <c r="E93" s="16">
        <f>AVERAGE(E76:E91)</f>
        <v>0.99999999999999978</v>
      </c>
      <c r="H93" s="181"/>
      <c r="I93" s="182"/>
      <c r="J93" s="81"/>
      <c r="K93" s="81"/>
      <c r="L93" s="81"/>
      <c r="M93" s="81"/>
      <c r="N93" s="99"/>
      <c r="O93" s="89"/>
      <c r="P93" s="16"/>
      <c r="T93" s="16"/>
      <c r="U93" s="16"/>
      <c r="V93" s="16"/>
      <c r="W93" s="16"/>
      <c r="X93" s="16"/>
    </row>
    <row r="94" spans="1:24" x14ac:dyDescent="0.4">
      <c r="B94" s="16"/>
      <c r="C94" s="16"/>
      <c r="D94" s="16"/>
      <c r="E94" s="16"/>
      <c r="H94" s="181"/>
      <c r="I94" s="183" t="s">
        <v>197</v>
      </c>
      <c r="J94" s="83"/>
      <c r="K94" s="83"/>
      <c r="L94" s="83"/>
      <c r="M94" s="83"/>
      <c r="N94" s="83">
        <v>44.012500000000003</v>
      </c>
      <c r="O94" s="16">
        <f>AVERAGE(O82:O93)</f>
        <v>0.99999999999999989</v>
      </c>
      <c r="P94" s="16"/>
      <c r="T94" s="16"/>
      <c r="U94" s="16"/>
      <c r="V94" s="16"/>
      <c r="W94" s="16"/>
      <c r="X94" s="16"/>
    </row>
    <row r="95" spans="1:24" ht="15" x14ac:dyDescent="0.4">
      <c r="B95" s="16"/>
      <c r="C95" s="16"/>
      <c r="D95" s="16"/>
      <c r="E95" s="16"/>
      <c r="I95" s="73"/>
      <c r="J95" s="78"/>
      <c r="K95" s="78"/>
      <c r="L95" s="78"/>
      <c r="M95" s="78"/>
      <c r="N95" s="78"/>
      <c r="O95" s="16"/>
      <c r="P95" s="16"/>
      <c r="T95" s="16"/>
      <c r="U95" s="16"/>
      <c r="V95" s="16"/>
      <c r="W95" s="16"/>
      <c r="X95" s="16"/>
    </row>
    <row r="96" spans="1:24" x14ac:dyDescent="0.4">
      <c r="B96" s="16"/>
      <c r="C96" s="16"/>
      <c r="D96" s="16"/>
      <c r="E96" s="16"/>
      <c r="I96" s="172"/>
      <c r="J96" s="173"/>
      <c r="K96" s="173"/>
      <c r="L96" s="174"/>
      <c r="M96" s="173"/>
      <c r="N96" s="173"/>
      <c r="O96" s="16"/>
      <c r="P96" s="16"/>
      <c r="T96" s="16"/>
      <c r="U96" s="16"/>
      <c r="V96" s="16"/>
      <c r="W96" s="16"/>
      <c r="X96" s="16"/>
    </row>
    <row r="97" spans="1:24" s="108" customFormat="1" x14ac:dyDescent="0.4">
      <c r="B97" s="206"/>
      <c r="C97" s="206"/>
      <c r="D97" s="206"/>
      <c r="E97" s="206"/>
      <c r="I97" s="207"/>
      <c r="J97" s="208"/>
      <c r="K97" s="208"/>
      <c r="L97" s="208"/>
      <c r="M97" s="208"/>
      <c r="N97" s="208"/>
      <c r="O97" s="206"/>
      <c r="P97" s="206"/>
      <c r="T97" s="206"/>
      <c r="U97" s="206"/>
      <c r="V97" s="206"/>
      <c r="W97" s="206"/>
      <c r="X97" s="206"/>
    </row>
    <row r="98" spans="1:24" x14ac:dyDescent="0.4">
      <c r="B98" s="16"/>
      <c r="C98" s="16"/>
      <c r="D98" s="173"/>
      <c r="E98" s="16"/>
      <c r="I98" s="74"/>
      <c r="J98" s="78"/>
      <c r="K98" s="78"/>
      <c r="L98" s="78"/>
      <c r="M98" s="78"/>
      <c r="N98" s="78"/>
      <c r="O98" s="16"/>
      <c r="P98" s="16"/>
      <c r="T98" s="16"/>
      <c r="U98" s="16"/>
      <c r="V98" s="16"/>
      <c r="W98" s="16"/>
      <c r="X98" s="16"/>
    </row>
    <row r="99" spans="1:24" ht="17.7" x14ac:dyDescent="0.55000000000000004">
      <c r="A99" s="107" t="s">
        <v>180</v>
      </c>
      <c r="J99" s="16"/>
      <c r="K99" s="16"/>
      <c r="L99" s="16"/>
      <c r="M99" s="16"/>
      <c r="N99" s="16"/>
      <c r="O99" s="16"/>
      <c r="P99" s="16"/>
      <c r="T99" s="16"/>
      <c r="U99" s="16"/>
      <c r="V99" s="16"/>
      <c r="W99" s="16"/>
      <c r="X99" s="16"/>
    </row>
    <row r="100" spans="1:24" ht="17.350000000000001" x14ac:dyDescent="0.5">
      <c r="A100" s="211" t="s">
        <v>182</v>
      </c>
      <c r="J100" s="16"/>
      <c r="K100" s="16"/>
      <c r="L100" s="16"/>
      <c r="M100" s="16"/>
      <c r="N100" s="16"/>
      <c r="O100" s="16"/>
      <c r="P100" s="16"/>
      <c r="T100" s="16"/>
      <c r="U100" s="16"/>
      <c r="V100" s="16"/>
      <c r="W100" s="16"/>
      <c r="X100" s="16"/>
    </row>
    <row r="101" spans="1:24" ht="17.350000000000001" x14ac:dyDescent="0.5">
      <c r="B101" s="218" t="s">
        <v>291</v>
      </c>
      <c r="C101" s="211"/>
      <c r="D101" s="211"/>
      <c r="E101" s="211"/>
      <c r="F101" s="211"/>
      <c r="G101" s="211"/>
      <c r="H101" s="211"/>
      <c r="P101" s="87"/>
    </row>
    <row r="102" spans="1:24" ht="17.350000000000001" x14ac:dyDescent="0.5">
      <c r="B102" s="16" t="s">
        <v>206</v>
      </c>
      <c r="C102" s="211"/>
      <c r="D102" s="211"/>
      <c r="E102" s="211"/>
      <c r="F102" s="211"/>
      <c r="G102" s="211"/>
      <c r="H102" s="211"/>
      <c r="P102" s="87"/>
    </row>
    <row r="103" spans="1:24" ht="17.7" x14ac:dyDescent="0.55000000000000004">
      <c r="A103" s="711" t="s">
        <v>254</v>
      </c>
      <c r="B103" s="711"/>
      <c r="C103" s="711"/>
      <c r="D103" s="711"/>
      <c r="E103" s="711"/>
      <c r="F103" s="711"/>
      <c r="G103" s="711"/>
      <c r="H103" s="211"/>
      <c r="K103" s="711" t="s">
        <v>255</v>
      </c>
      <c r="L103" s="711"/>
      <c r="M103" s="711"/>
      <c r="N103" s="711"/>
      <c r="O103" s="711"/>
      <c r="P103" s="711"/>
      <c r="Q103" s="711"/>
      <c r="R103" s="711"/>
      <c r="S103" s="711"/>
    </row>
    <row r="104" spans="1:24" ht="17.350000000000001" x14ac:dyDescent="0.5">
      <c r="A104" s="212"/>
      <c r="B104" s="211"/>
      <c r="C104" s="211"/>
      <c r="D104" s="211"/>
      <c r="E104" s="211"/>
      <c r="F104" s="211"/>
      <c r="P104" s="87"/>
    </row>
    <row r="105" spans="1:24" x14ac:dyDescent="0.4">
      <c r="P105" s="87"/>
    </row>
    <row r="106" spans="1:24" ht="15" x14ac:dyDescent="0.45">
      <c r="A106" s="118" t="s">
        <v>256</v>
      </c>
    </row>
    <row r="107" spans="1:24" ht="27.35" x14ac:dyDescent="0.4">
      <c r="A107" s="91" t="s">
        <v>158</v>
      </c>
      <c r="B107" s="91" t="s">
        <v>159</v>
      </c>
      <c r="C107" s="91" t="s">
        <v>70</v>
      </c>
      <c r="D107" s="12" t="s">
        <v>142</v>
      </c>
      <c r="E107" s="202" t="s">
        <v>160</v>
      </c>
      <c r="F107" s="12" t="s">
        <v>200</v>
      </c>
      <c r="G107" s="214" t="s">
        <v>249</v>
      </c>
      <c r="K107" s="12" t="s">
        <v>248</v>
      </c>
      <c r="L107" s="51" t="s">
        <v>185</v>
      </c>
      <c r="M107" s="12" t="s">
        <v>186</v>
      </c>
      <c r="N107" s="12" t="s">
        <v>159</v>
      </c>
      <c r="O107" s="12" t="s">
        <v>70</v>
      </c>
      <c r="P107" s="202" t="s">
        <v>160</v>
      </c>
      <c r="Q107" s="12" t="s">
        <v>142</v>
      </c>
      <c r="R107" s="12" t="s">
        <v>200</v>
      </c>
      <c r="S107" s="214" t="s">
        <v>249</v>
      </c>
    </row>
    <row r="108" spans="1:24" x14ac:dyDescent="0.4">
      <c r="A108" s="91">
        <v>1</v>
      </c>
      <c r="B108" s="96">
        <v>44.5</v>
      </c>
      <c r="C108" s="96">
        <v>10</v>
      </c>
      <c r="D108" s="16">
        <f>B108-C108</f>
        <v>34.5</v>
      </c>
      <c r="E108" s="1">
        <f>B108/C108</f>
        <v>4.45</v>
      </c>
      <c r="F108" s="16">
        <f>D108-$D$118</f>
        <v>-1.5714285714285694</v>
      </c>
      <c r="G108" s="77">
        <f>F108/$F$194</f>
        <v>-2.1632251720747266E-2</v>
      </c>
      <c r="K108" s="102"/>
      <c r="L108" s="3">
        <v>1</v>
      </c>
      <c r="M108" s="3">
        <v>673</v>
      </c>
      <c r="N108" s="16">
        <v>312.2</v>
      </c>
      <c r="O108" s="16">
        <v>316.3</v>
      </c>
      <c r="P108" s="1">
        <f>N108/O108</f>
        <v>0.98703762251027494</v>
      </c>
      <c r="Q108" s="16">
        <f>N108-O108</f>
        <v>-4.1000000000000227</v>
      </c>
      <c r="R108" s="16">
        <f>Q108-$Q$120</f>
        <v>-7.8750000000000231</v>
      </c>
      <c r="S108" s="77">
        <f>Q108/$R$207</f>
        <v>-6.0915258310847301E-3</v>
      </c>
    </row>
    <row r="109" spans="1:24" x14ac:dyDescent="0.4">
      <c r="A109" s="215">
        <v>2</v>
      </c>
      <c r="B109" s="3">
        <v>48</v>
      </c>
      <c r="C109" s="3">
        <v>14</v>
      </c>
      <c r="D109" s="16">
        <f t="shared" ref="D109:D114" si="37">B109-C109</f>
        <v>34</v>
      </c>
      <c r="E109" s="1">
        <f t="shared" ref="E109:E114" si="38">B109/C109</f>
        <v>3.4285714285714284</v>
      </c>
      <c r="F109" s="16">
        <f t="shared" ref="F109:F114" si="39">D109-$D$118</f>
        <v>-2.0714285714285694</v>
      </c>
      <c r="G109" s="77">
        <f t="shared" ref="G109:G114" si="40">F109/$F$194</f>
        <v>-2.8515240904621403E-2</v>
      </c>
      <c r="K109" s="102"/>
      <c r="L109" s="3">
        <v>2</v>
      </c>
      <c r="M109" s="3">
        <v>673</v>
      </c>
      <c r="N109" s="16">
        <v>303.2</v>
      </c>
      <c r="O109" s="16">
        <v>319.10000000000002</v>
      </c>
      <c r="P109" s="1">
        <f>N109/O109</f>
        <v>0.95017235976183001</v>
      </c>
      <c r="Q109" s="16">
        <f t="shared" ref="Q109:Q119" si="41">N109-O109</f>
        <v>-15.900000000000034</v>
      </c>
      <c r="R109" s="16">
        <f t="shared" ref="R109:R119" si="42">Q109-$Q$120</f>
        <v>-19.675000000000036</v>
      </c>
      <c r="S109" s="77">
        <f t="shared" ref="S109:S119" si="43">Q109/$R$207</f>
        <v>-2.3623234320548019E-2</v>
      </c>
    </row>
    <row r="110" spans="1:24" ht="15.35" x14ac:dyDescent="0.5">
      <c r="A110" s="215">
        <v>3</v>
      </c>
      <c r="B110" s="3">
        <v>56</v>
      </c>
      <c r="C110" s="3">
        <v>15</v>
      </c>
      <c r="D110" s="16">
        <f t="shared" si="37"/>
        <v>41</v>
      </c>
      <c r="E110" s="1">
        <f t="shared" si="38"/>
        <v>3.7333333333333334</v>
      </c>
      <c r="F110" s="16">
        <f t="shared" si="39"/>
        <v>4.9285714285714306</v>
      </c>
      <c r="G110" s="77">
        <f t="shared" si="40"/>
        <v>6.7846607669616532E-2</v>
      </c>
      <c r="K110" s="102"/>
      <c r="L110" s="3">
        <v>3</v>
      </c>
      <c r="M110" s="3">
        <v>673</v>
      </c>
      <c r="N110" s="16">
        <v>331.5</v>
      </c>
      <c r="O110" s="16">
        <v>329.3</v>
      </c>
      <c r="P110" s="1">
        <f t="shared" ref="P110:P119" si="44">N110/O110</f>
        <v>1.0066808381415122</v>
      </c>
      <c r="Q110" s="16">
        <f t="shared" si="41"/>
        <v>2.1999999999999886</v>
      </c>
      <c r="R110" s="16">
        <f t="shared" si="42"/>
        <v>-1.5750000000000122</v>
      </c>
      <c r="S110" s="77">
        <f t="shared" si="43"/>
        <v>3.2686236166795763E-3</v>
      </c>
      <c r="U110" s="70" t="s">
        <v>1037</v>
      </c>
    </row>
    <row r="111" spans="1:24" x14ac:dyDescent="0.4">
      <c r="A111" s="215">
        <v>4</v>
      </c>
      <c r="B111" s="3">
        <v>42</v>
      </c>
      <c r="C111" s="3">
        <v>15</v>
      </c>
      <c r="D111" s="16">
        <f t="shared" si="37"/>
        <v>27</v>
      </c>
      <c r="E111" s="1">
        <f t="shared" si="38"/>
        <v>2.8</v>
      </c>
      <c r="F111" s="16">
        <f t="shared" si="39"/>
        <v>-9.0714285714285694</v>
      </c>
      <c r="G111" s="77">
        <f t="shared" si="40"/>
        <v>-0.12487708947885935</v>
      </c>
      <c r="K111" s="102"/>
      <c r="L111" s="3">
        <v>4</v>
      </c>
      <c r="M111" s="3">
        <v>673</v>
      </c>
      <c r="N111" s="16">
        <v>314.5</v>
      </c>
      <c r="O111" s="16">
        <v>268.2</v>
      </c>
      <c r="P111" s="1">
        <f t="shared" si="44"/>
        <v>1.1726323639075318</v>
      </c>
      <c r="Q111" s="16">
        <f t="shared" si="41"/>
        <v>46.300000000000011</v>
      </c>
      <c r="R111" s="16">
        <f t="shared" si="42"/>
        <v>42.525000000000013</v>
      </c>
      <c r="S111" s="77">
        <f t="shared" si="43"/>
        <v>6.8789669751029639E-2</v>
      </c>
      <c r="U111" s="3" t="s">
        <v>250</v>
      </c>
    </row>
    <row r="112" spans="1:24" x14ac:dyDescent="0.4">
      <c r="A112" s="215">
        <v>5</v>
      </c>
      <c r="B112" s="3">
        <v>46</v>
      </c>
      <c r="C112" s="3">
        <v>9</v>
      </c>
      <c r="D112" s="16">
        <f t="shared" si="37"/>
        <v>37</v>
      </c>
      <c r="E112" s="1">
        <f t="shared" si="38"/>
        <v>5.1111111111111107</v>
      </c>
      <c r="F112" s="16">
        <f t="shared" si="39"/>
        <v>0.9285714285714306</v>
      </c>
      <c r="G112" s="77">
        <f t="shared" si="40"/>
        <v>1.2782694198623429E-2</v>
      </c>
      <c r="K112" s="102"/>
      <c r="L112" s="3">
        <v>5</v>
      </c>
      <c r="M112" s="3">
        <v>673</v>
      </c>
      <c r="N112" s="16">
        <v>336.6</v>
      </c>
      <c r="O112" s="16">
        <v>330.5</v>
      </c>
      <c r="P112" s="1">
        <f t="shared" si="44"/>
        <v>1.0184568835098335</v>
      </c>
      <c r="Q112" s="16">
        <f t="shared" si="41"/>
        <v>6.1000000000000227</v>
      </c>
      <c r="R112" s="16">
        <f t="shared" si="42"/>
        <v>2.3250000000000219</v>
      </c>
      <c r="S112" s="77">
        <f t="shared" si="43"/>
        <v>9.0630018462479964E-3</v>
      </c>
    </row>
    <row r="113" spans="1:28" ht="15.35" x14ac:dyDescent="0.5">
      <c r="A113" s="215">
        <v>6</v>
      </c>
      <c r="B113" s="3">
        <v>39</v>
      </c>
      <c r="C113" s="3">
        <v>10</v>
      </c>
      <c r="D113" s="16">
        <f t="shared" si="37"/>
        <v>29</v>
      </c>
      <c r="E113" s="1">
        <f t="shared" si="38"/>
        <v>3.9</v>
      </c>
      <c r="F113" s="16">
        <f t="shared" si="39"/>
        <v>-7.0714285714285694</v>
      </c>
      <c r="G113" s="77">
        <f t="shared" si="40"/>
        <v>-9.7345132743362789E-2</v>
      </c>
      <c r="K113" s="102"/>
      <c r="L113" s="3">
        <v>6</v>
      </c>
      <c r="M113" s="3">
        <v>673</v>
      </c>
      <c r="N113" s="16">
        <v>340.9</v>
      </c>
      <c r="O113" s="16">
        <v>323.39999999999998</v>
      </c>
      <c r="P113" s="1">
        <f>N113/O113</f>
        <v>1.0541125541125542</v>
      </c>
      <c r="Q113" s="16">
        <f t="shared" si="41"/>
        <v>17.5</v>
      </c>
      <c r="R113" s="16">
        <f t="shared" si="42"/>
        <v>13.725</v>
      </c>
      <c r="S113" s="77">
        <f t="shared" si="43"/>
        <v>2.6000415132678582E-2</v>
      </c>
      <c r="V113" s="67" t="s">
        <v>251</v>
      </c>
      <c r="W113" s="67" t="s">
        <v>252</v>
      </c>
      <c r="X113" s="67" t="s">
        <v>192</v>
      </c>
      <c r="Y113" s="67" t="s">
        <v>193</v>
      </c>
      <c r="Z113" s="67" t="s">
        <v>194</v>
      </c>
      <c r="AA113" s="67" t="s">
        <v>195</v>
      </c>
      <c r="AB113" s="67" t="s">
        <v>196</v>
      </c>
    </row>
    <row r="114" spans="1:28" x14ac:dyDescent="0.4">
      <c r="A114" s="215">
        <v>7</v>
      </c>
      <c r="B114" s="3">
        <v>76</v>
      </c>
      <c r="C114" s="3">
        <v>26</v>
      </c>
      <c r="D114" s="16">
        <f t="shared" si="37"/>
        <v>50</v>
      </c>
      <c r="E114" s="1">
        <f t="shared" si="38"/>
        <v>2.9230769230769229</v>
      </c>
      <c r="F114" s="16">
        <f t="shared" si="39"/>
        <v>13.928571428571431</v>
      </c>
      <c r="G114" s="77">
        <f t="shared" si="40"/>
        <v>0.19174041297935104</v>
      </c>
      <c r="K114" s="102"/>
      <c r="L114" s="3">
        <v>7</v>
      </c>
      <c r="M114" s="3">
        <v>673</v>
      </c>
      <c r="N114" s="16">
        <v>317.7</v>
      </c>
      <c r="O114" s="16">
        <v>324.8</v>
      </c>
      <c r="P114" s="1">
        <f t="shared" si="44"/>
        <v>0.97814039408866993</v>
      </c>
      <c r="Q114" s="16">
        <f t="shared" si="41"/>
        <v>-7.1000000000000227</v>
      </c>
      <c r="R114" s="16">
        <f t="shared" si="42"/>
        <v>-10.875000000000023</v>
      </c>
      <c r="S114" s="77">
        <f t="shared" si="43"/>
        <v>-1.054873985382963E-2</v>
      </c>
      <c r="V114" s="16"/>
      <c r="W114" s="16"/>
      <c r="X114" s="16">
        <f>G124</f>
        <v>-0.18682399213372658</v>
      </c>
      <c r="Y114" s="16">
        <f>G138</f>
        <v>0.41199606686332346</v>
      </c>
      <c r="Z114" s="16">
        <f>G153</f>
        <v>-0.13864306784660763</v>
      </c>
      <c r="AA114" s="16">
        <f>G169</f>
        <v>1.1002949852507373</v>
      </c>
      <c r="AB114" s="16">
        <f>G184</f>
        <v>0.76991150442477874</v>
      </c>
    </row>
    <row r="115" spans="1:28" x14ac:dyDescent="0.4">
      <c r="A115" s="215"/>
      <c r="D115" s="16"/>
      <c r="E115" s="1"/>
      <c r="F115" s="16"/>
      <c r="G115" s="77"/>
      <c r="K115" s="102"/>
      <c r="L115" s="3">
        <v>8</v>
      </c>
      <c r="M115" s="3">
        <v>673</v>
      </c>
      <c r="N115" s="16">
        <v>325.10000000000002</v>
      </c>
      <c r="O115" s="16">
        <v>329.4</v>
      </c>
      <c r="P115" s="1">
        <f t="shared" si="44"/>
        <v>0.98694596235579857</v>
      </c>
      <c r="Q115" s="16">
        <f t="shared" si="41"/>
        <v>-4.2999999999999545</v>
      </c>
      <c r="R115" s="16">
        <f t="shared" si="42"/>
        <v>-8.0749999999999549</v>
      </c>
      <c r="S115" s="77">
        <f t="shared" si="43"/>
        <v>-6.3886734326009552E-3</v>
      </c>
      <c r="V115" s="16"/>
      <c r="W115" s="16"/>
      <c r="X115" s="16">
        <f t="shared" ref="X115:X121" si="45">G125</f>
        <v>9.5378564405113095E-2</v>
      </c>
      <c r="Y115" s="16">
        <f t="shared" ref="Y115:Y121" si="46">G139</f>
        <v>0.54965585054080623</v>
      </c>
      <c r="Z115" s="16">
        <f t="shared" ref="Z115:Z120" si="47">G154</f>
        <v>1.2782694198623429E-2</v>
      </c>
      <c r="AA115" s="16">
        <f t="shared" ref="AA115:AA118" si="48">G170</f>
        <v>0.38446411012782694</v>
      </c>
      <c r="AB115" s="16">
        <f t="shared" ref="AB115:AB120" si="49">G185</f>
        <v>1.6234021632251718</v>
      </c>
    </row>
    <row r="116" spans="1:28" x14ac:dyDescent="0.4">
      <c r="A116" s="215"/>
      <c r="D116" s="16"/>
      <c r="E116" s="1"/>
      <c r="F116" s="16"/>
      <c r="G116" s="77"/>
      <c r="K116" s="102"/>
      <c r="L116" s="3">
        <v>9</v>
      </c>
      <c r="M116" s="3">
        <v>673</v>
      </c>
      <c r="N116" s="16">
        <v>342.8</v>
      </c>
      <c r="O116" s="16">
        <v>327</v>
      </c>
      <c r="P116" s="1">
        <f t="shared" si="44"/>
        <v>1.0483180428134558</v>
      </c>
      <c r="Q116" s="16">
        <f t="shared" si="41"/>
        <v>15.800000000000011</v>
      </c>
      <c r="R116" s="16">
        <f t="shared" si="42"/>
        <v>12.025000000000011</v>
      </c>
      <c r="S116" s="77">
        <f t="shared" si="43"/>
        <v>2.3474660519789824E-2</v>
      </c>
      <c r="V116" s="16"/>
      <c r="W116" s="16"/>
      <c r="X116" s="16">
        <f t="shared" si="45"/>
        <v>-9.7345132743362789E-2</v>
      </c>
      <c r="Y116" s="16">
        <f t="shared" si="46"/>
        <v>1.3136676499508357</v>
      </c>
      <c r="Z116" s="16">
        <f t="shared" si="47"/>
        <v>-9.7345132743362789E-2</v>
      </c>
      <c r="AA116" s="16">
        <f t="shared" si="48"/>
        <v>0.88003933136676493</v>
      </c>
      <c r="AB116" s="16">
        <f t="shared" si="49"/>
        <v>1.1415929203539821</v>
      </c>
    </row>
    <row r="117" spans="1:28" x14ac:dyDescent="0.4">
      <c r="A117" s="216"/>
      <c r="B117" s="105"/>
      <c r="C117" s="105"/>
      <c r="D117" s="84"/>
      <c r="E117" s="148"/>
      <c r="F117" s="84"/>
      <c r="G117" s="82"/>
      <c r="K117" s="102"/>
      <c r="L117" s="3">
        <v>10</v>
      </c>
      <c r="M117" s="3">
        <v>673</v>
      </c>
      <c r="N117" s="16">
        <v>302.89999999999998</v>
      </c>
      <c r="O117" s="16">
        <v>328.9</v>
      </c>
      <c r="P117" s="1">
        <f t="shared" si="44"/>
        <v>0.92094861660079053</v>
      </c>
      <c r="Q117" s="16">
        <f t="shared" si="41"/>
        <v>-26</v>
      </c>
      <c r="R117" s="16">
        <f t="shared" si="42"/>
        <v>-29.775000000000002</v>
      </c>
      <c r="S117" s="77">
        <f t="shared" si="43"/>
        <v>-3.8629188197122466E-2</v>
      </c>
      <c r="V117" s="16"/>
      <c r="W117" s="16"/>
      <c r="X117" s="16">
        <f t="shared" si="45"/>
        <v>0.13667649950835792</v>
      </c>
      <c r="Y117" s="16">
        <f t="shared" si="46"/>
        <v>0.12291052114060964</v>
      </c>
      <c r="Z117" s="16">
        <f t="shared" si="47"/>
        <v>0.15044247787610621</v>
      </c>
      <c r="AA117" s="16">
        <f t="shared" si="48"/>
        <v>1.1002949852507373</v>
      </c>
      <c r="AB117" s="16">
        <f t="shared" si="49"/>
        <v>0.67354965585054072</v>
      </c>
    </row>
    <row r="118" spans="1:28" x14ac:dyDescent="0.4">
      <c r="D118" s="16">
        <f>AVERAGE(D108:D114)</f>
        <v>36.071428571428569</v>
      </c>
      <c r="E118" s="1">
        <f>AVERAGE(E108:E114)</f>
        <v>3.7637275422989704</v>
      </c>
      <c r="F118" s="16">
        <f>AVERAGE(F108:F114)</f>
        <v>2.0301221021717147E-15</v>
      </c>
      <c r="G118" s="16">
        <f t="shared" ref="G118" si="50">AVERAGE(G108:G114)</f>
        <v>0</v>
      </c>
      <c r="K118" s="102"/>
      <c r="L118" s="3">
        <v>11</v>
      </c>
      <c r="M118" s="3">
        <v>673</v>
      </c>
      <c r="N118" s="16">
        <v>333</v>
      </c>
      <c r="O118" s="16">
        <v>327.5</v>
      </c>
      <c r="P118" s="1">
        <f t="shared" si="44"/>
        <v>1.0167938931297711</v>
      </c>
      <c r="Q118" s="16">
        <f t="shared" si="41"/>
        <v>5.5</v>
      </c>
      <c r="R118" s="16">
        <f t="shared" si="42"/>
        <v>1.7249999999999992</v>
      </c>
      <c r="S118" s="77">
        <f t="shared" si="43"/>
        <v>8.1715590416989829E-3</v>
      </c>
      <c r="V118" s="16"/>
      <c r="W118" s="16"/>
      <c r="X118" s="16">
        <f t="shared" si="45"/>
        <v>1.2782694198623429E-2</v>
      </c>
      <c r="Y118" s="16">
        <f t="shared" si="46"/>
        <v>0.48082595870206485</v>
      </c>
      <c r="Z118" s="16">
        <f t="shared" si="47"/>
        <v>0.43952802359882004</v>
      </c>
      <c r="AA118" s="16">
        <f t="shared" si="48"/>
        <v>0.5909537856440511</v>
      </c>
      <c r="AB118" s="16">
        <f t="shared" si="49"/>
        <v>1.1002949852507373</v>
      </c>
    </row>
    <row r="119" spans="1:28" x14ac:dyDescent="0.4">
      <c r="D119" s="16"/>
      <c r="E119" s="1"/>
      <c r="F119" s="16"/>
      <c r="G119" s="16"/>
      <c r="K119" s="104"/>
      <c r="L119" s="105">
        <v>12</v>
      </c>
      <c r="M119" s="105">
        <v>673</v>
      </c>
      <c r="N119" s="84">
        <v>334.1</v>
      </c>
      <c r="O119" s="84">
        <v>324.8</v>
      </c>
      <c r="P119" s="148">
        <f t="shared" si="44"/>
        <v>1.0286330049261083</v>
      </c>
      <c r="Q119" s="84">
        <f t="shared" si="41"/>
        <v>9.3000000000000114</v>
      </c>
      <c r="R119" s="84">
        <f t="shared" si="42"/>
        <v>5.525000000000011</v>
      </c>
      <c r="S119" s="82">
        <f t="shared" si="43"/>
        <v>1.3817363470509207E-2</v>
      </c>
      <c r="V119" s="16"/>
      <c r="W119" s="16"/>
      <c r="X119" s="16">
        <f t="shared" si="45"/>
        <v>-0.12487708947885935</v>
      </c>
      <c r="Y119" s="16">
        <f t="shared" si="46"/>
        <v>0.21927236971484759</v>
      </c>
      <c r="Z119" s="16">
        <f t="shared" si="47"/>
        <v>6.7846607669616532E-2</v>
      </c>
      <c r="AA119" s="16"/>
      <c r="AB119" s="16">
        <f t="shared" si="49"/>
        <v>0.56342182890855452</v>
      </c>
    </row>
    <row r="120" spans="1:28" x14ac:dyDescent="0.4">
      <c r="D120" s="16"/>
      <c r="E120" s="1"/>
      <c r="F120" s="16"/>
      <c r="G120" s="16"/>
      <c r="K120" s="3" t="s">
        <v>197</v>
      </c>
      <c r="N120" s="16"/>
      <c r="O120" s="16"/>
      <c r="P120" s="111">
        <f>AVERAGE(P108:P119)</f>
        <v>1.0140727113215109</v>
      </c>
      <c r="Q120" s="16">
        <f>AVERAGE(Q108:Q119)</f>
        <v>3.7750000000000008</v>
      </c>
      <c r="R120" s="16">
        <f>AVERAGE(R108:R119)</f>
        <v>0</v>
      </c>
      <c r="S120" s="16">
        <f>AVERAGE(S108:S119)</f>
        <v>5.6086609786206677E-3</v>
      </c>
      <c r="V120" s="16"/>
      <c r="W120" s="16"/>
      <c r="X120" s="16">
        <f t="shared" si="45"/>
        <v>-0.13176007866273348</v>
      </c>
      <c r="Y120" s="16">
        <f t="shared" si="46"/>
        <v>0.28121927236971483</v>
      </c>
      <c r="Z120" s="16">
        <f t="shared" si="47"/>
        <v>4.0314650934119983E-2</v>
      </c>
      <c r="AA120" s="16"/>
      <c r="AB120" s="16">
        <f t="shared" si="49"/>
        <v>1.1278269419862339</v>
      </c>
    </row>
    <row r="121" spans="1:28" x14ac:dyDescent="0.4">
      <c r="D121" s="16"/>
      <c r="E121" s="1"/>
      <c r="F121" s="16"/>
      <c r="G121" s="16"/>
      <c r="N121" s="16"/>
      <c r="O121" s="16"/>
      <c r="P121" s="16"/>
      <c r="Q121" s="16"/>
      <c r="R121" s="16"/>
      <c r="S121" s="16"/>
      <c r="V121" s="16"/>
      <c r="W121" s="16"/>
      <c r="X121" s="16">
        <f t="shared" si="45"/>
        <v>6.7846607669616532E-2</v>
      </c>
      <c r="Y121" s="16">
        <f t="shared" si="46"/>
        <v>-9.8328416912484896E-4</v>
      </c>
      <c r="Z121" s="16"/>
      <c r="AA121" s="16"/>
      <c r="AB121" s="16"/>
    </row>
    <row r="122" spans="1:28" ht="27.7" x14ac:dyDescent="0.45">
      <c r="A122" s="118" t="s">
        <v>285</v>
      </c>
      <c r="D122" s="16"/>
      <c r="E122" s="1"/>
      <c r="F122" s="16"/>
      <c r="G122" s="16"/>
      <c r="K122" s="12" t="s">
        <v>258</v>
      </c>
      <c r="L122" s="51" t="s">
        <v>185</v>
      </c>
      <c r="M122" s="12" t="s">
        <v>186</v>
      </c>
      <c r="N122" s="12" t="s">
        <v>159</v>
      </c>
      <c r="O122" s="12" t="s">
        <v>70</v>
      </c>
      <c r="P122" s="202" t="s">
        <v>160</v>
      </c>
      <c r="Q122" s="12" t="s">
        <v>142</v>
      </c>
      <c r="R122" s="12" t="s">
        <v>200</v>
      </c>
      <c r="S122" s="214" t="s">
        <v>249</v>
      </c>
      <c r="V122" s="16"/>
      <c r="W122" s="16"/>
      <c r="X122" s="16"/>
      <c r="Y122" s="16"/>
      <c r="Z122" s="16"/>
      <c r="AA122" s="16"/>
      <c r="AB122" s="16"/>
    </row>
    <row r="123" spans="1:28" ht="27.35" x14ac:dyDescent="0.4">
      <c r="A123" s="91" t="s">
        <v>158</v>
      </c>
      <c r="B123" s="91" t="s">
        <v>159</v>
      </c>
      <c r="C123" s="91" t="s">
        <v>70</v>
      </c>
      <c r="D123" s="22" t="s">
        <v>142</v>
      </c>
      <c r="E123" s="202" t="s">
        <v>160</v>
      </c>
      <c r="F123" s="22" t="s">
        <v>200</v>
      </c>
      <c r="G123" s="217" t="s">
        <v>249</v>
      </c>
      <c r="K123" s="102"/>
      <c r="L123" s="3">
        <v>1</v>
      </c>
      <c r="M123" s="3">
        <v>673</v>
      </c>
      <c r="N123" s="16">
        <v>345</v>
      </c>
      <c r="O123" s="16">
        <v>325.5</v>
      </c>
      <c r="P123" s="1">
        <f t="shared" ref="P123:P135" si="51">N123/O123</f>
        <v>1.0599078341013826</v>
      </c>
      <c r="Q123" s="16">
        <f t="shared" ref="Q123:Q135" si="52">N123-O123</f>
        <v>19.5</v>
      </c>
      <c r="R123" s="16">
        <f>Q123-$Q$120</f>
        <v>15.725</v>
      </c>
      <c r="S123" s="77">
        <f>Q123/$R$207</f>
        <v>2.8971891147841849E-2</v>
      </c>
      <c r="V123" s="16"/>
      <c r="W123" s="16"/>
      <c r="X123" s="16"/>
      <c r="Y123" s="16">
        <f t="shared" ref="Y123:Y133" si="53">S155</f>
        <v>0.16224259042791442</v>
      </c>
      <c r="Z123" s="16">
        <f t="shared" ref="Z123:Z139" si="54">S169</f>
        <v>0.25524978970252454</v>
      </c>
      <c r="AA123" s="16"/>
      <c r="AB123" s="16">
        <f t="shared" ref="AB123:AB139" si="55">S189</f>
        <v>0.82952467308301547</v>
      </c>
    </row>
    <row r="124" spans="1:28" x14ac:dyDescent="0.4">
      <c r="A124" s="91">
        <v>1</v>
      </c>
      <c r="B124" s="96">
        <v>30.5</v>
      </c>
      <c r="C124" s="96">
        <v>8</v>
      </c>
      <c r="D124" s="16">
        <f>B124-C124</f>
        <v>22.5</v>
      </c>
      <c r="E124" s="1">
        <f>B124/C124</f>
        <v>3.8125</v>
      </c>
      <c r="F124" s="16">
        <f>D124-$D$118</f>
        <v>-13.571428571428569</v>
      </c>
      <c r="G124" s="77">
        <f>F124/$F$194</f>
        <v>-0.18682399213372658</v>
      </c>
      <c r="K124" s="102"/>
      <c r="L124" s="3">
        <v>2</v>
      </c>
      <c r="M124" s="3">
        <v>673</v>
      </c>
      <c r="N124" s="16">
        <v>292.89999999999998</v>
      </c>
      <c r="O124" s="16">
        <v>286.60000000000002</v>
      </c>
      <c r="P124" s="1">
        <f t="shared" si="51"/>
        <v>1.0219818562456384</v>
      </c>
      <c r="Q124" s="16">
        <f t="shared" si="52"/>
        <v>6.2999999999999545</v>
      </c>
      <c r="R124" s="16">
        <f t="shared" ref="R124:R134" si="56">Q124-$Q$120</f>
        <v>2.5249999999999537</v>
      </c>
      <c r="S124" s="77">
        <f t="shared" ref="S124:S134" si="57">Q124/$R$207</f>
        <v>9.3601494477642214E-3</v>
      </c>
      <c r="V124" s="16"/>
      <c r="W124" s="16"/>
      <c r="X124" s="16"/>
      <c r="Y124" s="16">
        <f t="shared" si="53"/>
        <v>0.28719315686552971</v>
      </c>
      <c r="Z124" s="16">
        <f t="shared" si="54"/>
        <v>0.50544807017927174</v>
      </c>
      <c r="AA124" s="16"/>
      <c r="AB124" s="16">
        <f t="shared" si="55"/>
        <v>0.91762893693260639</v>
      </c>
    </row>
    <row r="125" spans="1:28" x14ac:dyDescent="0.4">
      <c r="A125" s="215">
        <v>2</v>
      </c>
      <c r="B125" s="3">
        <v>57</v>
      </c>
      <c r="C125" s="3">
        <v>14</v>
      </c>
      <c r="D125" s="16">
        <f t="shared" ref="D125:D131" si="58">B125-C125</f>
        <v>43</v>
      </c>
      <c r="E125" s="1">
        <f t="shared" ref="E125:E131" si="59">B125/C125</f>
        <v>4.0714285714285712</v>
      </c>
      <c r="F125" s="16">
        <f t="shared" ref="F125:F129" si="60">D125-$D$118</f>
        <v>6.9285714285714306</v>
      </c>
      <c r="G125" s="77">
        <f t="shared" ref="G125:G131" si="61">F125/$F$194</f>
        <v>9.5378564405113095E-2</v>
      </c>
      <c r="K125" s="102"/>
      <c r="L125" s="3">
        <v>3</v>
      </c>
      <c r="M125" s="3">
        <v>673</v>
      </c>
      <c r="N125" s="16">
        <v>377.5</v>
      </c>
      <c r="O125" s="16">
        <v>304.60000000000002</v>
      </c>
      <c r="P125" s="1">
        <f t="shared" si="51"/>
        <v>1.2393302692055153</v>
      </c>
      <c r="Q125" s="16">
        <f t="shared" si="52"/>
        <v>72.899999999999977</v>
      </c>
      <c r="R125" s="16">
        <f t="shared" si="56"/>
        <v>69.124999999999972</v>
      </c>
      <c r="S125" s="77">
        <f t="shared" si="57"/>
        <v>0.10831030075270104</v>
      </c>
      <c r="V125" s="16"/>
      <c r="W125" s="16"/>
      <c r="X125" s="16"/>
      <c r="Y125" s="16">
        <f t="shared" si="53"/>
        <v>0.32641664026568484</v>
      </c>
      <c r="Z125" s="16">
        <f t="shared" si="54"/>
        <v>0.57706064214470632</v>
      </c>
      <c r="AA125" s="16"/>
      <c r="AB125" s="16">
        <f t="shared" si="55"/>
        <v>0.78628969706238994</v>
      </c>
    </row>
    <row r="126" spans="1:28" x14ac:dyDescent="0.4">
      <c r="A126" s="215">
        <v>3</v>
      </c>
      <c r="B126" s="3">
        <v>43</v>
      </c>
      <c r="C126" s="3">
        <v>14</v>
      </c>
      <c r="D126" s="16">
        <f t="shared" si="58"/>
        <v>29</v>
      </c>
      <c r="E126" s="1">
        <f t="shared" si="59"/>
        <v>3.0714285714285716</v>
      </c>
      <c r="F126" s="16">
        <f t="shared" si="60"/>
        <v>-7.0714285714285694</v>
      </c>
      <c r="G126" s="77">
        <f t="shared" si="61"/>
        <v>-9.7345132743362789E-2</v>
      </c>
      <c r="K126" s="102"/>
      <c r="L126" s="3">
        <v>4</v>
      </c>
      <c r="M126" s="3">
        <v>673</v>
      </c>
      <c r="N126" s="16">
        <v>350.7</v>
      </c>
      <c r="O126" s="16">
        <v>328.4</v>
      </c>
      <c r="P126" s="1">
        <f t="shared" si="51"/>
        <v>1.0679049939098662</v>
      </c>
      <c r="Q126" s="16">
        <f t="shared" si="52"/>
        <v>22.300000000000011</v>
      </c>
      <c r="R126" s="16">
        <f t="shared" si="56"/>
        <v>18.525000000000009</v>
      </c>
      <c r="S126" s="77">
        <f t="shared" si="57"/>
        <v>3.313195756907044E-2</v>
      </c>
      <c r="V126" s="16"/>
      <c r="W126" s="16"/>
      <c r="X126" s="16"/>
      <c r="Y126" s="16">
        <f t="shared" si="53"/>
        <v>0.53843145394758385</v>
      </c>
      <c r="Z126" s="16">
        <f t="shared" si="54"/>
        <v>0.28437025465112459</v>
      </c>
      <c r="AA126" s="16"/>
      <c r="AB126" s="16">
        <f t="shared" si="55"/>
        <v>0.82997039448528986</v>
      </c>
    </row>
    <row r="127" spans="1:28" x14ac:dyDescent="0.4">
      <c r="A127" s="215">
        <v>4</v>
      </c>
      <c r="B127" s="3">
        <v>61</v>
      </c>
      <c r="C127" s="3">
        <v>15</v>
      </c>
      <c r="D127" s="16">
        <f t="shared" si="58"/>
        <v>46</v>
      </c>
      <c r="E127" s="1">
        <f t="shared" si="59"/>
        <v>4.0666666666666664</v>
      </c>
      <c r="F127" s="16">
        <f t="shared" si="60"/>
        <v>9.9285714285714306</v>
      </c>
      <c r="G127" s="77">
        <f t="shared" si="61"/>
        <v>0.13667649950835792</v>
      </c>
      <c r="K127" s="102"/>
      <c r="L127" s="3">
        <v>5</v>
      </c>
      <c r="M127" s="3">
        <v>673</v>
      </c>
      <c r="N127" s="16">
        <v>364.4</v>
      </c>
      <c r="O127" s="16">
        <v>301.7</v>
      </c>
      <c r="P127" s="1">
        <f t="shared" si="51"/>
        <v>1.20782234007292</v>
      </c>
      <c r="Q127" s="16">
        <f t="shared" si="52"/>
        <v>62.699999999999989</v>
      </c>
      <c r="R127" s="16">
        <f t="shared" si="56"/>
        <v>58.92499999999999</v>
      </c>
      <c r="S127" s="77">
        <f t="shared" si="57"/>
        <v>9.3155773075368389E-2</v>
      </c>
      <c r="V127" s="16"/>
      <c r="W127" s="16"/>
      <c r="X127" s="16"/>
      <c r="Y127" s="16">
        <f t="shared" si="53"/>
        <v>0.48643062368222673</v>
      </c>
      <c r="Z127" s="16">
        <f t="shared" si="54"/>
        <v>0.30145624173831337</v>
      </c>
      <c r="AA127" s="16"/>
      <c r="AB127" s="16">
        <f t="shared" si="55"/>
        <v>0.85819941662934096</v>
      </c>
    </row>
    <row r="128" spans="1:28" x14ac:dyDescent="0.4">
      <c r="A128" s="215">
        <v>5</v>
      </c>
      <c r="B128" s="3">
        <v>47</v>
      </c>
      <c r="C128" s="3">
        <v>10</v>
      </c>
      <c r="D128" s="16">
        <f t="shared" si="58"/>
        <v>37</v>
      </c>
      <c r="E128" s="1">
        <f t="shared" si="59"/>
        <v>4.7</v>
      </c>
      <c r="F128" s="16">
        <f t="shared" si="60"/>
        <v>0.9285714285714306</v>
      </c>
      <c r="G128" s="77">
        <f t="shared" si="61"/>
        <v>1.2782694198623429E-2</v>
      </c>
      <c r="K128" s="102"/>
      <c r="L128" s="3">
        <v>6</v>
      </c>
      <c r="M128" s="3">
        <v>673</v>
      </c>
      <c r="N128" s="16">
        <v>330.8</v>
      </c>
      <c r="O128" s="16">
        <v>319.10000000000002</v>
      </c>
      <c r="P128" s="1">
        <f t="shared" si="51"/>
        <v>1.0366656220620494</v>
      </c>
      <c r="Q128" s="16">
        <f t="shared" si="52"/>
        <v>11.699999999999989</v>
      </c>
      <c r="R128" s="16">
        <f t="shared" si="56"/>
        <v>7.9249999999999883</v>
      </c>
      <c r="S128" s="77">
        <f t="shared" si="57"/>
        <v>1.7383134688705091E-2</v>
      </c>
      <c r="V128" s="16"/>
      <c r="W128" s="16"/>
      <c r="X128" s="16"/>
      <c r="Y128" s="16">
        <f t="shared" si="53"/>
        <v>0.3525656291991216</v>
      </c>
      <c r="Z128" s="16">
        <f t="shared" si="54"/>
        <v>0.63738160525252063</v>
      </c>
      <c r="AA128" s="16"/>
      <c r="AB128" s="16">
        <f t="shared" si="55"/>
        <v>0.85730797382479196</v>
      </c>
    </row>
    <row r="129" spans="1:29" x14ac:dyDescent="0.4">
      <c r="A129" s="215">
        <v>6</v>
      </c>
      <c r="B129" s="3">
        <v>38</v>
      </c>
      <c r="C129" s="3">
        <v>11</v>
      </c>
      <c r="D129" s="16">
        <f t="shared" si="58"/>
        <v>27</v>
      </c>
      <c r="E129" s="1">
        <f t="shared" si="59"/>
        <v>3.4545454545454546</v>
      </c>
      <c r="F129" s="16">
        <f t="shared" si="60"/>
        <v>-9.0714285714285694</v>
      </c>
      <c r="G129" s="77">
        <f t="shared" si="61"/>
        <v>-0.12487708947885935</v>
      </c>
      <c r="K129" s="102"/>
      <c r="L129" s="3">
        <v>7</v>
      </c>
      <c r="M129" s="3">
        <v>673</v>
      </c>
      <c r="N129" s="16">
        <v>309.7</v>
      </c>
      <c r="O129" s="16">
        <v>254.8</v>
      </c>
      <c r="P129" s="1">
        <f t="shared" si="51"/>
        <v>1.2154631083202512</v>
      </c>
      <c r="Q129" s="16">
        <f t="shared" si="52"/>
        <v>54.899999999999977</v>
      </c>
      <c r="R129" s="16">
        <f t="shared" si="56"/>
        <v>51.124999999999979</v>
      </c>
      <c r="S129" s="77">
        <f t="shared" si="57"/>
        <v>8.1567016616231627E-2</v>
      </c>
      <c r="V129" s="16"/>
      <c r="W129" s="16"/>
      <c r="X129" s="16"/>
      <c r="Y129" s="16">
        <f t="shared" si="53"/>
        <v>0.52089974545812068</v>
      </c>
      <c r="Z129" s="16">
        <f t="shared" si="54"/>
        <v>0.4247724963675889</v>
      </c>
      <c r="AA129" s="16"/>
      <c r="AB129" s="16">
        <f t="shared" si="55"/>
        <v>1.104831925887892</v>
      </c>
    </row>
    <row r="130" spans="1:29" x14ac:dyDescent="0.4">
      <c r="A130" s="215">
        <v>7</v>
      </c>
      <c r="B130" s="3">
        <v>34</v>
      </c>
      <c r="C130" s="3">
        <v>7.5</v>
      </c>
      <c r="D130" s="16">
        <f t="shared" si="58"/>
        <v>26.5</v>
      </c>
      <c r="E130" s="1">
        <f t="shared" si="59"/>
        <v>4.5333333333333332</v>
      </c>
      <c r="F130" s="16">
        <f>D130-$D$118</f>
        <v>-9.5714285714285694</v>
      </c>
      <c r="G130" s="77">
        <f t="shared" si="61"/>
        <v>-0.13176007866273348</v>
      </c>
      <c r="K130" s="102"/>
      <c r="L130" s="3">
        <v>8</v>
      </c>
      <c r="M130" s="3">
        <v>673</v>
      </c>
      <c r="N130" s="16">
        <v>247.3</v>
      </c>
      <c r="O130" s="16">
        <v>230.6</v>
      </c>
      <c r="P130" s="1">
        <f t="shared" si="51"/>
        <v>1.0724197745013011</v>
      </c>
      <c r="Q130" s="16">
        <f t="shared" si="52"/>
        <v>16.700000000000017</v>
      </c>
      <c r="R130" s="16">
        <f t="shared" si="56"/>
        <v>12.925000000000017</v>
      </c>
      <c r="S130" s="77">
        <f t="shared" si="57"/>
        <v>2.48118247266133E-2</v>
      </c>
      <c r="V130" s="16"/>
      <c r="W130" s="16"/>
      <c r="X130" s="16"/>
      <c r="Y130" s="16">
        <f t="shared" si="53"/>
        <v>0.18883730076362554</v>
      </c>
      <c r="Z130" s="16">
        <f t="shared" si="54"/>
        <v>0.85831084697990967</v>
      </c>
      <c r="AA130" s="16"/>
      <c r="AB130" s="16">
        <f t="shared" si="55"/>
        <v>1.2052678152004106</v>
      </c>
    </row>
    <row r="131" spans="1:29" x14ac:dyDescent="0.4">
      <c r="A131" s="215">
        <v>8</v>
      </c>
      <c r="B131" s="3">
        <v>51</v>
      </c>
      <c r="C131" s="3">
        <v>10</v>
      </c>
      <c r="D131" s="16">
        <f t="shared" si="58"/>
        <v>41</v>
      </c>
      <c r="E131" s="1">
        <f t="shared" si="59"/>
        <v>5.0999999999999996</v>
      </c>
      <c r="F131" s="16">
        <f t="shared" ref="F131" si="62">D131-$D$118</f>
        <v>4.9285714285714306</v>
      </c>
      <c r="G131" s="77">
        <f t="shared" si="61"/>
        <v>6.7846607669616532E-2</v>
      </c>
      <c r="K131" s="102"/>
      <c r="L131" s="3">
        <v>9</v>
      </c>
      <c r="M131" s="3">
        <v>673</v>
      </c>
      <c r="N131" s="16">
        <v>329</v>
      </c>
      <c r="O131" s="16">
        <v>327.5</v>
      </c>
      <c r="P131" s="1">
        <f t="shared" si="51"/>
        <v>1.0045801526717557</v>
      </c>
      <c r="Q131" s="16">
        <f t="shared" si="52"/>
        <v>1.5</v>
      </c>
      <c r="R131" s="16">
        <f t="shared" si="56"/>
        <v>-2.2750000000000008</v>
      </c>
      <c r="S131" s="77">
        <f t="shared" si="57"/>
        <v>2.2286070113724499E-3</v>
      </c>
      <c r="V131" s="16"/>
      <c r="W131" s="16"/>
      <c r="X131" s="16"/>
      <c r="Y131" s="16">
        <f t="shared" si="53"/>
        <v>0.22835793176529701</v>
      </c>
      <c r="Z131" s="16">
        <f t="shared" si="54"/>
        <v>0.41912669193877877</v>
      </c>
      <c r="AA131" s="16"/>
      <c r="AB131" s="16">
        <f t="shared" si="55"/>
        <v>0.83591334651561644</v>
      </c>
    </row>
    <row r="132" spans="1:29" x14ac:dyDescent="0.4">
      <c r="A132" s="215"/>
      <c r="D132" s="16"/>
      <c r="E132" s="1"/>
      <c r="F132" s="16"/>
      <c r="G132" s="77"/>
      <c r="K132" s="102"/>
      <c r="L132" s="3">
        <v>10</v>
      </c>
      <c r="M132" s="3">
        <v>673</v>
      </c>
      <c r="N132" s="16">
        <v>333.2</v>
      </c>
      <c r="O132" s="16">
        <v>326.5</v>
      </c>
      <c r="P132" s="1">
        <f t="shared" si="51"/>
        <v>1.02052067381317</v>
      </c>
      <c r="Q132" s="16">
        <f t="shared" si="52"/>
        <v>6.6999999999999886</v>
      </c>
      <c r="R132" s="16">
        <f t="shared" si="56"/>
        <v>2.9249999999999878</v>
      </c>
      <c r="S132" s="77">
        <f t="shared" si="57"/>
        <v>9.9544446507969266E-3</v>
      </c>
      <c r="V132" s="16"/>
      <c r="W132" s="16"/>
      <c r="X132" s="16"/>
      <c r="Y132" s="16">
        <f t="shared" si="53"/>
        <v>0.29402755170040529</v>
      </c>
      <c r="Z132" s="16">
        <f t="shared" si="54"/>
        <v>0.58181500376896766</v>
      </c>
      <c r="AA132" s="16"/>
      <c r="AB132" s="16">
        <f t="shared" si="55"/>
        <v>1.0425795033702219</v>
      </c>
    </row>
    <row r="133" spans="1:29" x14ac:dyDescent="0.4">
      <c r="A133" s="216"/>
      <c r="B133" s="105"/>
      <c r="C133" s="105"/>
      <c r="D133" s="84"/>
      <c r="E133" s="148"/>
      <c r="F133" s="84"/>
      <c r="G133" s="82"/>
      <c r="K133" s="102"/>
      <c r="L133" s="3">
        <v>11</v>
      </c>
      <c r="M133" s="3">
        <v>673</v>
      </c>
      <c r="N133" s="16">
        <v>315.5</v>
      </c>
      <c r="O133" s="16">
        <v>323.89999999999998</v>
      </c>
      <c r="P133" s="1">
        <f t="shared" si="51"/>
        <v>0.97406606977462185</v>
      </c>
      <c r="Q133" s="16">
        <f t="shared" si="52"/>
        <v>-8.3999999999999773</v>
      </c>
      <c r="R133" s="16">
        <f t="shared" si="56"/>
        <v>-12.174999999999978</v>
      </c>
      <c r="S133" s="77">
        <f t="shared" si="57"/>
        <v>-1.2480199263685685E-2</v>
      </c>
      <c r="V133" s="16"/>
      <c r="W133" s="16"/>
      <c r="X133" s="16"/>
      <c r="Y133" s="16">
        <f t="shared" si="53"/>
        <v>0.47068180080186145</v>
      </c>
      <c r="Z133" s="16">
        <f t="shared" si="54"/>
        <v>0.51109387460808198</v>
      </c>
      <c r="AA133" s="16"/>
      <c r="AB133" s="16">
        <f t="shared" si="55"/>
        <v>1.5403017359100686</v>
      </c>
    </row>
    <row r="134" spans="1:29" x14ac:dyDescent="0.4">
      <c r="A134" s="3" t="s">
        <v>197</v>
      </c>
      <c r="D134" s="16">
        <f>AVERAGE(D124:D133)</f>
        <v>34</v>
      </c>
      <c r="E134" s="1">
        <f>AVERAGE(E124:E133)</f>
        <v>4.1012378246753247</v>
      </c>
      <c r="F134" s="16">
        <f>AVERAGE(F124:F133)</f>
        <v>-2.0714285714285694</v>
      </c>
      <c r="G134" s="16">
        <f>AVERAGE(G124:G133)</f>
        <v>-2.851524090462141E-2</v>
      </c>
      <c r="K134" s="102"/>
      <c r="L134" s="3">
        <v>12</v>
      </c>
      <c r="M134" s="3">
        <v>673</v>
      </c>
      <c r="N134" s="16">
        <v>267.7</v>
      </c>
      <c r="O134" s="16">
        <v>266.3</v>
      </c>
      <c r="P134" s="1">
        <f t="shared" si="51"/>
        <v>1.0052572286894479</v>
      </c>
      <c r="Q134" s="16">
        <f t="shared" si="52"/>
        <v>1.3999999999999773</v>
      </c>
      <c r="R134" s="16">
        <f t="shared" si="56"/>
        <v>-2.3750000000000235</v>
      </c>
      <c r="S134" s="77">
        <f t="shared" si="57"/>
        <v>2.0800332106142528E-3</v>
      </c>
      <c r="V134" s="16"/>
      <c r="W134" s="16"/>
      <c r="X134" s="16"/>
      <c r="Y134" s="16"/>
      <c r="Z134" s="16">
        <f t="shared" si="54"/>
        <v>0.37737745392573485</v>
      </c>
      <c r="AA134" s="16"/>
      <c r="AB134" s="16">
        <f t="shared" si="55"/>
        <v>1.0531282432240512</v>
      </c>
    </row>
    <row r="135" spans="1:29" x14ac:dyDescent="0.4">
      <c r="D135" s="16"/>
      <c r="E135" s="1"/>
      <c r="F135" s="16"/>
      <c r="G135" s="16"/>
      <c r="K135" s="104"/>
      <c r="L135" s="105">
        <v>13</v>
      </c>
      <c r="M135" s="105">
        <v>673</v>
      </c>
      <c r="N135" s="84">
        <v>338.5</v>
      </c>
      <c r="O135" s="84">
        <v>321.60000000000002</v>
      </c>
      <c r="P135" s="148">
        <f t="shared" si="51"/>
        <v>1.0525497512437809</v>
      </c>
      <c r="Q135" s="84">
        <f t="shared" si="52"/>
        <v>16.899999999999977</v>
      </c>
      <c r="R135" s="84">
        <f>Q135-$Q$120</f>
        <v>13.124999999999977</v>
      </c>
      <c r="S135" s="82">
        <f>Q135/$R$207</f>
        <v>2.5108972328129569E-2</v>
      </c>
      <c r="V135" s="16"/>
      <c r="W135" s="16"/>
      <c r="X135" s="16"/>
      <c r="Y135" s="16"/>
      <c r="Z135" s="16">
        <f t="shared" si="54"/>
        <v>0.74777193921583607</v>
      </c>
      <c r="AA135" s="16"/>
      <c r="AB135" s="16">
        <f t="shared" si="55"/>
        <v>0.96680686498355839</v>
      </c>
    </row>
    <row r="136" spans="1:29" ht="15" x14ac:dyDescent="0.45">
      <c r="A136" s="118" t="s">
        <v>286</v>
      </c>
      <c r="D136" s="16"/>
      <c r="E136" s="1"/>
      <c r="F136" s="16"/>
      <c r="G136" s="16"/>
      <c r="K136" s="3" t="s">
        <v>197</v>
      </c>
      <c r="N136" s="16"/>
      <c r="O136" s="16"/>
      <c r="P136" s="111">
        <f>AVERAGE(P122:P135)</f>
        <v>1.0752668980470539</v>
      </c>
      <c r="Q136" s="16">
        <f>AVERAGE(Q123:Q135)</f>
        <v>21.930769230769219</v>
      </c>
      <c r="R136" s="16">
        <f t="shared" ref="R136" si="63">AVERAGE(R123:R135)</f>
        <v>18.155769230769216</v>
      </c>
      <c r="S136" s="16">
        <f>AVERAGE(S123:S135)</f>
        <v>3.2583377381655648E-2</v>
      </c>
      <c r="V136" s="16"/>
      <c r="W136" s="16"/>
      <c r="X136" s="16"/>
      <c r="Y136" s="16"/>
      <c r="Z136" s="16">
        <f t="shared" si="54"/>
        <v>0.55804319564766136</v>
      </c>
      <c r="AA136" s="16"/>
      <c r="AB136" s="16">
        <f t="shared" si="55"/>
        <v>1.2470170532134544</v>
      </c>
    </row>
    <row r="137" spans="1:29" ht="27.35" x14ac:dyDescent="0.4">
      <c r="A137" s="91" t="s">
        <v>158</v>
      </c>
      <c r="B137" s="91" t="s">
        <v>159</v>
      </c>
      <c r="C137" s="91" t="s">
        <v>70</v>
      </c>
      <c r="D137" s="22" t="s">
        <v>142</v>
      </c>
      <c r="E137" s="202" t="s">
        <v>160</v>
      </c>
      <c r="F137" s="22" t="s">
        <v>200</v>
      </c>
      <c r="G137" s="217" t="s">
        <v>249</v>
      </c>
      <c r="N137" s="16"/>
      <c r="O137" s="16"/>
      <c r="P137" s="16"/>
      <c r="Q137" s="16"/>
      <c r="R137" s="16"/>
      <c r="S137" s="16"/>
      <c r="V137" s="16"/>
      <c r="W137" s="16"/>
      <c r="X137" s="16"/>
      <c r="Y137" s="16"/>
      <c r="Z137" s="16">
        <f t="shared" si="54"/>
        <v>0.40114926204704099</v>
      </c>
      <c r="AA137" s="16"/>
      <c r="AB137" s="16">
        <f t="shared" si="55"/>
        <v>0.85611938341872662</v>
      </c>
    </row>
    <row r="138" spans="1:29" ht="27.35" x14ac:dyDescent="0.4">
      <c r="A138" s="91">
        <v>1</v>
      </c>
      <c r="B138" s="96">
        <v>75</v>
      </c>
      <c r="C138" s="96">
        <v>9</v>
      </c>
      <c r="D138" s="16">
        <f>B138-C138</f>
        <v>66</v>
      </c>
      <c r="E138" s="1">
        <f>B138/C138</f>
        <v>8.3333333333333339</v>
      </c>
      <c r="F138" s="16">
        <f>D138-$D$118</f>
        <v>29.928571428571431</v>
      </c>
      <c r="G138" s="77">
        <f>F138/$F$194</f>
        <v>0.41199606686332346</v>
      </c>
      <c r="K138" s="12" t="s">
        <v>257</v>
      </c>
      <c r="L138" s="51" t="s">
        <v>185</v>
      </c>
      <c r="M138" s="12" t="s">
        <v>186</v>
      </c>
      <c r="N138" s="12" t="s">
        <v>159</v>
      </c>
      <c r="O138" s="12" t="s">
        <v>70</v>
      </c>
      <c r="P138" s="202" t="s">
        <v>160</v>
      </c>
      <c r="Q138" s="12" t="s">
        <v>142</v>
      </c>
      <c r="R138" s="12" t="s">
        <v>200</v>
      </c>
      <c r="S138" s="214" t="s">
        <v>249</v>
      </c>
      <c r="V138" s="16"/>
      <c r="W138" s="16"/>
      <c r="X138" s="16"/>
      <c r="Y138" s="16"/>
      <c r="Z138" s="16">
        <f t="shared" si="54"/>
        <v>0.43279548160852988</v>
      </c>
      <c r="AA138" s="16"/>
      <c r="AB138" s="16">
        <f t="shared" si="55"/>
        <v>1.0783857893529392</v>
      </c>
    </row>
    <row r="139" spans="1:29" x14ac:dyDescent="0.4">
      <c r="A139" s="215">
        <v>2</v>
      </c>
      <c r="B139" s="3">
        <v>85</v>
      </c>
      <c r="C139" s="3">
        <v>9</v>
      </c>
      <c r="D139" s="16">
        <f t="shared" ref="D139:D145" si="64">B139-C139</f>
        <v>76</v>
      </c>
      <c r="E139" s="1">
        <f t="shared" ref="E139:E145" si="65">B139/C139</f>
        <v>9.4444444444444446</v>
      </c>
      <c r="F139" s="16">
        <f t="shared" ref="F139:F143" si="66">D139-$D$118</f>
        <v>39.928571428571431</v>
      </c>
      <c r="G139" s="77">
        <f t="shared" ref="G139:G145" si="67">F139/$F$194</f>
        <v>0.54965585054080623</v>
      </c>
      <c r="K139" s="102"/>
      <c r="L139" s="3">
        <v>1</v>
      </c>
      <c r="M139" s="3">
        <v>673</v>
      </c>
      <c r="N139" s="16">
        <v>373.5</v>
      </c>
      <c r="O139" s="16">
        <v>308.60000000000002</v>
      </c>
      <c r="P139" s="1">
        <f t="shared" ref="P139:P151" si="68">N139/O139</f>
        <v>1.2103046014257939</v>
      </c>
      <c r="Q139" s="16">
        <f t="shared" ref="Q139:Q151" si="69">N139-O139</f>
        <v>64.899999999999977</v>
      </c>
      <c r="R139" s="16">
        <f>Q139-$Q$120</f>
        <v>61.124999999999979</v>
      </c>
      <c r="S139" s="77">
        <f>Q139/$R$207</f>
        <v>9.642439669204797E-2</v>
      </c>
      <c r="V139" s="16"/>
      <c r="W139" s="16"/>
      <c r="X139" s="16"/>
      <c r="Y139" s="16"/>
      <c r="Z139" s="16">
        <f t="shared" si="54"/>
        <v>0.31913652402853476</v>
      </c>
      <c r="AA139" s="16"/>
      <c r="AB139" s="16">
        <f t="shared" si="55"/>
        <v>0.99072724690562253</v>
      </c>
    </row>
    <row r="140" spans="1:29" x14ac:dyDescent="0.4">
      <c r="A140" s="215">
        <v>3</v>
      </c>
      <c r="B140" s="3">
        <v>148</v>
      </c>
      <c r="C140" s="3">
        <v>16.5</v>
      </c>
      <c r="D140" s="16">
        <f t="shared" si="64"/>
        <v>131.5</v>
      </c>
      <c r="E140" s="1">
        <f t="shared" si="65"/>
        <v>8.9696969696969688</v>
      </c>
      <c r="F140" s="16">
        <f t="shared" si="66"/>
        <v>95.428571428571431</v>
      </c>
      <c r="G140" s="77">
        <f t="shared" si="67"/>
        <v>1.3136676499508357</v>
      </c>
      <c r="K140" s="102"/>
      <c r="L140" s="3">
        <v>2</v>
      </c>
      <c r="M140" s="3">
        <v>673</v>
      </c>
      <c r="N140" s="16">
        <v>344.9</v>
      </c>
      <c r="O140" s="16">
        <v>254.1</v>
      </c>
      <c r="P140" s="1">
        <f t="shared" si="68"/>
        <v>1.3573396300669027</v>
      </c>
      <c r="Q140" s="16">
        <f t="shared" si="69"/>
        <v>90.799999999999983</v>
      </c>
      <c r="R140" s="16">
        <f t="shared" ref="R140:R150" si="70">Q140-$Q$120</f>
        <v>87.024999999999977</v>
      </c>
      <c r="S140" s="77">
        <f t="shared" ref="S140:S150" si="71">Q140/$R$207</f>
        <v>0.13490501108841227</v>
      </c>
      <c r="V140" s="16"/>
      <c r="W140" s="16"/>
      <c r="X140" s="16"/>
      <c r="Y140" s="16"/>
      <c r="Z140" s="16"/>
      <c r="AA140" s="16"/>
      <c r="AB140" s="16"/>
    </row>
    <row r="141" spans="1:29" x14ac:dyDescent="0.4">
      <c r="A141" s="215">
        <v>4</v>
      </c>
      <c r="B141" s="3">
        <v>75</v>
      </c>
      <c r="C141" s="3">
        <v>30</v>
      </c>
      <c r="D141" s="16">
        <f t="shared" si="64"/>
        <v>45</v>
      </c>
      <c r="E141" s="1">
        <f t="shared" si="65"/>
        <v>2.5</v>
      </c>
      <c r="F141" s="16">
        <f t="shared" si="66"/>
        <v>8.9285714285714306</v>
      </c>
      <c r="G141" s="77">
        <f t="shared" si="67"/>
        <v>0.12291052114060964</v>
      </c>
      <c r="K141" s="102"/>
      <c r="L141" s="3">
        <v>3</v>
      </c>
      <c r="M141" s="3">
        <v>673</v>
      </c>
      <c r="N141" s="16">
        <v>343.4</v>
      </c>
      <c r="O141" s="16">
        <v>322.10000000000002</v>
      </c>
      <c r="P141" s="1">
        <f t="shared" si="68"/>
        <v>1.0661285315119526</v>
      </c>
      <c r="Q141" s="16">
        <f t="shared" si="69"/>
        <v>21.299999999999955</v>
      </c>
      <c r="R141" s="16">
        <f t="shared" si="70"/>
        <v>17.524999999999952</v>
      </c>
      <c r="S141" s="77">
        <f t="shared" si="71"/>
        <v>3.164621956148872E-2</v>
      </c>
      <c r="V141" s="16"/>
      <c r="W141" s="16"/>
      <c r="X141" s="16"/>
      <c r="Y141" s="16"/>
      <c r="Z141" s="16"/>
      <c r="AA141" s="16"/>
      <c r="AB141" s="16"/>
    </row>
    <row r="142" spans="1:29" x14ac:dyDescent="0.4">
      <c r="A142" s="215">
        <v>5</v>
      </c>
      <c r="B142" s="3">
        <v>92</v>
      </c>
      <c r="C142" s="3">
        <v>21</v>
      </c>
      <c r="D142" s="16">
        <f t="shared" si="64"/>
        <v>71</v>
      </c>
      <c r="E142" s="1">
        <f t="shared" si="65"/>
        <v>4.3809523809523814</v>
      </c>
      <c r="F142" s="16">
        <f t="shared" si="66"/>
        <v>34.928571428571431</v>
      </c>
      <c r="G142" s="77">
        <f t="shared" si="67"/>
        <v>0.48082595870206485</v>
      </c>
      <c r="K142" s="102"/>
      <c r="L142" s="3">
        <v>4</v>
      </c>
      <c r="M142" s="3">
        <v>673</v>
      </c>
      <c r="N142" s="16">
        <v>287.5</v>
      </c>
      <c r="O142" s="16">
        <v>246.8</v>
      </c>
      <c r="P142" s="1">
        <f t="shared" si="68"/>
        <v>1.1649108589951378</v>
      </c>
      <c r="Q142" s="16">
        <f t="shared" si="69"/>
        <v>40.699999999999989</v>
      </c>
      <c r="R142" s="16">
        <f t="shared" si="70"/>
        <v>36.92499999999999</v>
      </c>
      <c r="S142" s="77">
        <f t="shared" si="71"/>
        <v>6.0469536908572458E-2</v>
      </c>
      <c r="V142" s="16"/>
      <c r="W142" s="16"/>
      <c r="X142" s="16"/>
      <c r="Y142" s="16"/>
      <c r="Z142" s="16"/>
      <c r="AA142" s="16"/>
      <c r="AB142" s="16"/>
    </row>
    <row r="143" spans="1:29" ht="15.35" x14ac:dyDescent="0.5">
      <c r="A143" s="215">
        <v>6</v>
      </c>
      <c r="B143" s="3">
        <v>68</v>
      </c>
      <c r="C143" s="3">
        <v>16</v>
      </c>
      <c r="D143" s="16">
        <f t="shared" si="64"/>
        <v>52</v>
      </c>
      <c r="E143" s="1">
        <f t="shared" si="65"/>
        <v>4.25</v>
      </c>
      <c r="F143" s="16">
        <f t="shared" si="66"/>
        <v>15.928571428571431</v>
      </c>
      <c r="G143" s="77">
        <f t="shared" si="67"/>
        <v>0.21927236971484759</v>
      </c>
      <c r="K143" s="102"/>
      <c r="L143" s="3">
        <v>5</v>
      </c>
      <c r="M143" s="3">
        <v>673</v>
      </c>
      <c r="N143" s="16">
        <v>263.5</v>
      </c>
      <c r="O143" s="16">
        <v>272.39999999999998</v>
      </c>
      <c r="P143" s="1">
        <f t="shared" si="68"/>
        <v>0.96732745961820865</v>
      </c>
      <c r="Q143" s="16">
        <f t="shared" si="69"/>
        <v>-8.8999999999999773</v>
      </c>
      <c r="R143" s="16">
        <f t="shared" si="70"/>
        <v>-12.674999999999978</v>
      </c>
      <c r="S143" s="77">
        <f t="shared" si="71"/>
        <v>-1.3223068267476502E-2</v>
      </c>
      <c r="U143" s="70" t="s">
        <v>173</v>
      </c>
      <c r="V143" s="68" t="e">
        <f>AVERAGE(V114:V140)</f>
        <v>#DIV/0!</v>
      </c>
      <c r="W143" s="68" t="e">
        <f t="shared" ref="W143:AB143" si="72">AVERAGE(W114:W140)</f>
        <v>#DIV/0!</v>
      </c>
      <c r="X143" s="68">
        <f t="shared" si="72"/>
        <v>-2.851524090462141E-2</v>
      </c>
      <c r="Y143" s="68">
        <f t="shared" si="72"/>
        <v>0.38077099105212886</v>
      </c>
      <c r="Z143" s="68">
        <f t="shared" si="72"/>
        <v>0.36113690114551839</v>
      </c>
      <c r="AA143" s="68">
        <f t="shared" si="72"/>
        <v>0.8112094395280236</v>
      </c>
      <c r="AB143" s="68">
        <f t="shared" si="72"/>
        <v>0.99999999999999967</v>
      </c>
      <c r="AC143" s="70"/>
    </row>
    <row r="144" spans="1:29" ht="15.35" x14ac:dyDescent="0.5">
      <c r="A144" s="215">
        <v>7</v>
      </c>
      <c r="B144" s="3">
        <v>66.5</v>
      </c>
      <c r="C144" s="3">
        <v>10</v>
      </c>
      <c r="D144" s="16">
        <f t="shared" si="64"/>
        <v>56.5</v>
      </c>
      <c r="E144" s="1">
        <f t="shared" si="65"/>
        <v>6.65</v>
      </c>
      <c r="F144" s="16">
        <f>D144-$D$118</f>
        <v>20.428571428571431</v>
      </c>
      <c r="G144" s="77">
        <f t="shared" si="67"/>
        <v>0.28121927236971483</v>
      </c>
      <c r="K144" s="102"/>
      <c r="L144" s="3">
        <v>6</v>
      </c>
      <c r="M144" s="3">
        <v>673</v>
      </c>
      <c r="N144" s="16">
        <v>353</v>
      </c>
      <c r="O144" s="16">
        <v>334.8</v>
      </c>
      <c r="P144" s="1">
        <f t="shared" si="68"/>
        <v>1.0543608124253285</v>
      </c>
      <c r="Q144" s="16">
        <f t="shared" si="69"/>
        <v>18.199999999999989</v>
      </c>
      <c r="R144" s="16">
        <f t="shared" si="70"/>
        <v>14.424999999999988</v>
      </c>
      <c r="S144" s="77">
        <f t="shared" si="71"/>
        <v>2.7040431737985707E-2</v>
      </c>
      <c r="U144" s="70" t="s">
        <v>23</v>
      </c>
      <c r="V144" s="68" t="e">
        <f>STDEV(V114:V140)/SQRT(V145)</f>
        <v>#DIV/0!</v>
      </c>
      <c r="W144" s="68" t="e">
        <f t="shared" ref="W144:AB144" si="73">STDEV(W114:W140)/SQRT(W145)</f>
        <v>#DIV/0!</v>
      </c>
      <c r="X144" s="68">
        <f t="shared" si="73"/>
        <v>4.2964567733571067E-2</v>
      </c>
      <c r="Y144" s="68">
        <f t="shared" si="73"/>
        <v>6.28192405919685E-2</v>
      </c>
      <c r="Z144" s="68">
        <f t="shared" si="73"/>
        <v>5.2268284095776357E-2</v>
      </c>
      <c r="AA144" s="68">
        <f t="shared" si="73"/>
        <v>0.14186306579495409</v>
      </c>
      <c r="AB144" s="68">
        <f t="shared" si="73"/>
        <v>5.039244286180896E-2</v>
      </c>
      <c r="AC144" s="70"/>
    </row>
    <row r="145" spans="1:29" ht="15.35" x14ac:dyDescent="0.5">
      <c r="A145" s="215">
        <v>8</v>
      </c>
      <c r="B145" s="3">
        <v>58</v>
      </c>
      <c r="C145" s="3">
        <v>22</v>
      </c>
      <c r="D145" s="16">
        <f t="shared" si="64"/>
        <v>36</v>
      </c>
      <c r="E145" s="1">
        <f t="shared" si="65"/>
        <v>2.6363636363636362</v>
      </c>
      <c r="F145" s="16">
        <f t="shared" ref="F145" si="74">D145-$D$118</f>
        <v>-7.1428571428569398E-2</v>
      </c>
      <c r="G145" s="77">
        <f t="shared" si="67"/>
        <v>-9.8328416912484896E-4</v>
      </c>
      <c r="K145" s="102"/>
      <c r="L145" s="3">
        <v>7</v>
      </c>
      <c r="M145" s="3">
        <v>673</v>
      </c>
      <c r="N145" s="16">
        <v>344.2</v>
      </c>
      <c r="O145" s="16">
        <v>329.3</v>
      </c>
      <c r="P145" s="1">
        <f t="shared" si="68"/>
        <v>1.0452474946856969</v>
      </c>
      <c r="Q145" s="16">
        <f t="shared" si="69"/>
        <v>14.899999999999977</v>
      </c>
      <c r="R145" s="16">
        <f t="shared" si="70"/>
        <v>11.124999999999977</v>
      </c>
      <c r="S145" s="77">
        <f t="shared" si="71"/>
        <v>2.2137496312966302E-2</v>
      </c>
      <c r="U145" s="70" t="s">
        <v>60</v>
      </c>
      <c r="V145" s="68">
        <f>COUNT(V114:V140)</f>
        <v>0</v>
      </c>
      <c r="W145" s="68">
        <f t="shared" ref="W145:AB145" si="75">COUNT(W114:W140)</f>
        <v>0</v>
      </c>
      <c r="X145" s="68">
        <f t="shared" si="75"/>
        <v>8</v>
      </c>
      <c r="Y145" s="68">
        <f t="shared" si="75"/>
        <v>19</v>
      </c>
      <c r="Z145" s="68">
        <f t="shared" si="75"/>
        <v>24</v>
      </c>
      <c r="AA145" s="68">
        <f t="shared" si="75"/>
        <v>5</v>
      </c>
      <c r="AB145" s="68">
        <f t="shared" si="75"/>
        <v>24</v>
      </c>
      <c r="AC145" s="70"/>
    </row>
    <row r="146" spans="1:29" ht="15.35" x14ac:dyDescent="0.5">
      <c r="A146" s="215"/>
      <c r="D146" s="16"/>
      <c r="E146" s="1"/>
      <c r="F146" s="16"/>
      <c r="G146" s="77"/>
      <c r="K146" s="102"/>
      <c r="L146" s="3">
        <v>8</v>
      </c>
      <c r="M146" s="3">
        <v>673</v>
      </c>
      <c r="N146" s="16">
        <v>377</v>
      </c>
      <c r="O146" s="16">
        <v>324.10000000000002</v>
      </c>
      <c r="P146" s="1">
        <f t="shared" si="68"/>
        <v>1.1632212280160443</v>
      </c>
      <c r="Q146" s="16">
        <f t="shared" si="69"/>
        <v>52.899999999999977</v>
      </c>
      <c r="R146" s="16">
        <f t="shared" si="70"/>
        <v>49.124999999999979</v>
      </c>
      <c r="S146" s="77">
        <f t="shared" si="71"/>
        <v>7.8595540601068367E-2</v>
      </c>
      <c r="V146" s="16"/>
      <c r="W146" s="16"/>
      <c r="X146" s="16"/>
      <c r="Y146" s="16"/>
      <c r="Z146" s="16"/>
      <c r="AA146" s="16"/>
      <c r="AB146" s="16"/>
      <c r="AC146" s="70"/>
    </row>
    <row r="147" spans="1:29" x14ac:dyDescent="0.4">
      <c r="A147" s="216"/>
      <c r="B147" s="105"/>
      <c r="C147" s="105"/>
      <c r="D147" s="84"/>
      <c r="E147" s="148"/>
      <c r="F147" s="84"/>
      <c r="G147" s="82"/>
      <c r="K147" s="102"/>
      <c r="L147" s="3">
        <v>9</v>
      </c>
      <c r="M147" s="3">
        <v>673</v>
      </c>
      <c r="N147" s="16">
        <v>362.6</v>
      </c>
      <c r="O147" s="16">
        <v>256.8</v>
      </c>
      <c r="P147" s="1">
        <f t="shared" si="68"/>
        <v>1.411993769470405</v>
      </c>
      <c r="Q147" s="16">
        <f t="shared" si="69"/>
        <v>105.80000000000001</v>
      </c>
      <c r="R147" s="16">
        <f t="shared" si="70"/>
        <v>102.02500000000001</v>
      </c>
      <c r="S147" s="77">
        <f t="shared" si="71"/>
        <v>0.15719108120213682</v>
      </c>
      <c r="V147" s="16"/>
      <c r="W147" s="16"/>
      <c r="X147" s="16"/>
      <c r="Y147" s="16"/>
      <c r="Z147" s="16"/>
      <c r="AA147" s="16"/>
      <c r="AB147" s="16"/>
    </row>
    <row r="148" spans="1:29" x14ac:dyDescent="0.4">
      <c r="A148" s="3" t="s">
        <v>197</v>
      </c>
      <c r="D148" s="16">
        <f>AVERAGE(D138:D145)</f>
        <v>66.75</v>
      </c>
      <c r="E148" s="1">
        <f>AVERAGE(E138:E145)</f>
        <v>5.8955988455988448</v>
      </c>
      <c r="F148" s="16"/>
      <c r="G148" s="16">
        <f>AVERAGE(G138:G145)</f>
        <v>0.42232055063913471</v>
      </c>
      <c r="K148" s="102"/>
      <c r="L148" s="3">
        <v>10</v>
      </c>
      <c r="M148" s="3">
        <v>673</v>
      </c>
      <c r="N148" s="16">
        <v>337.4</v>
      </c>
      <c r="O148" s="16">
        <v>325.2</v>
      </c>
      <c r="P148" s="1">
        <f t="shared" si="68"/>
        <v>1.0375153751537516</v>
      </c>
      <c r="Q148" s="16">
        <f t="shared" si="69"/>
        <v>12.199999999999989</v>
      </c>
      <c r="R148" s="16">
        <f t="shared" si="70"/>
        <v>8.4249999999999883</v>
      </c>
      <c r="S148" s="77">
        <f t="shared" si="71"/>
        <v>1.8126003692495909E-2</v>
      </c>
      <c r="V148" s="16"/>
      <c r="W148" s="16"/>
      <c r="X148" s="16"/>
      <c r="Y148" s="16"/>
      <c r="Z148" s="16"/>
      <c r="AA148" s="16"/>
      <c r="AB148" s="16"/>
    </row>
    <row r="149" spans="1:29" x14ac:dyDescent="0.4">
      <c r="D149" s="16"/>
      <c r="E149" s="1"/>
      <c r="F149" s="16"/>
      <c r="G149" s="16"/>
      <c r="K149" s="102"/>
      <c r="L149" s="3">
        <v>11</v>
      </c>
      <c r="M149" s="3">
        <v>673</v>
      </c>
      <c r="N149" s="16">
        <v>376.8</v>
      </c>
      <c r="O149" s="16">
        <v>322.5</v>
      </c>
      <c r="P149" s="1">
        <f t="shared" si="68"/>
        <v>1.168372093023256</v>
      </c>
      <c r="Q149" s="16">
        <f t="shared" si="69"/>
        <v>54.300000000000011</v>
      </c>
      <c r="R149" s="16">
        <f t="shared" si="70"/>
        <v>50.525000000000013</v>
      </c>
      <c r="S149" s="77">
        <f t="shared" si="71"/>
        <v>8.0675573811682708E-2</v>
      </c>
      <c r="V149" s="16"/>
      <c r="W149" s="16"/>
      <c r="X149" s="16"/>
      <c r="Y149" s="16"/>
      <c r="Z149" s="16"/>
      <c r="AA149" s="16"/>
      <c r="AB149" s="16"/>
    </row>
    <row r="150" spans="1:29" x14ac:dyDescent="0.4">
      <c r="D150" s="16"/>
      <c r="E150" s="1"/>
      <c r="F150" s="16"/>
      <c r="G150" s="16"/>
      <c r="K150" s="102"/>
      <c r="L150" s="3">
        <v>12</v>
      </c>
      <c r="M150" s="3">
        <v>673</v>
      </c>
      <c r="N150" s="16">
        <v>344.7</v>
      </c>
      <c r="O150" s="16">
        <v>325.2</v>
      </c>
      <c r="P150" s="1">
        <f t="shared" si="68"/>
        <v>1.0599630996309963</v>
      </c>
      <c r="Q150" s="16">
        <f t="shared" si="69"/>
        <v>19.5</v>
      </c>
      <c r="R150" s="16">
        <f t="shared" si="70"/>
        <v>15.725</v>
      </c>
      <c r="S150" s="77">
        <f t="shared" si="71"/>
        <v>2.8971891147841849E-2</v>
      </c>
      <c r="V150" s="16"/>
      <c r="W150" s="16"/>
      <c r="X150" s="16"/>
      <c r="Y150" s="16"/>
      <c r="Z150" s="16"/>
      <c r="AA150" s="16"/>
      <c r="AB150" s="16"/>
    </row>
    <row r="151" spans="1:29" ht="15" x14ac:dyDescent="0.45">
      <c r="A151" s="118" t="s">
        <v>287</v>
      </c>
      <c r="D151" s="16"/>
      <c r="E151" s="1"/>
      <c r="F151" s="16"/>
      <c r="G151" s="16"/>
      <c r="K151" s="104"/>
      <c r="L151" s="105">
        <v>13</v>
      </c>
      <c r="M151" s="105">
        <v>673</v>
      </c>
      <c r="N151" s="84">
        <v>407.1</v>
      </c>
      <c r="O151" s="84">
        <v>323.5</v>
      </c>
      <c r="P151" s="148">
        <f t="shared" si="68"/>
        <v>1.2584234930448224</v>
      </c>
      <c r="Q151" s="84">
        <f t="shared" si="69"/>
        <v>83.600000000000023</v>
      </c>
      <c r="R151" s="84">
        <f>Q151-$Q$120</f>
        <v>79.825000000000017</v>
      </c>
      <c r="S151" s="82">
        <f>Q151/$R$207</f>
        <v>0.12420769743382458</v>
      </c>
      <c r="V151" s="16"/>
      <c r="W151" s="16"/>
      <c r="X151" s="16"/>
      <c r="Y151" s="16"/>
      <c r="Z151" s="16"/>
      <c r="AA151" s="16"/>
      <c r="AB151" s="16"/>
    </row>
    <row r="152" spans="1:29" ht="27.35" x14ac:dyDescent="0.4">
      <c r="A152" s="91" t="s">
        <v>158</v>
      </c>
      <c r="B152" s="91" t="s">
        <v>159</v>
      </c>
      <c r="C152" s="91" t="s">
        <v>70</v>
      </c>
      <c r="D152" s="22" t="s">
        <v>142</v>
      </c>
      <c r="E152" s="202" t="s">
        <v>160</v>
      </c>
      <c r="F152" s="22" t="s">
        <v>200</v>
      </c>
      <c r="G152" s="217" t="s">
        <v>249</v>
      </c>
      <c r="K152" s="3" t="s">
        <v>197</v>
      </c>
      <c r="N152" s="16"/>
      <c r="O152" s="16"/>
      <c r="P152" s="111">
        <f>AVERAGE(P139:P151)</f>
        <v>1.1511621882360228</v>
      </c>
      <c r="Q152" s="115">
        <f>AVERAGE(Q139:Q151)</f>
        <v>43.861538461538444</v>
      </c>
      <c r="R152" s="16">
        <f>AVERAGE(R139:R151)</f>
        <v>40.08653846153846</v>
      </c>
      <c r="S152" s="16">
        <f>AVERAGE(S139:S151)</f>
        <v>6.5166754763311324E-2</v>
      </c>
      <c r="V152" s="16"/>
      <c r="W152" s="16"/>
      <c r="X152" s="16"/>
      <c r="Y152" s="16"/>
      <c r="Z152" s="16"/>
      <c r="AA152" s="16"/>
      <c r="AB152" s="16"/>
    </row>
    <row r="153" spans="1:29" x14ac:dyDescent="0.4">
      <c r="A153" s="91">
        <v>1</v>
      </c>
      <c r="B153" s="96">
        <v>44</v>
      </c>
      <c r="C153" s="96">
        <v>18</v>
      </c>
      <c r="D153" s="16">
        <f>B153-C153</f>
        <v>26</v>
      </c>
      <c r="E153" s="1">
        <f>B153/C153</f>
        <v>2.4444444444444446</v>
      </c>
      <c r="F153" s="16">
        <f>D153-$D$118</f>
        <v>-10.071428571428569</v>
      </c>
      <c r="G153" s="77">
        <f>F153/$F$194</f>
        <v>-0.13864306784660763</v>
      </c>
      <c r="N153" s="16"/>
      <c r="O153" s="16"/>
      <c r="P153" s="16"/>
      <c r="Q153" s="16"/>
      <c r="R153" s="16"/>
      <c r="S153" s="16"/>
      <c r="V153" s="16"/>
      <c r="W153" s="16"/>
      <c r="X153" s="16"/>
      <c r="Y153" s="16"/>
      <c r="Z153" s="16"/>
      <c r="AA153" s="16"/>
      <c r="AB153" s="16"/>
    </row>
    <row r="154" spans="1:29" ht="28" x14ac:dyDescent="0.5">
      <c r="A154" s="215">
        <v>2</v>
      </c>
      <c r="B154" s="3">
        <v>61</v>
      </c>
      <c r="C154" s="3">
        <v>24</v>
      </c>
      <c r="D154" s="16">
        <f t="shared" ref="D154:D159" si="76">B154-C154</f>
        <v>37</v>
      </c>
      <c r="E154" s="1">
        <f t="shared" ref="E154:E159" si="77">B154/C154</f>
        <v>2.5416666666666665</v>
      </c>
      <c r="F154" s="16">
        <f t="shared" ref="F154:F158" si="78">D154-$D$118</f>
        <v>0.9285714285714306</v>
      </c>
      <c r="G154" s="77">
        <f t="shared" ref="G154:G159" si="79">F154/$F$194</f>
        <v>1.2782694198623429E-2</v>
      </c>
      <c r="K154" s="12" t="s">
        <v>288</v>
      </c>
      <c r="L154" s="51" t="s">
        <v>185</v>
      </c>
      <c r="M154" s="12" t="s">
        <v>186</v>
      </c>
      <c r="N154" s="12" t="s">
        <v>159</v>
      </c>
      <c r="O154" s="12" t="s">
        <v>70</v>
      </c>
      <c r="P154" s="202" t="s">
        <v>160</v>
      </c>
      <c r="Q154" s="12" t="s">
        <v>142</v>
      </c>
      <c r="R154" s="12" t="s">
        <v>200</v>
      </c>
      <c r="S154" s="214" t="s">
        <v>249</v>
      </c>
      <c r="V154" s="16"/>
      <c r="W154" s="68"/>
      <c r="X154" s="16"/>
      <c r="Y154" s="16"/>
      <c r="Z154" s="16"/>
      <c r="AA154" s="16"/>
      <c r="AB154" s="16"/>
    </row>
    <row r="155" spans="1:29" ht="15.35" x14ac:dyDescent="0.5">
      <c r="A155" s="215">
        <v>3</v>
      </c>
      <c r="B155" s="3">
        <v>48</v>
      </c>
      <c r="C155" s="3">
        <v>19</v>
      </c>
      <c r="D155" s="16">
        <f t="shared" si="76"/>
        <v>29</v>
      </c>
      <c r="E155" s="1">
        <f t="shared" si="77"/>
        <v>2.5263157894736841</v>
      </c>
      <c r="F155" s="16">
        <f t="shared" si="78"/>
        <v>-7.0714285714285694</v>
      </c>
      <c r="G155" s="77">
        <f t="shared" si="79"/>
        <v>-9.7345132743362789E-2</v>
      </c>
      <c r="K155" s="102"/>
      <c r="L155" s="3">
        <v>1</v>
      </c>
      <c r="M155" s="3">
        <v>673</v>
      </c>
      <c r="N155" s="16">
        <v>385.1</v>
      </c>
      <c r="O155" s="16">
        <v>275.89999999999998</v>
      </c>
      <c r="P155" s="1">
        <f t="shared" ref="P155:P165" si="80">N155/O155</f>
        <v>1.3957955781080102</v>
      </c>
      <c r="Q155" s="16">
        <f t="shared" ref="Q155:Q165" si="81">N155-O155</f>
        <v>109.20000000000005</v>
      </c>
      <c r="R155" s="16">
        <f>Q155-$Q$120</f>
        <v>105.42500000000004</v>
      </c>
      <c r="S155" s="77">
        <f>Q155/$R$207</f>
        <v>0.16224259042791442</v>
      </c>
      <c r="W155" s="69"/>
    </row>
    <row r="156" spans="1:29" x14ac:dyDescent="0.4">
      <c r="A156" s="215">
        <v>4</v>
      </c>
      <c r="B156" s="3">
        <v>63</v>
      </c>
      <c r="C156" s="3">
        <v>16</v>
      </c>
      <c r="D156" s="16">
        <f t="shared" si="76"/>
        <v>47</v>
      </c>
      <c r="E156" s="1">
        <f t="shared" si="77"/>
        <v>3.9375</v>
      </c>
      <c r="F156" s="16">
        <f t="shared" si="78"/>
        <v>10.928571428571431</v>
      </c>
      <c r="G156" s="77">
        <f t="shared" si="79"/>
        <v>0.15044247787610621</v>
      </c>
      <c r="K156" s="102"/>
      <c r="L156" s="3">
        <v>2</v>
      </c>
      <c r="M156" s="3">
        <v>673</v>
      </c>
      <c r="N156" s="16">
        <v>423.9</v>
      </c>
      <c r="O156" s="16">
        <v>230.6</v>
      </c>
      <c r="P156" s="1">
        <f t="shared" si="80"/>
        <v>1.8382480485689505</v>
      </c>
      <c r="Q156" s="16">
        <f t="shared" si="81"/>
        <v>193.29999999999998</v>
      </c>
      <c r="R156" s="16">
        <f t="shared" ref="R156:R165" si="82">Q156-$Q$120</f>
        <v>189.52499999999998</v>
      </c>
      <c r="S156" s="77">
        <f t="shared" ref="S156:S165" si="83">Q156/$R$207</f>
        <v>0.28719315686552971</v>
      </c>
    </row>
    <row r="157" spans="1:29" x14ac:dyDescent="0.4">
      <c r="A157" s="215">
        <v>5</v>
      </c>
      <c r="B157" s="3">
        <v>82</v>
      </c>
      <c r="C157" s="3">
        <v>14</v>
      </c>
      <c r="D157" s="16">
        <f t="shared" si="76"/>
        <v>68</v>
      </c>
      <c r="E157" s="1">
        <f t="shared" si="77"/>
        <v>5.8571428571428568</v>
      </c>
      <c r="F157" s="16">
        <f t="shared" si="78"/>
        <v>31.928571428571431</v>
      </c>
      <c r="G157" s="77">
        <f t="shared" si="79"/>
        <v>0.43952802359882004</v>
      </c>
      <c r="K157" s="102"/>
      <c r="L157" s="3">
        <v>3</v>
      </c>
      <c r="M157" s="3">
        <v>673</v>
      </c>
      <c r="N157" s="16">
        <v>476.7</v>
      </c>
      <c r="O157" s="16">
        <v>257</v>
      </c>
      <c r="P157" s="1">
        <f t="shared" si="80"/>
        <v>1.8548638132295718</v>
      </c>
      <c r="Q157" s="16">
        <f t="shared" si="81"/>
        <v>219.7</v>
      </c>
      <c r="R157" s="16">
        <f t="shared" si="82"/>
        <v>215.92499999999998</v>
      </c>
      <c r="S157" s="77">
        <f t="shared" si="83"/>
        <v>0.32641664026568484</v>
      </c>
    </row>
    <row r="158" spans="1:29" x14ac:dyDescent="0.4">
      <c r="A158" s="215">
        <v>6</v>
      </c>
      <c r="B158" s="3">
        <v>72</v>
      </c>
      <c r="C158" s="3">
        <v>31</v>
      </c>
      <c r="D158" s="16">
        <f t="shared" si="76"/>
        <v>41</v>
      </c>
      <c r="E158" s="1">
        <f t="shared" si="77"/>
        <v>2.3225806451612905</v>
      </c>
      <c r="F158" s="16">
        <f t="shared" si="78"/>
        <v>4.9285714285714306</v>
      </c>
      <c r="G158" s="77">
        <f t="shared" si="79"/>
        <v>6.7846607669616532E-2</v>
      </c>
      <c r="K158" s="102"/>
      <c r="L158" s="3">
        <v>4</v>
      </c>
      <c r="M158" s="3">
        <v>673</v>
      </c>
      <c r="N158" s="16">
        <v>605.5</v>
      </c>
      <c r="O158" s="16">
        <v>243.1</v>
      </c>
      <c r="P158" s="1">
        <f t="shared" si="80"/>
        <v>2.4907445495680789</v>
      </c>
      <c r="Q158" s="16">
        <f t="shared" si="81"/>
        <v>362.4</v>
      </c>
      <c r="R158" s="16">
        <f t="shared" si="82"/>
        <v>358.625</v>
      </c>
      <c r="S158" s="77">
        <f t="shared" si="83"/>
        <v>0.53843145394758385</v>
      </c>
    </row>
    <row r="159" spans="1:29" x14ac:dyDescent="0.4">
      <c r="A159" s="215">
        <v>7</v>
      </c>
      <c r="B159" s="3">
        <v>58</v>
      </c>
      <c r="C159" s="3">
        <v>19</v>
      </c>
      <c r="D159" s="16">
        <f t="shared" si="76"/>
        <v>39</v>
      </c>
      <c r="E159" s="1">
        <f t="shared" si="77"/>
        <v>3.0526315789473686</v>
      </c>
      <c r="F159" s="16">
        <f>D159-$D$118</f>
        <v>2.9285714285714306</v>
      </c>
      <c r="G159" s="77">
        <f t="shared" si="79"/>
        <v>4.0314650934119983E-2</v>
      </c>
      <c r="K159" s="102"/>
      <c r="L159" s="3">
        <v>5</v>
      </c>
      <c r="M159" s="3">
        <v>673</v>
      </c>
      <c r="N159" s="16">
        <v>610.29999999999995</v>
      </c>
      <c r="O159" s="16">
        <v>282.89999999999998</v>
      </c>
      <c r="P159" s="1">
        <f t="shared" si="80"/>
        <v>2.1572993990809475</v>
      </c>
      <c r="Q159" s="16">
        <f t="shared" si="81"/>
        <v>327.39999999999998</v>
      </c>
      <c r="R159" s="16">
        <f t="shared" si="82"/>
        <v>323.625</v>
      </c>
      <c r="S159" s="77">
        <f t="shared" si="83"/>
        <v>0.48643062368222673</v>
      </c>
    </row>
    <row r="160" spans="1:29" x14ac:dyDescent="0.4">
      <c r="A160" s="215">
        <v>8</v>
      </c>
      <c r="D160" s="16"/>
      <c r="E160" s="1"/>
      <c r="F160" s="16"/>
      <c r="G160" s="77"/>
      <c r="K160" s="102"/>
      <c r="L160" s="3">
        <v>6</v>
      </c>
      <c r="M160" s="3">
        <v>673</v>
      </c>
      <c r="N160" s="16">
        <v>566.5</v>
      </c>
      <c r="O160" s="16">
        <v>329.2</v>
      </c>
      <c r="P160" s="1">
        <f t="shared" si="80"/>
        <v>1.7208383961117861</v>
      </c>
      <c r="Q160" s="16">
        <f t="shared" si="81"/>
        <v>237.3</v>
      </c>
      <c r="R160" s="16">
        <f t="shared" si="82"/>
        <v>233.52500000000001</v>
      </c>
      <c r="S160" s="77">
        <f t="shared" si="83"/>
        <v>0.3525656291991216</v>
      </c>
    </row>
    <row r="161" spans="1:19" x14ac:dyDescent="0.4">
      <c r="A161" s="215"/>
      <c r="D161" s="16"/>
      <c r="E161" s="1"/>
      <c r="F161" s="16"/>
      <c r="G161" s="77"/>
      <c r="K161" s="102"/>
      <c r="L161" s="3">
        <v>7</v>
      </c>
      <c r="M161" s="3">
        <v>673</v>
      </c>
      <c r="N161" s="16">
        <v>629</v>
      </c>
      <c r="O161" s="16">
        <v>278.39999999999998</v>
      </c>
      <c r="P161" s="1">
        <f t="shared" si="80"/>
        <v>2.2593390804597702</v>
      </c>
      <c r="Q161" s="16">
        <f t="shared" si="81"/>
        <v>350.6</v>
      </c>
      <c r="R161" s="16">
        <f t="shared" si="82"/>
        <v>346.82500000000005</v>
      </c>
      <c r="S161" s="77">
        <f t="shared" si="83"/>
        <v>0.52089974545812068</v>
      </c>
    </row>
    <row r="162" spans="1:19" x14ac:dyDescent="0.4">
      <c r="A162" s="216"/>
      <c r="B162" s="105"/>
      <c r="C162" s="105"/>
      <c r="D162" s="84"/>
      <c r="E162" s="148"/>
      <c r="F162" s="84"/>
      <c r="G162" s="82"/>
      <c r="K162" s="102"/>
      <c r="L162" s="3">
        <v>8</v>
      </c>
      <c r="M162" s="3">
        <v>673</v>
      </c>
      <c r="N162" s="16">
        <v>450.9</v>
      </c>
      <c r="O162" s="16">
        <v>323.8</v>
      </c>
      <c r="P162" s="1">
        <f t="shared" si="80"/>
        <v>1.3925262507720815</v>
      </c>
      <c r="Q162" s="16">
        <f t="shared" si="81"/>
        <v>127.09999999999997</v>
      </c>
      <c r="R162" s="16">
        <f t="shared" si="82"/>
        <v>123.32499999999996</v>
      </c>
      <c r="S162" s="77">
        <f t="shared" si="83"/>
        <v>0.18883730076362554</v>
      </c>
    </row>
    <row r="163" spans="1:19" x14ac:dyDescent="0.4">
      <c r="A163" s="3" t="s">
        <v>197</v>
      </c>
      <c r="D163" s="16">
        <f>AVERAGE(D153:D159)</f>
        <v>41</v>
      </c>
      <c r="E163" s="1">
        <f>AVERAGE(E153:E159)</f>
        <v>3.2403259974051877</v>
      </c>
      <c r="F163" s="16"/>
      <c r="G163" s="16">
        <f>AVERAGE(G153:G160)</f>
        <v>6.7846607669616546E-2</v>
      </c>
      <c r="K163" s="102"/>
      <c r="L163" s="3">
        <v>9</v>
      </c>
      <c r="M163" s="3">
        <v>673</v>
      </c>
      <c r="N163" s="16">
        <v>391.4</v>
      </c>
      <c r="O163" s="16">
        <v>237.7</v>
      </c>
      <c r="P163" s="1">
        <f t="shared" si="80"/>
        <v>1.6466133782078249</v>
      </c>
      <c r="Q163" s="16">
        <f t="shared" si="81"/>
        <v>153.69999999999999</v>
      </c>
      <c r="R163" s="16">
        <f t="shared" si="82"/>
        <v>149.92499999999998</v>
      </c>
      <c r="S163" s="77">
        <f t="shared" si="83"/>
        <v>0.22835793176529701</v>
      </c>
    </row>
    <row r="164" spans="1:19" x14ac:dyDescent="0.4">
      <c r="D164" s="16"/>
      <c r="E164" s="1"/>
      <c r="F164" s="16"/>
      <c r="G164" s="16"/>
      <c r="K164" s="102"/>
      <c r="L164" s="3">
        <v>10</v>
      </c>
      <c r="M164" s="3">
        <v>673</v>
      </c>
      <c r="N164" s="16">
        <v>530.6</v>
      </c>
      <c r="O164" s="16">
        <v>332.7</v>
      </c>
      <c r="P164" s="1">
        <f t="shared" si="80"/>
        <v>1.5948301773369402</v>
      </c>
      <c r="Q164" s="16">
        <f t="shared" si="81"/>
        <v>197.90000000000003</v>
      </c>
      <c r="R164" s="16">
        <f t="shared" si="82"/>
        <v>194.12500000000003</v>
      </c>
      <c r="S164" s="77">
        <f t="shared" si="83"/>
        <v>0.29402755170040529</v>
      </c>
    </row>
    <row r="165" spans="1:19" x14ac:dyDescent="0.4">
      <c r="D165" s="16"/>
      <c r="E165" s="1"/>
      <c r="F165" s="16"/>
      <c r="G165" s="16"/>
      <c r="K165" s="104"/>
      <c r="L165" s="105">
        <v>11</v>
      </c>
      <c r="M165" s="105">
        <v>673</v>
      </c>
      <c r="N165" s="84">
        <v>625</v>
      </c>
      <c r="O165" s="84">
        <v>308.2</v>
      </c>
      <c r="P165" s="148">
        <f t="shared" si="80"/>
        <v>2.027903958468527</v>
      </c>
      <c r="Q165" s="84">
        <f t="shared" si="81"/>
        <v>316.8</v>
      </c>
      <c r="R165" s="84">
        <f t="shared" si="82"/>
        <v>313.02500000000003</v>
      </c>
      <c r="S165" s="82">
        <f t="shared" si="83"/>
        <v>0.47068180080186145</v>
      </c>
    </row>
    <row r="166" spans="1:19" x14ac:dyDescent="0.4">
      <c r="D166" s="16"/>
      <c r="E166" s="1"/>
      <c r="F166" s="16"/>
      <c r="G166" s="16"/>
      <c r="K166" s="3" t="s">
        <v>197</v>
      </c>
      <c r="N166" s="16"/>
      <c r="O166" s="16"/>
      <c r="P166" s="111">
        <f>AVERAGE(P154:P165)</f>
        <v>1.8526366027193175</v>
      </c>
      <c r="Q166" s="16">
        <f>AVERAGE(Q154:Q165)</f>
        <v>235.94545454545457</v>
      </c>
      <c r="R166" s="16">
        <f>Q166-$Q$120</f>
        <v>232.17045454545456</v>
      </c>
      <c r="S166" s="16">
        <f>Q166/$R$207</f>
        <v>0.35055312953430651</v>
      </c>
    </row>
    <row r="167" spans="1:19" ht="15" x14ac:dyDescent="0.45">
      <c r="A167" s="118" t="s">
        <v>289</v>
      </c>
      <c r="D167" s="16"/>
      <c r="E167" s="1"/>
      <c r="F167" s="16"/>
      <c r="G167" s="16"/>
      <c r="N167" s="16"/>
      <c r="O167" s="16"/>
      <c r="P167" s="16"/>
      <c r="Q167" s="16"/>
      <c r="R167" s="16"/>
      <c r="S167" s="16"/>
    </row>
    <row r="168" spans="1:19" ht="27.35" x14ac:dyDescent="0.4">
      <c r="A168" s="91" t="s">
        <v>158</v>
      </c>
      <c r="B168" s="91" t="s">
        <v>159</v>
      </c>
      <c r="C168" s="91" t="s">
        <v>70</v>
      </c>
      <c r="D168" s="22" t="s">
        <v>142</v>
      </c>
      <c r="E168" s="202" t="s">
        <v>160</v>
      </c>
      <c r="F168" s="22" t="s">
        <v>200</v>
      </c>
      <c r="G168" s="217" t="s">
        <v>249</v>
      </c>
      <c r="K168" s="12" t="s">
        <v>259</v>
      </c>
      <c r="L168" s="51" t="s">
        <v>185</v>
      </c>
      <c r="M168" s="12" t="s">
        <v>186</v>
      </c>
      <c r="N168" s="12" t="s">
        <v>159</v>
      </c>
      <c r="O168" s="12" t="s">
        <v>70</v>
      </c>
      <c r="P168" s="202" t="s">
        <v>160</v>
      </c>
      <c r="Q168" s="12" t="s">
        <v>142</v>
      </c>
      <c r="R168" s="12" t="s">
        <v>200</v>
      </c>
      <c r="S168" s="214" t="s">
        <v>249</v>
      </c>
    </row>
    <row r="169" spans="1:19" x14ac:dyDescent="0.4">
      <c r="A169" s="91">
        <v>1</v>
      </c>
      <c r="B169" s="96">
        <v>138</v>
      </c>
      <c r="C169" s="96">
        <v>22</v>
      </c>
      <c r="D169" s="16">
        <f>B169-C169</f>
        <v>116</v>
      </c>
      <c r="E169" s="1">
        <f>B169/C169</f>
        <v>6.2727272727272725</v>
      </c>
      <c r="F169" s="16">
        <f>D169-$D$118</f>
        <v>79.928571428571431</v>
      </c>
      <c r="G169" s="77">
        <f>F169/$F$194</f>
        <v>1.1002949852507373</v>
      </c>
      <c r="K169" s="102"/>
      <c r="L169" s="3">
        <v>1</v>
      </c>
      <c r="M169" s="3">
        <v>673</v>
      </c>
      <c r="N169" s="16">
        <v>523.9</v>
      </c>
      <c r="O169" s="16">
        <v>352.1</v>
      </c>
      <c r="P169" s="1">
        <f t="shared" ref="P169:P185" si="84">N169/O169</f>
        <v>1.4879295654643565</v>
      </c>
      <c r="Q169" s="16">
        <f t="shared" ref="Q169:Q185" si="85">N169-O169</f>
        <v>171.79999999999995</v>
      </c>
      <c r="R169" s="16">
        <f>Q169-$Q$120</f>
        <v>168.02499999999995</v>
      </c>
      <c r="S169" s="77">
        <f>Q169/$R$207</f>
        <v>0.25524978970252454</v>
      </c>
    </row>
    <row r="170" spans="1:19" x14ac:dyDescent="0.4">
      <c r="A170" s="215">
        <v>2</v>
      </c>
      <c r="B170" s="3">
        <v>86</v>
      </c>
      <c r="C170" s="3">
        <v>22</v>
      </c>
      <c r="D170" s="16">
        <f t="shared" ref="D170:D173" si="86">B170-C170</f>
        <v>64</v>
      </c>
      <c r="E170" s="1">
        <f t="shared" ref="E170:E173" si="87">B170/C170</f>
        <v>3.9090909090909092</v>
      </c>
      <c r="F170" s="16">
        <f t="shared" ref="F170:F173" si="88">D170-$D$118</f>
        <v>27.928571428571431</v>
      </c>
      <c r="G170" s="77">
        <f t="shared" ref="G170:G173" si="89">F170/$F$194</f>
        <v>0.38446411012782694</v>
      </c>
      <c r="K170" s="102"/>
      <c r="L170" s="3">
        <v>2</v>
      </c>
      <c r="M170" s="3">
        <v>673</v>
      </c>
      <c r="N170" s="16">
        <v>669.1</v>
      </c>
      <c r="O170" s="16">
        <v>328.9</v>
      </c>
      <c r="P170" s="1">
        <f t="shared" si="84"/>
        <v>2.0343569474004259</v>
      </c>
      <c r="Q170" s="16">
        <f t="shared" si="85"/>
        <v>340.20000000000005</v>
      </c>
      <c r="R170" s="16">
        <f t="shared" ref="R170:R180" si="90">Q170-$Q$120</f>
        <v>336.42500000000007</v>
      </c>
      <c r="S170" s="77">
        <f t="shared" ref="S170:S180" si="91">Q170/$R$207</f>
        <v>0.50544807017927174</v>
      </c>
    </row>
    <row r="171" spans="1:19" x14ac:dyDescent="0.4">
      <c r="A171" s="215">
        <v>3</v>
      </c>
      <c r="B171" s="3">
        <v>117</v>
      </c>
      <c r="C171" s="3">
        <v>17</v>
      </c>
      <c r="D171" s="16">
        <f t="shared" si="86"/>
        <v>100</v>
      </c>
      <c r="E171" s="1">
        <f t="shared" si="87"/>
        <v>6.882352941176471</v>
      </c>
      <c r="F171" s="16">
        <f t="shared" si="88"/>
        <v>63.928571428571431</v>
      </c>
      <c r="G171" s="77">
        <f t="shared" si="89"/>
        <v>0.88003933136676493</v>
      </c>
      <c r="K171" s="102"/>
      <c r="L171" s="3">
        <v>3</v>
      </c>
      <c r="M171" s="3">
        <v>673</v>
      </c>
      <c r="N171" s="16">
        <v>730.5</v>
      </c>
      <c r="O171" s="16">
        <v>342.1</v>
      </c>
      <c r="P171" s="1">
        <f t="shared" si="84"/>
        <v>2.1353405437006723</v>
      </c>
      <c r="Q171" s="16">
        <f t="shared" si="85"/>
        <v>388.4</v>
      </c>
      <c r="R171" s="16">
        <f t="shared" si="90"/>
        <v>384.625</v>
      </c>
      <c r="S171" s="77">
        <f t="shared" si="91"/>
        <v>0.57706064214470632</v>
      </c>
    </row>
    <row r="172" spans="1:19" x14ac:dyDescent="0.4">
      <c r="A172" s="215">
        <v>4</v>
      </c>
      <c r="B172" s="3">
        <v>134</v>
      </c>
      <c r="C172" s="3">
        <v>18</v>
      </c>
      <c r="D172" s="16">
        <f t="shared" si="86"/>
        <v>116</v>
      </c>
      <c r="E172" s="1">
        <f t="shared" si="87"/>
        <v>7.4444444444444446</v>
      </c>
      <c r="F172" s="16">
        <f t="shared" si="88"/>
        <v>79.928571428571431</v>
      </c>
      <c r="G172" s="77">
        <f t="shared" si="89"/>
        <v>1.1002949852507373</v>
      </c>
      <c r="K172" s="102"/>
      <c r="L172" s="3">
        <v>4</v>
      </c>
      <c r="M172" s="3">
        <v>673</v>
      </c>
      <c r="N172" s="16">
        <v>511.2</v>
      </c>
      <c r="O172" s="16">
        <v>319.8</v>
      </c>
      <c r="P172" s="1">
        <f t="shared" si="84"/>
        <v>1.5984990619136961</v>
      </c>
      <c r="Q172" s="16">
        <f t="shared" si="85"/>
        <v>191.39999999999998</v>
      </c>
      <c r="R172" s="16">
        <f t="shared" si="90"/>
        <v>187.62499999999997</v>
      </c>
      <c r="S172" s="77">
        <f t="shared" si="91"/>
        <v>0.28437025465112459</v>
      </c>
    </row>
    <row r="173" spans="1:19" x14ac:dyDescent="0.4">
      <c r="A173" s="215">
        <v>5</v>
      </c>
      <c r="B173" s="3">
        <v>97</v>
      </c>
      <c r="C173" s="3">
        <v>18</v>
      </c>
      <c r="D173" s="16">
        <f t="shared" si="86"/>
        <v>79</v>
      </c>
      <c r="E173" s="1">
        <f t="shared" si="87"/>
        <v>5.3888888888888893</v>
      </c>
      <c r="F173" s="16">
        <f t="shared" si="88"/>
        <v>42.928571428571431</v>
      </c>
      <c r="G173" s="77">
        <f t="shared" si="89"/>
        <v>0.5909537856440511</v>
      </c>
      <c r="K173" s="102"/>
      <c r="L173" s="3">
        <v>5</v>
      </c>
      <c r="M173" s="3">
        <v>673</v>
      </c>
      <c r="N173" s="16">
        <v>528.4</v>
      </c>
      <c r="O173" s="16">
        <v>325.5</v>
      </c>
      <c r="P173" s="1">
        <f t="shared" si="84"/>
        <v>1.6233486943164361</v>
      </c>
      <c r="Q173" s="16">
        <f t="shared" si="85"/>
        <v>202.89999999999998</v>
      </c>
      <c r="R173" s="16">
        <f t="shared" si="90"/>
        <v>199.12499999999997</v>
      </c>
      <c r="S173" s="77">
        <f t="shared" si="91"/>
        <v>0.30145624173831337</v>
      </c>
    </row>
    <row r="174" spans="1:19" x14ac:dyDescent="0.4">
      <c r="A174" s="215"/>
      <c r="D174" s="16"/>
      <c r="E174" s="1"/>
      <c r="F174" s="16"/>
      <c r="G174" s="77"/>
      <c r="K174" s="102"/>
      <c r="L174" s="3">
        <v>6</v>
      </c>
      <c r="M174" s="3">
        <v>673</v>
      </c>
      <c r="N174" s="16">
        <v>775.4</v>
      </c>
      <c r="O174" s="16">
        <v>346.4</v>
      </c>
      <c r="P174" s="1">
        <f t="shared" si="84"/>
        <v>2.2384526558891458</v>
      </c>
      <c r="Q174" s="16">
        <f t="shared" si="85"/>
        <v>429</v>
      </c>
      <c r="R174" s="16">
        <f t="shared" si="90"/>
        <v>425.22500000000002</v>
      </c>
      <c r="S174" s="77">
        <f t="shared" si="91"/>
        <v>0.63738160525252063</v>
      </c>
    </row>
    <row r="175" spans="1:19" x14ac:dyDescent="0.4">
      <c r="A175" s="215"/>
      <c r="D175" s="16"/>
      <c r="E175" s="1"/>
      <c r="F175" s="16"/>
      <c r="G175" s="77"/>
      <c r="K175" s="102"/>
      <c r="L175" s="3">
        <v>7</v>
      </c>
      <c r="M175" s="3">
        <v>673</v>
      </c>
      <c r="N175" s="16">
        <v>630.4</v>
      </c>
      <c r="O175" s="16">
        <v>344.5</v>
      </c>
      <c r="P175" s="1">
        <f t="shared" si="84"/>
        <v>1.829898403483309</v>
      </c>
      <c r="Q175" s="16">
        <f t="shared" si="85"/>
        <v>285.89999999999998</v>
      </c>
      <c r="R175" s="16">
        <f t="shared" si="90"/>
        <v>282.125</v>
      </c>
      <c r="S175" s="77">
        <f t="shared" si="91"/>
        <v>0.4247724963675889</v>
      </c>
    </row>
    <row r="176" spans="1:19" x14ac:dyDescent="0.4">
      <c r="A176" s="215"/>
      <c r="D176" s="16"/>
      <c r="E176" s="1"/>
      <c r="F176" s="16"/>
      <c r="G176" s="77"/>
      <c r="K176" s="102"/>
      <c r="L176" s="3">
        <v>8</v>
      </c>
      <c r="M176" s="3">
        <v>673</v>
      </c>
      <c r="N176" s="16">
        <v>896.4</v>
      </c>
      <c r="O176" s="16">
        <v>318.7</v>
      </c>
      <c r="P176" s="1">
        <f t="shared" si="84"/>
        <v>2.8126764982742389</v>
      </c>
      <c r="Q176" s="16">
        <f t="shared" si="85"/>
        <v>577.70000000000005</v>
      </c>
      <c r="R176" s="16">
        <f t="shared" si="90"/>
        <v>573.92500000000007</v>
      </c>
      <c r="S176" s="77">
        <f t="shared" si="91"/>
        <v>0.85831084697990967</v>
      </c>
    </row>
    <row r="177" spans="1:19" x14ac:dyDescent="0.4">
      <c r="A177" s="215"/>
      <c r="D177" s="16"/>
      <c r="E177" s="1"/>
      <c r="F177" s="16"/>
      <c r="G177" s="77"/>
      <c r="K177" s="102"/>
      <c r="L177" s="3">
        <v>9</v>
      </c>
      <c r="M177" s="3">
        <v>673</v>
      </c>
      <c r="N177" s="16">
        <v>620.5</v>
      </c>
      <c r="O177" s="16">
        <v>338.4</v>
      </c>
      <c r="P177" s="1">
        <f t="shared" si="84"/>
        <v>1.8336288416075652</v>
      </c>
      <c r="Q177" s="16">
        <f t="shared" si="85"/>
        <v>282.10000000000002</v>
      </c>
      <c r="R177" s="16">
        <f t="shared" si="90"/>
        <v>278.32500000000005</v>
      </c>
      <c r="S177" s="77">
        <f t="shared" si="91"/>
        <v>0.41912669193877877</v>
      </c>
    </row>
    <row r="178" spans="1:19" x14ac:dyDescent="0.4">
      <c r="A178" s="216"/>
      <c r="B178" s="105"/>
      <c r="C178" s="105"/>
      <c r="D178" s="84"/>
      <c r="E178" s="148"/>
      <c r="F178" s="84"/>
      <c r="G178" s="82"/>
      <c r="K178" s="102"/>
      <c r="L178" s="3">
        <v>10</v>
      </c>
      <c r="M178" s="3">
        <v>673</v>
      </c>
      <c r="N178" s="16">
        <v>719.1</v>
      </c>
      <c r="O178" s="16">
        <v>327.5</v>
      </c>
      <c r="P178" s="1">
        <f t="shared" si="84"/>
        <v>2.1957251908396946</v>
      </c>
      <c r="Q178" s="16">
        <f t="shared" si="85"/>
        <v>391.6</v>
      </c>
      <c r="R178" s="16">
        <f t="shared" si="90"/>
        <v>387.82500000000005</v>
      </c>
      <c r="S178" s="77">
        <f t="shared" si="91"/>
        <v>0.58181500376896766</v>
      </c>
    </row>
    <row r="179" spans="1:19" x14ac:dyDescent="0.4">
      <c r="A179" s="3" t="s">
        <v>197</v>
      </c>
      <c r="D179" s="16">
        <f>AVERAGE(D169:D175)</f>
        <v>95</v>
      </c>
      <c r="E179" s="1">
        <f>AVERAGE(E169:E175)</f>
        <v>5.9795008912655963</v>
      </c>
      <c r="F179" s="16"/>
      <c r="G179" s="16">
        <f>AVERAGE(G169:G176)</f>
        <v>0.8112094395280236</v>
      </c>
      <c r="K179" s="102"/>
      <c r="L179" s="3">
        <v>11</v>
      </c>
      <c r="M179" s="3">
        <v>673</v>
      </c>
      <c r="N179" s="16">
        <v>650.70000000000005</v>
      </c>
      <c r="O179" s="16">
        <v>306.7</v>
      </c>
      <c r="P179" s="1">
        <f t="shared" si="84"/>
        <v>2.1216172155200526</v>
      </c>
      <c r="Q179" s="16">
        <f t="shared" si="85"/>
        <v>344.00000000000006</v>
      </c>
      <c r="R179" s="16">
        <f t="shared" si="90"/>
        <v>340.22500000000008</v>
      </c>
      <c r="S179" s="77">
        <f t="shared" si="91"/>
        <v>0.51109387460808198</v>
      </c>
    </row>
    <row r="180" spans="1:19" x14ac:dyDescent="0.4">
      <c r="D180" s="16"/>
      <c r="E180" s="1"/>
      <c r="F180" s="16"/>
      <c r="G180" s="16"/>
      <c r="K180" s="102"/>
      <c r="L180" s="3">
        <v>12</v>
      </c>
      <c r="M180" s="3">
        <v>673</v>
      </c>
      <c r="N180" s="16">
        <v>608.6</v>
      </c>
      <c r="O180" s="16">
        <v>354.6</v>
      </c>
      <c r="P180" s="1">
        <f t="shared" si="84"/>
        <v>1.7163000564015791</v>
      </c>
      <c r="Q180" s="16">
        <f t="shared" si="85"/>
        <v>254</v>
      </c>
      <c r="R180" s="16">
        <f t="shared" si="90"/>
        <v>250.22499999999999</v>
      </c>
      <c r="S180" s="77">
        <f t="shared" si="91"/>
        <v>0.37737745392573485</v>
      </c>
    </row>
    <row r="181" spans="1:19" x14ac:dyDescent="0.4">
      <c r="D181" s="16"/>
      <c r="E181" s="1"/>
      <c r="F181" s="16"/>
      <c r="G181" s="16"/>
      <c r="K181" s="102"/>
      <c r="L181" s="3">
        <v>13</v>
      </c>
      <c r="M181" s="3">
        <v>673</v>
      </c>
      <c r="N181" s="16">
        <v>864.1</v>
      </c>
      <c r="O181" s="16">
        <v>360.8</v>
      </c>
      <c r="P181" s="1">
        <f t="shared" si="84"/>
        <v>2.3949556541019956</v>
      </c>
      <c r="Q181" s="16">
        <f t="shared" si="85"/>
        <v>503.3</v>
      </c>
      <c r="R181" s="16">
        <f>Q181-$Q$120</f>
        <v>499.52500000000003</v>
      </c>
      <c r="S181" s="77">
        <f>Q181/$R$207</f>
        <v>0.74777193921583607</v>
      </c>
    </row>
    <row r="182" spans="1:19" ht="15" x14ac:dyDescent="0.45">
      <c r="A182" s="118" t="s">
        <v>290</v>
      </c>
      <c r="D182" s="16"/>
      <c r="E182" s="1"/>
      <c r="F182" s="16"/>
      <c r="G182" s="16"/>
      <c r="K182" s="102"/>
      <c r="L182" s="3">
        <v>14</v>
      </c>
      <c r="M182" s="3">
        <v>673</v>
      </c>
      <c r="N182" s="16">
        <v>776.4</v>
      </c>
      <c r="O182" s="16">
        <v>400.8</v>
      </c>
      <c r="P182" s="1">
        <f t="shared" si="84"/>
        <v>1.9371257485029938</v>
      </c>
      <c r="Q182" s="16">
        <f t="shared" si="85"/>
        <v>375.59999999999997</v>
      </c>
      <c r="R182" s="16">
        <f>Q182-$Q$120</f>
        <v>371.82499999999999</v>
      </c>
      <c r="S182" s="77">
        <f>Q182/$R$207</f>
        <v>0.55804319564766136</v>
      </c>
    </row>
    <row r="183" spans="1:19" ht="27.35" x14ac:dyDescent="0.4">
      <c r="A183" s="91" t="s">
        <v>158</v>
      </c>
      <c r="B183" s="12" t="s">
        <v>159</v>
      </c>
      <c r="C183" s="12" t="s">
        <v>70</v>
      </c>
      <c r="D183" s="22" t="s">
        <v>142</v>
      </c>
      <c r="E183" s="202" t="s">
        <v>160</v>
      </c>
      <c r="F183" s="22" t="s">
        <v>200</v>
      </c>
      <c r="G183" s="217" t="s">
        <v>249</v>
      </c>
      <c r="K183" s="102"/>
      <c r="L183" s="3">
        <v>15</v>
      </c>
      <c r="M183" s="3">
        <v>673</v>
      </c>
      <c r="N183" s="16">
        <v>628.4</v>
      </c>
      <c r="O183" s="16">
        <v>358.4</v>
      </c>
      <c r="P183" s="1">
        <f t="shared" si="84"/>
        <v>1.7533482142857144</v>
      </c>
      <c r="Q183" s="16">
        <f t="shared" si="85"/>
        <v>270</v>
      </c>
      <c r="R183" s="16">
        <f t="shared" ref="R183:R185" si="92">Q183-$Q$120</f>
        <v>266.22500000000002</v>
      </c>
      <c r="S183" s="77">
        <f t="shared" ref="S183:S185" si="93">Q183/$R$207</f>
        <v>0.40114926204704099</v>
      </c>
    </row>
    <row r="184" spans="1:19" x14ac:dyDescent="0.4">
      <c r="A184" s="91">
        <v>1</v>
      </c>
      <c r="B184" s="3">
        <v>100</v>
      </c>
      <c r="C184" s="3">
        <v>8</v>
      </c>
      <c r="D184" s="16">
        <f>B184-C184</f>
        <v>92</v>
      </c>
      <c r="E184" s="1">
        <f>B184/C184</f>
        <v>12.5</v>
      </c>
      <c r="F184" s="16">
        <f>D184-$D$118</f>
        <v>55.928571428571431</v>
      </c>
      <c r="G184" s="77">
        <f>F184/$F$194</f>
        <v>0.76991150442477874</v>
      </c>
      <c r="K184" s="102"/>
      <c r="L184" s="3">
        <v>16</v>
      </c>
      <c r="M184" s="3">
        <v>673</v>
      </c>
      <c r="N184" s="16">
        <v>604.20000000000005</v>
      </c>
      <c r="O184" s="16">
        <v>312.89999999999998</v>
      </c>
      <c r="P184" s="1">
        <f t="shared" si="84"/>
        <v>1.9309683604985621</v>
      </c>
      <c r="Q184" s="16">
        <f t="shared" si="85"/>
        <v>291.30000000000007</v>
      </c>
      <c r="R184" s="16">
        <f t="shared" si="92"/>
        <v>287.52500000000009</v>
      </c>
      <c r="S184" s="77">
        <f t="shared" si="93"/>
        <v>0.43279548160852988</v>
      </c>
    </row>
    <row r="185" spans="1:19" x14ac:dyDescent="0.4">
      <c r="A185" s="215">
        <v>2</v>
      </c>
      <c r="B185" s="3">
        <v>164</v>
      </c>
      <c r="C185" s="3">
        <v>10</v>
      </c>
      <c r="D185" s="16">
        <f>B185-C185</f>
        <v>154</v>
      </c>
      <c r="E185" s="1">
        <f t="shared" ref="E185:E190" si="94">B185/C185</f>
        <v>16.399999999999999</v>
      </c>
      <c r="F185" s="16">
        <f t="shared" ref="F185:F189" si="95">D185-$D$118</f>
        <v>117.92857142857143</v>
      </c>
      <c r="G185" s="77">
        <f t="shared" ref="G185:G190" si="96">F185/$F$194</f>
        <v>1.6234021632251718</v>
      </c>
      <c r="K185" s="104"/>
      <c r="L185" s="105">
        <v>17</v>
      </c>
      <c r="M185" s="105">
        <v>673</v>
      </c>
      <c r="N185" s="84">
        <v>534.4</v>
      </c>
      <c r="O185" s="84">
        <v>319.60000000000002</v>
      </c>
      <c r="P185" s="148">
        <f t="shared" si="84"/>
        <v>1.6720901126408008</v>
      </c>
      <c r="Q185" s="84">
        <f t="shared" si="85"/>
        <v>214.79999999999995</v>
      </c>
      <c r="R185" s="84">
        <f t="shared" si="92"/>
        <v>211.02499999999995</v>
      </c>
      <c r="S185" s="82">
        <f t="shared" si="93"/>
        <v>0.31913652402853476</v>
      </c>
    </row>
    <row r="186" spans="1:19" x14ac:dyDescent="0.4">
      <c r="A186" s="215">
        <v>3</v>
      </c>
      <c r="B186" s="3">
        <v>129</v>
      </c>
      <c r="C186" s="3">
        <v>10</v>
      </c>
      <c r="D186" s="16">
        <f t="shared" ref="D186:D189" si="97">B186-C186</f>
        <v>119</v>
      </c>
      <c r="E186" s="1">
        <f t="shared" si="94"/>
        <v>12.9</v>
      </c>
      <c r="F186" s="16">
        <f t="shared" si="95"/>
        <v>82.928571428571431</v>
      </c>
      <c r="G186" s="77">
        <f t="shared" si="96"/>
        <v>1.1415929203539821</v>
      </c>
      <c r="K186" s="3" t="s">
        <v>197</v>
      </c>
      <c r="N186" s="16"/>
      <c r="O186" s="16"/>
      <c r="P186" s="111">
        <f>AVERAGE(P169:P185)</f>
        <v>1.9597801038141904</v>
      </c>
      <c r="Q186" s="16">
        <f>AVERAGE(Q169:Q185)</f>
        <v>324.35294117647067</v>
      </c>
      <c r="R186" s="16">
        <f>AVERAGE(R169:R185)</f>
        <v>320.57794117647052</v>
      </c>
      <c r="S186" s="16">
        <f>AVERAGE(S169:S185)</f>
        <v>0.48190349257677217</v>
      </c>
    </row>
    <row r="187" spans="1:19" x14ac:dyDescent="0.4">
      <c r="A187" s="215">
        <v>4</v>
      </c>
      <c r="B187" s="102">
        <v>97</v>
      </c>
      <c r="C187" s="3">
        <v>12</v>
      </c>
      <c r="D187" s="16">
        <f>B187-C187</f>
        <v>85</v>
      </c>
      <c r="E187" s="1">
        <f t="shared" si="94"/>
        <v>8.0833333333333339</v>
      </c>
      <c r="F187" s="16">
        <f t="shared" si="95"/>
        <v>48.928571428571431</v>
      </c>
      <c r="G187" s="77">
        <f t="shared" si="96"/>
        <v>0.67354965585054072</v>
      </c>
      <c r="N187" s="16"/>
      <c r="O187" s="16"/>
      <c r="P187" s="16"/>
      <c r="Q187" s="16"/>
      <c r="R187" s="16"/>
      <c r="S187" s="16"/>
    </row>
    <row r="188" spans="1:19" ht="27.35" x14ac:dyDescent="0.4">
      <c r="A188" s="102">
        <v>5</v>
      </c>
      <c r="B188" s="3">
        <v>131</v>
      </c>
      <c r="C188" s="3">
        <v>15</v>
      </c>
      <c r="D188" s="16">
        <f>B188-C188</f>
        <v>116</v>
      </c>
      <c r="E188" s="1">
        <f t="shared" si="94"/>
        <v>8.7333333333333325</v>
      </c>
      <c r="F188" s="16">
        <f t="shared" si="95"/>
        <v>79.928571428571431</v>
      </c>
      <c r="G188" s="77">
        <f t="shared" si="96"/>
        <v>1.1002949852507373</v>
      </c>
      <c r="K188" s="12" t="s">
        <v>260</v>
      </c>
      <c r="L188" s="51" t="s">
        <v>185</v>
      </c>
      <c r="M188" s="12" t="s">
        <v>186</v>
      </c>
      <c r="N188" s="12" t="s">
        <v>159</v>
      </c>
      <c r="O188" s="12" t="s">
        <v>70</v>
      </c>
      <c r="P188" s="202" t="s">
        <v>160</v>
      </c>
      <c r="Q188" s="12" t="s">
        <v>142</v>
      </c>
      <c r="R188" s="12" t="s">
        <v>200</v>
      </c>
      <c r="S188" s="214" t="s">
        <v>249</v>
      </c>
    </row>
    <row r="189" spans="1:19" x14ac:dyDescent="0.4">
      <c r="A189" s="102">
        <v>6</v>
      </c>
      <c r="B189" s="102">
        <v>87</v>
      </c>
      <c r="C189" s="3">
        <v>10</v>
      </c>
      <c r="D189" s="16">
        <f t="shared" si="97"/>
        <v>77</v>
      </c>
      <c r="E189" s="1">
        <f t="shared" si="94"/>
        <v>8.6999999999999993</v>
      </c>
      <c r="F189" s="16">
        <f t="shared" si="95"/>
        <v>40.928571428571431</v>
      </c>
      <c r="G189" s="77">
        <f t="shared" si="96"/>
        <v>0.56342182890855452</v>
      </c>
      <c r="K189" s="43"/>
      <c r="L189" s="96">
        <v>1</v>
      </c>
      <c r="M189" s="96">
        <v>673</v>
      </c>
      <c r="N189" s="88">
        <v>898.2</v>
      </c>
      <c r="O189" s="88">
        <v>336.1</v>
      </c>
      <c r="P189" s="145">
        <f t="shared" ref="P189:P205" si="98">N189/O189</f>
        <v>2.6724189229396011</v>
      </c>
      <c r="Q189" s="88">
        <f t="shared" ref="Q189:Q205" si="99">N189-O189</f>
        <v>562.1</v>
      </c>
      <c r="R189" s="88">
        <f>Q189-$Q$120</f>
        <v>558.32500000000005</v>
      </c>
      <c r="S189" s="94">
        <f>R189/$R$207</f>
        <v>0.82952467308301547</v>
      </c>
    </row>
    <row r="190" spans="1:19" x14ac:dyDescent="0.4">
      <c r="A190" s="102">
        <v>7</v>
      </c>
      <c r="B190" s="102">
        <v>130</v>
      </c>
      <c r="C190" s="3">
        <v>12</v>
      </c>
      <c r="D190" s="16">
        <f>B190-C190</f>
        <v>118</v>
      </c>
      <c r="E190" s="1">
        <f t="shared" si="94"/>
        <v>10.833333333333334</v>
      </c>
      <c r="F190" s="16">
        <f>D190-$D$118</f>
        <v>81.928571428571431</v>
      </c>
      <c r="G190" s="77">
        <f t="shared" si="96"/>
        <v>1.1278269419862339</v>
      </c>
      <c r="K190" s="102"/>
      <c r="L190" s="3">
        <v>2</v>
      </c>
      <c r="M190" s="3">
        <v>673</v>
      </c>
      <c r="N190" s="16">
        <v>989.1</v>
      </c>
      <c r="O190" s="16">
        <v>367.7</v>
      </c>
      <c r="P190" s="1">
        <f t="shared" si="98"/>
        <v>2.689964645091107</v>
      </c>
      <c r="Q190" s="16">
        <f t="shared" si="99"/>
        <v>621.40000000000009</v>
      </c>
      <c r="R190" s="16">
        <f t="shared" ref="R190:R205" si="100">Q190-$Q$120</f>
        <v>617.62500000000011</v>
      </c>
      <c r="S190" s="77">
        <f t="shared" ref="S190:S205" si="101">R190/$R$207</f>
        <v>0.91762893693260639</v>
      </c>
    </row>
    <row r="191" spans="1:19" x14ac:dyDescent="0.4">
      <c r="A191" s="102">
        <v>8</v>
      </c>
      <c r="B191" s="102"/>
      <c r="D191" s="16"/>
      <c r="E191" s="1"/>
      <c r="F191" s="16"/>
      <c r="G191" s="77"/>
      <c r="K191" s="102"/>
      <c r="L191" s="3">
        <v>3</v>
      </c>
      <c r="M191" s="3">
        <v>673</v>
      </c>
      <c r="N191" s="16">
        <v>898.8</v>
      </c>
      <c r="O191" s="16">
        <v>365.8</v>
      </c>
      <c r="P191" s="1">
        <f t="shared" si="98"/>
        <v>2.4570803717878622</v>
      </c>
      <c r="Q191" s="16">
        <f t="shared" si="99"/>
        <v>533</v>
      </c>
      <c r="R191" s="16">
        <f t="shared" si="100"/>
        <v>529.22500000000002</v>
      </c>
      <c r="S191" s="77">
        <f t="shared" si="101"/>
        <v>0.78628969706238994</v>
      </c>
    </row>
    <row r="192" spans="1:19" x14ac:dyDescent="0.4">
      <c r="A192" s="215"/>
      <c r="D192" s="16"/>
      <c r="E192" s="1"/>
      <c r="F192" s="16"/>
      <c r="G192" s="77"/>
      <c r="K192" s="102"/>
      <c r="L192" s="3">
        <v>4</v>
      </c>
      <c r="M192" s="3">
        <v>673</v>
      </c>
      <c r="N192" s="16">
        <v>920.5</v>
      </c>
      <c r="O192" s="16">
        <v>358.1</v>
      </c>
      <c r="P192" s="1">
        <f t="shared" si="98"/>
        <v>2.5705110304384249</v>
      </c>
      <c r="Q192" s="16">
        <f t="shared" si="99"/>
        <v>562.4</v>
      </c>
      <c r="R192" s="16">
        <f t="shared" si="100"/>
        <v>558.625</v>
      </c>
      <c r="S192" s="77">
        <f t="shared" si="101"/>
        <v>0.82997039448528986</v>
      </c>
    </row>
    <row r="193" spans="1:19" x14ac:dyDescent="0.4">
      <c r="A193" s="216"/>
      <c r="B193" s="105"/>
      <c r="C193" s="105"/>
      <c r="D193" s="84"/>
      <c r="E193" s="148"/>
      <c r="F193" s="84"/>
      <c r="G193" s="82"/>
      <c r="K193" s="102"/>
      <c r="L193" s="3">
        <v>5</v>
      </c>
      <c r="M193" s="3">
        <v>673</v>
      </c>
      <c r="N193" s="16">
        <v>932</v>
      </c>
      <c r="O193" s="16">
        <v>350.6</v>
      </c>
      <c r="P193" s="1">
        <f t="shared" si="98"/>
        <v>2.6583000570450652</v>
      </c>
      <c r="Q193" s="16">
        <f t="shared" si="99"/>
        <v>581.4</v>
      </c>
      <c r="R193" s="16">
        <f t="shared" si="100"/>
        <v>577.625</v>
      </c>
      <c r="S193" s="77">
        <f t="shared" si="101"/>
        <v>0.85819941662934096</v>
      </c>
    </row>
    <row r="194" spans="1:19" x14ac:dyDescent="0.4">
      <c r="A194" s="3" t="s">
        <v>197</v>
      </c>
      <c r="D194" s="16">
        <f t="shared" ref="D194:E194" si="102">AVERAGE(D184:D190)</f>
        <v>108.71428571428571</v>
      </c>
      <c r="E194" s="1">
        <f t="shared" si="102"/>
        <v>11.164285714285713</v>
      </c>
      <c r="F194" s="16">
        <f>AVERAGE(F184:F190)</f>
        <v>72.642857142857153</v>
      </c>
      <c r="G194" s="16">
        <f>AVERAGE(G184:G191)</f>
        <v>0.99999999999999978</v>
      </c>
      <c r="K194" s="102"/>
      <c r="L194" s="3">
        <v>6</v>
      </c>
      <c r="M194" s="3">
        <v>673</v>
      </c>
      <c r="N194" s="16">
        <v>919.8</v>
      </c>
      <c r="O194" s="16">
        <v>339</v>
      </c>
      <c r="P194" s="1">
        <f t="shared" si="98"/>
        <v>2.7132743362831859</v>
      </c>
      <c r="Q194" s="16">
        <f t="shared" si="99"/>
        <v>580.79999999999995</v>
      </c>
      <c r="R194" s="16">
        <f t="shared" si="100"/>
        <v>577.02499999999998</v>
      </c>
      <c r="S194" s="77">
        <f t="shared" si="101"/>
        <v>0.85730797382479196</v>
      </c>
    </row>
    <row r="195" spans="1:19" x14ac:dyDescent="0.4">
      <c r="D195" s="16"/>
      <c r="E195" s="1"/>
      <c r="F195" s="16"/>
      <c r="G195" s="16"/>
      <c r="K195" s="102"/>
      <c r="L195" s="3">
        <v>7</v>
      </c>
      <c r="M195" s="3">
        <v>673</v>
      </c>
      <c r="N195" s="16">
        <v>1088.8</v>
      </c>
      <c r="O195" s="16">
        <v>341.4</v>
      </c>
      <c r="P195" s="1">
        <f t="shared" si="98"/>
        <v>3.189220855301699</v>
      </c>
      <c r="Q195" s="16">
        <f t="shared" si="99"/>
        <v>747.4</v>
      </c>
      <c r="R195" s="16">
        <f t="shared" si="100"/>
        <v>743.625</v>
      </c>
      <c r="S195" s="77">
        <f t="shared" si="101"/>
        <v>1.104831925887892</v>
      </c>
    </row>
    <row r="196" spans="1:19" x14ac:dyDescent="0.4">
      <c r="D196" s="16"/>
      <c r="E196" s="1"/>
      <c r="F196" s="16"/>
      <c r="G196" s="16"/>
      <c r="K196" s="102"/>
      <c r="L196" s="3">
        <v>8</v>
      </c>
      <c r="M196" s="3">
        <v>673</v>
      </c>
      <c r="N196" s="16">
        <v>1178.7</v>
      </c>
      <c r="O196" s="16">
        <v>363.7</v>
      </c>
      <c r="P196" s="1">
        <f t="shared" si="98"/>
        <v>3.2408578498762717</v>
      </c>
      <c r="Q196" s="16">
        <f t="shared" si="99"/>
        <v>815</v>
      </c>
      <c r="R196" s="16">
        <f t="shared" si="100"/>
        <v>811.22500000000002</v>
      </c>
      <c r="S196" s="77">
        <f t="shared" si="101"/>
        <v>1.2052678152004106</v>
      </c>
    </row>
    <row r="197" spans="1:19" ht="15" x14ac:dyDescent="0.45">
      <c r="A197" s="118" t="s">
        <v>253</v>
      </c>
      <c r="D197" s="16"/>
      <c r="E197" s="1"/>
      <c r="F197" s="16"/>
      <c r="G197" s="16"/>
      <c r="K197" s="102"/>
      <c r="L197" s="3">
        <v>9</v>
      </c>
      <c r="M197" s="3">
        <v>673</v>
      </c>
      <c r="N197" s="16">
        <v>865.9</v>
      </c>
      <c r="O197" s="16">
        <v>299.5</v>
      </c>
      <c r="P197" s="1">
        <f t="shared" si="98"/>
        <v>2.8911519198664442</v>
      </c>
      <c r="Q197" s="16">
        <f t="shared" si="99"/>
        <v>566.4</v>
      </c>
      <c r="R197" s="16">
        <f t="shared" si="100"/>
        <v>562.625</v>
      </c>
      <c r="S197" s="77">
        <f t="shared" si="101"/>
        <v>0.83591334651561644</v>
      </c>
    </row>
    <row r="198" spans="1:19" ht="27.35" x14ac:dyDescent="0.4">
      <c r="A198" s="91" t="s">
        <v>158</v>
      </c>
      <c r="B198" s="12" t="s">
        <v>159</v>
      </c>
      <c r="C198" s="12" t="s">
        <v>70</v>
      </c>
      <c r="D198" s="22" t="s">
        <v>142</v>
      </c>
      <c r="E198" s="202" t="s">
        <v>160</v>
      </c>
      <c r="F198" s="22" t="s">
        <v>200</v>
      </c>
      <c r="G198" s="217" t="s">
        <v>249</v>
      </c>
      <c r="K198" s="102"/>
      <c r="L198" s="3">
        <v>10</v>
      </c>
      <c r="M198" s="3">
        <v>673</v>
      </c>
      <c r="N198" s="16">
        <v>1029.9000000000001</v>
      </c>
      <c r="O198" s="16">
        <v>324.39999999999998</v>
      </c>
      <c r="P198" s="1">
        <f t="shared" si="98"/>
        <v>3.1747842170160303</v>
      </c>
      <c r="Q198" s="16">
        <f t="shared" si="99"/>
        <v>705.50000000000011</v>
      </c>
      <c r="R198" s="16">
        <f t="shared" si="100"/>
        <v>701.72500000000014</v>
      </c>
      <c r="S198" s="77">
        <f t="shared" si="101"/>
        <v>1.0425795033702219</v>
      </c>
    </row>
    <row r="199" spans="1:19" x14ac:dyDescent="0.4">
      <c r="A199" s="91">
        <v>1</v>
      </c>
      <c r="B199" s="3">
        <v>18.856999999999999</v>
      </c>
      <c r="C199" s="3">
        <v>7.2519999999999998</v>
      </c>
      <c r="D199" s="16">
        <f>B199-C199</f>
        <v>11.605</v>
      </c>
      <c r="E199" s="1">
        <f>B199/C199</f>
        <v>2.6002482073910644</v>
      </c>
      <c r="F199" s="16"/>
      <c r="G199" s="77"/>
      <c r="K199" s="102"/>
      <c r="L199" s="3">
        <v>11</v>
      </c>
      <c r="M199" s="3">
        <v>673</v>
      </c>
      <c r="N199" s="16">
        <v>1372.6</v>
      </c>
      <c r="O199" s="16">
        <v>332.1</v>
      </c>
      <c r="P199" s="1">
        <f t="shared" si="98"/>
        <v>4.1330924420355313</v>
      </c>
      <c r="Q199" s="16">
        <f t="shared" si="99"/>
        <v>1040.5</v>
      </c>
      <c r="R199" s="16">
        <f t="shared" si="100"/>
        <v>1036.7249999999999</v>
      </c>
      <c r="S199" s="77">
        <f t="shared" si="101"/>
        <v>1.5403017359100686</v>
      </c>
    </row>
    <row r="200" spans="1:19" x14ac:dyDescent="0.4">
      <c r="A200" s="215">
        <v>2</v>
      </c>
      <c r="B200" s="3">
        <v>16.571999999999999</v>
      </c>
      <c r="C200" s="3">
        <v>6.0979999999999999</v>
      </c>
      <c r="D200" s="16">
        <f>B200-C200</f>
        <v>10.474</v>
      </c>
      <c r="E200" s="1">
        <f t="shared" ref="E200:E203" si="103">B200/C200</f>
        <v>2.7176123319121022</v>
      </c>
      <c r="F200" s="16"/>
      <c r="G200" s="77"/>
      <c r="K200" s="102"/>
      <c r="L200" s="3">
        <v>12</v>
      </c>
      <c r="M200" s="3">
        <v>673</v>
      </c>
      <c r="N200" s="16">
        <v>1020.5</v>
      </c>
      <c r="O200" s="16">
        <v>307.89999999999998</v>
      </c>
      <c r="P200" s="1">
        <f t="shared" si="98"/>
        <v>3.3143877882429362</v>
      </c>
      <c r="Q200" s="16">
        <f t="shared" si="99"/>
        <v>712.6</v>
      </c>
      <c r="R200" s="16">
        <f t="shared" si="100"/>
        <v>708.82500000000005</v>
      </c>
      <c r="S200" s="77">
        <f t="shared" si="101"/>
        <v>1.0531282432240512</v>
      </c>
    </row>
    <row r="201" spans="1:19" x14ac:dyDescent="0.4">
      <c r="A201" s="215">
        <v>3</v>
      </c>
      <c r="B201" s="3">
        <v>17.634</v>
      </c>
      <c r="C201" s="3">
        <v>6.3170000000000002</v>
      </c>
      <c r="D201" s="16">
        <f t="shared" ref="D201" si="104">B201-C201</f>
        <v>11.317</v>
      </c>
      <c r="E201" s="1">
        <f t="shared" si="103"/>
        <v>2.7915149596327371</v>
      </c>
      <c r="F201" s="16"/>
      <c r="G201" s="77"/>
      <c r="K201" s="102"/>
      <c r="L201" s="3">
        <v>13</v>
      </c>
      <c r="M201" s="3">
        <v>673</v>
      </c>
      <c r="N201" s="16">
        <v>989.9</v>
      </c>
      <c r="O201" s="16">
        <v>335.4</v>
      </c>
      <c r="P201" s="1">
        <f t="shared" si="98"/>
        <v>2.9514013118664284</v>
      </c>
      <c r="Q201" s="16">
        <f t="shared" si="99"/>
        <v>654.5</v>
      </c>
      <c r="R201" s="16">
        <f>Q201-$Q$120</f>
        <v>650.72500000000002</v>
      </c>
      <c r="S201" s="77">
        <f t="shared" si="101"/>
        <v>0.96680686498355839</v>
      </c>
    </row>
    <row r="202" spans="1:19" x14ac:dyDescent="0.4">
      <c r="A202" s="215">
        <v>4</v>
      </c>
      <c r="B202" s="3">
        <v>15.589</v>
      </c>
      <c r="C202" s="3">
        <v>6.12</v>
      </c>
      <c r="D202" s="16">
        <f>B202-C202</f>
        <v>9.4690000000000012</v>
      </c>
      <c r="E202" s="1">
        <f t="shared" si="103"/>
        <v>2.5472222222222221</v>
      </c>
      <c r="F202" s="16"/>
      <c r="G202" s="77"/>
      <c r="K202" s="102"/>
      <c r="L202" s="3">
        <v>14</v>
      </c>
      <c r="M202" s="3">
        <v>673</v>
      </c>
      <c r="N202" s="16">
        <v>1113</v>
      </c>
      <c r="O202" s="16">
        <v>269.89999999999998</v>
      </c>
      <c r="P202" s="1">
        <f t="shared" si="98"/>
        <v>4.1237495368655059</v>
      </c>
      <c r="Q202" s="16">
        <f t="shared" si="99"/>
        <v>843.1</v>
      </c>
      <c r="R202" s="16">
        <f t="shared" si="100"/>
        <v>839.32500000000005</v>
      </c>
      <c r="S202" s="77">
        <f t="shared" si="101"/>
        <v>1.2470170532134544</v>
      </c>
    </row>
    <row r="203" spans="1:19" x14ac:dyDescent="0.4">
      <c r="A203" s="102">
        <v>5</v>
      </c>
      <c r="B203" s="3">
        <v>16.359000000000002</v>
      </c>
      <c r="C203" s="3">
        <v>5.52</v>
      </c>
      <c r="D203" s="16">
        <f>B203-C203</f>
        <v>10.839000000000002</v>
      </c>
      <c r="E203" s="1">
        <f t="shared" si="103"/>
        <v>2.9635869565217399</v>
      </c>
      <c r="F203" s="16"/>
      <c r="G203" s="77"/>
      <c r="K203" s="102"/>
      <c r="L203" s="3">
        <v>15</v>
      </c>
      <c r="M203" s="3">
        <v>673</v>
      </c>
      <c r="N203" s="16">
        <v>914.2</v>
      </c>
      <c r="O203" s="16">
        <v>334.2</v>
      </c>
      <c r="P203" s="1">
        <f t="shared" si="98"/>
        <v>2.7354877318970678</v>
      </c>
      <c r="Q203" s="16">
        <f t="shared" si="99"/>
        <v>580</v>
      </c>
      <c r="R203" s="16">
        <f t="shared" si="100"/>
        <v>576.22500000000002</v>
      </c>
      <c r="S203" s="77">
        <f t="shared" si="101"/>
        <v>0.85611938341872662</v>
      </c>
    </row>
    <row r="204" spans="1:19" x14ac:dyDescent="0.4">
      <c r="A204" s="102"/>
      <c r="B204" s="102"/>
      <c r="D204" s="16"/>
      <c r="E204" s="1"/>
      <c r="F204" s="16"/>
      <c r="G204" s="77"/>
      <c r="K204" s="102"/>
      <c r="L204" s="3">
        <v>16</v>
      </c>
      <c r="M204" s="3">
        <v>673</v>
      </c>
      <c r="N204" s="16">
        <v>1062.4000000000001</v>
      </c>
      <c r="O204" s="16">
        <v>332.8</v>
      </c>
      <c r="P204" s="1">
        <f t="shared" si="98"/>
        <v>3.1923076923076925</v>
      </c>
      <c r="Q204" s="16">
        <f t="shared" si="99"/>
        <v>729.60000000000014</v>
      </c>
      <c r="R204" s="16">
        <f t="shared" si="100"/>
        <v>725.82500000000016</v>
      </c>
      <c r="S204" s="77">
        <f t="shared" si="101"/>
        <v>1.0783857893529392</v>
      </c>
    </row>
    <row r="205" spans="1:19" x14ac:dyDescent="0.4">
      <c r="A205" s="102"/>
      <c r="B205" s="102"/>
      <c r="D205" s="16"/>
      <c r="E205" s="1"/>
      <c r="F205" s="16"/>
      <c r="G205" s="77"/>
      <c r="K205" s="104"/>
      <c r="L205" s="105">
        <v>17</v>
      </c>
      <c r="M205" s="105">
        <v>673</v>
      </c>
      <c r="N205" s="84">
        <v>984.4</v>
      </c>
      <c r="O205" s="84">
        <v>313.8</v>
      </c>
      <c r="P205" s="148">
        <f t="shared" si="98"/>
        <v>3.1370299553855956</v>
      </c>
      <c r="Q205" s="84">
        <f t="shared" si="99"/>
        <v>670.59999999999991</v>
      </c>
      <c r="R205" s="84">
        <f t="shared" si="100"/>
        <v>666.82499999999993</v>
      </c>
      <c r="S205" s="82">
        <f t="shared" si="101"/>
        <v>0.99072724690562253</v>
      </c>
    </row>
    <row r="206" spans="1:19" x14ac:dyDescent="0.4">
      <c r="A206" s="102"/>
      <c r="B206" s="102"/>
      <c r="D206" s="16"/>
      <c r="E206" s="1"/>
      <c r="F206" s="16"/>
      <c r="G206" s="77"/>
      <c r="N206" s="16"/>
      <c r="O206" s="16"/>
      <c r="P206" s="1"/>
      <c r="Q206" s="16"/>
      <c r="R206" s="16"/>
      <c r="S206" s="16"/>
    </row>
    <row r="207" spans="1:19" x14ac:dyDescent="0.4">
      <c r="A207" s="215"/>
      <c r="D207" s="16"/>
      <c r="E207" s="1"/>
      <c r="F207" s="16"/>
      <c r="G207" s="77"/>
      <c r="K207" s="3" t="s">
        <v>197</v>
      </c>
      <c r="N207" s="16"/>
      <c r="O207" s="16"/>
      <c r="P207" s="111">
        <f>AVERAGE(P189:P205)</f>
        <v>3.0497070978968499</v>
      </c>
      <c r="Q207" s="16"/>
      <c r="R207" s="16">
        <f>AVERAGE(R189:R205)</f>
        <v>673.0661764705884</v>
      </c>
      <c r="S207" s="16">
        <f>AVERAGE(S189:S205)</f>
        <v>0.99999999999999978</v>
      </c>
    </row>
    <row r="208" spans="1:19" x14ac:dyDescent="0.4">
      <c r="A208" s="216"/>
      <c r="B208" s="105"/>
      <c r="C208" s="105"/>
      <c r="D208" s="84"/>
      <c r="E208" s="148"/>
      <c r="F208" s="84"/>
      <c r="G208" s="82"/>
      <c r="N208" s="16"/>
      <c r="O208" s="16"/>
      <c r="P208" s="1"/>
      <c r="Q208" s="16"/>
      <c r="R208" s="16"/>
      <c r="S208" s="16"/>
    </row>
    <row r="209" spans="4:19" x14ac:dyDescent="0.4">
      <c r="D209" s="16">
        <f>AVERAGE(D199:D205)</f>
        <v>10.740800000000002</v>
      </c>
      <c r="E209" s="1">
        <f t="shared" ref="E209" si="105">AVERAGE(E199:E205)</f>
        <v>2.724036935535973</v>
      </c>
      <c r="F209" s="16"/>
      <c r="G209" s="16"/>
      <c r="N209" s="16"/>
      <c r="O209" s="16"/>
      <c r="P209" s="1"/>
      <c r="Q209" s="16"/>
      <c r="R209" s="16"/>
      <c r="S209" s="16"/>
    </row>
    <row r="210" spans="4:19" x14ac:dyDescent="0.4">
      <c r="D210" s="16"/>
      <c r="E210" s="16"/>
      <c r="F210" s="16"/>
      <c r="G210" s="16"/>
      <c r="K210" s="51" t="s">
        <v>184</v>
      </c>
      <c r="L210" s="51" t="s">
        <v>185</v>
      </c>
      <c r="M210" s="12" t="s">
        <v>186</v>
      </c>
      <c r="N210" s="22" t="s">
        <v>159</v>
      </c>
      <c r="O210" s="22" t="s">
        <v>70</v>
      </c>
      <c r="P210" s="202" t="s">
        <v>189</v>
      </c>
      <c r="Q210" s="22" t="s">
        <v>142</v>
      </c>
      <c r="R210" s="16"/>
      <c r="S210" s="16"/>
    </row>
    <row r="211" spans="4:19" x14ac:dyDescent="0.4">
      <c r="D211" s="16"/>
      <c r="E211" s="16"/>
      <c r="F211" s="16"/>
      <c r="G211" s="16"/>
      <c r="K211" s="43"/>
      <c r="L211" s="96">
        <v>1</v>
      </c>
      <c r="M211" s="96">
        <v>673</v>
      </c>
      <c r="N211" s="88">
        <v>344.3</v>
      </c>
      <c r="O211" s="88">
        <v>326.5</v>
      </c>
      <c r="P211" s="145">
        <f>N211/O211</f>
        <v>1.0545176110260337</v>
      </c>
      <c r="Q211" s="94">
        <f>N211-O211</f>
        <v>17.800000000000011</v>
      </c>
      <c r="R211" s="16"/>
      <c r="S211" s="16"/>
    </row>
    <row r="212" spans="4:19" x14ac:dyDescent="0.4">
      <c r="D212" s="16"/>
      <c r="E212" s="16"/>
      <c r="F212" s="16"/>
      <c r="G212" s="16"/>
      <c r="K212" s="102"/>
      <c r="L212" s="3">
        <v>2</v>
      </c>
      <c r="M212" s="3">
        <v>673</v>
      </c>
      <c r="N212" s="16">
        <v>346.5</v>
      </c>
      <c r="O212" s="16">
        <v>326.7</v>
      </c>
      <c r="P212" s="1">
        <f>N212/O212</f>
        <v>1.0606060606060606</v>
      </c>
      <c r="Q212" s="77">
        <f t="shared" ref="Q212:Q219" si="106">N212-O212</f>
        <v>19.800000000000011</v>
      </c>
      <c r="R212" s="16"/>
      <c r="S212" s="16"/>
    </row>
    <row r="213" spans="4:19" x14ac:dyDescent="0.4">
      <c r="D213" s="16"/>
      <c r="E213" s="16"/>
      <c r="F213" s="16"/>
      <c r="G213" s="16"/>
      <c r="K213" s="102"/>
      <c r="L213" s="3">
        <v>3</v>
      </c>
      <c r="M213" s="3">
        <v>673</v>
      </c>
      <c r="N213" s="16">
        <v>341.6</v>
      </c>
      <c r="O213" s="16">
        <v>328.8</v>
      </c>
      <c r="P213" s="1">
        <f t="shared" ref="P213:P214" si="107">N213/O213</f>
        <v>1.0389294403892944</v>
      </c>
      <c r="Q213" s="77">
        <f t="shared" si="106"/>
        <v>12.800000000000011</v>
      </c>
      <c r="R213" s="16"/>
      <c r="S213" s="16"/>
    </row>
    <row r="214" spans="4:19" x14ac:dyDescent="0.4">
      <c r="D214" s="16"/>
      <c r="E214" s="16"/>
      <c r="F214" s="16"/>
      <c r="G214" s="16"/>
      <c r="K214" s="102"/>
      <c r="L214" s="3">
        <v>4</v>
      </c>
      <c r="M214" s="3">
        <v>673</v>
      </c>
      <c r="N214" s="16">
        <v>381.4</v>
      </c>
      <c r="O214" s="16">
        <v>324.3</v>
      </c>
      <c r="P214" s="1">
        <f t="shared" si="107"/>
        <v>1.1760715386987357</v>
      </c>
      <c r="Q214" s="77">
        <f t="shared" si="106"/>
        <v>57.099999999999966</v>
      </c>
      <c r="R214" s="16"/>
      <c r="S214" s="16"/>
    </row>
    <row r="215" spans="4:19" x14ac:dyDescent="0.4">
      <c r="D215" s="16"/>
      <c r="E215" s="16"/>
      <c r="F215" s="16"/>
      <c r="G215" s="16"/>
      <c r="K215" s="102"/>
      <c r="L215" s="3">
        <v>5</v>
      </c>
      <c r="M215" s="3">
        <v>673</v>
      </c>
      <c r="N215" s="16">
        <v>356</v>
      </c>
      <c r="O215" s="16">
        <v>329.5</v>
      </c>
      <c r="P215" s="1">
        <f>N215/O215</f>
        <v>1.0804248861911987</v>
      </c>
      <c r="Q215" s="77">
        <f t="shared" si="106"/>
        <v>26.5</v>
      </c>
      <c r="R215" s="16"/>
      <c r="S215" s="16"/>
    </row>
    <row r="216" spans="4:19" x14ac:dyDescent="0.4">
      <c r="D216" s="16"/>
      <c r="E216" s="16"/>
      <c r="F216" s="16"/>
      <c r="G216" s="16"/>
      <c r="K216" s="102"/>
      <c r="L216" s="3">
        <v>6</v>
      </c>
      <c r="M216" s="3">
        <v>673</v>
      </c>
      <c r="N216" s="16">
        <v>361.8</v>
      </c>
      <c r="O216" s="16">
        <v>326.39999999999998</v>
      </c>
      <c r="P216" s="1">
        <f t="shared" ref="P216:P218" si="108">N216/O216</f>
        <v>1.1084558823529413</v>
      </c>
      <c r="Q216" s="77">
        <f t="shared" si="106"/>
        <v>35.400000000000034</v>
      </c>
      <c r="R216" s="16"/>
      <c r="S216" s="16"/>
    </row>
    <row r="217" spans="4:19" x14ac:dyDescent="0.4">
      <c r="D217" s="16"/>
      <c r="E217" s="16"/>
      <c r="F217" s="16"/>
      <c r="G217" s="16"/>
      <c r="K217" s="102"/>
      <c r="L217" s="3">
        <v>7</v>
      </c>
      <c r="M217" s="3">
        <v>673</v>
      </c>
      <c r="N217" s="16">
        <v>298.89999999999998</v>
      </c>
      <c r="O217" s="16">
        <v>328.1</v>
      </c>
      <c r="P217" s="1">
        <f t="shared" si="108"/>
        <v>0.91100274306613827</v>
      </c>
      <c r="Q217" s="77">
        <f t="shared" si="106"/>
        <v>-29.200000000000045</v>
      </c>
      <c r="R217" s="16"/>
      <c r="S217" s="16"/>
    </row>
    <row r="218" spans="4:19" x14ac:dyDescent="0.4">
      <c r="D218" s="16"/>
      <c r="E218" s="16"/>
      <c r="F218" s="16"/>
      <c r="G218" s="16"/>
      <c r="K218" s="102"/>
      <c r="L218" s="3">
        <v>8</v>
      </c>
      <c r="M218" s="3">
        <v>673</v>
      </c>
      <c r="N218" s="16">
        <v>347</v>
      </c>
      <c r="O218" s="16">
        <v>317.60000000000002</v>
      </c>
      <c r="P218" s="1">
        <f t="shared" si="108"/>
        <v>1.0925692695214104</v>
      </c>
      <c r="Q218" s="77">
        <f t="shared" si="106"/>
        <v>29.399999999999977</v>
      </c>
      <c r="R218" s="16"/>
      <c r="S218" s="16"/>
    </row>
    <row r="219" spans="4:19" x14ac:dyDescent="0.4">
      <c r="D219" s="16"/>
      <c r="E219" s="16"/>
      <c r="F219" s="16"/>
      <c r="G219" s="16"/>
      <c r="K219" s="104"/>
      <c r="L219" s="105">
        <v>9</v>
      </c>
      <c r="M219" s="105">
        <v>673</v>
      </c>
      <c r="N219" s="84">
        <v>381.3</v>
      </c>
      <c r="O219" s="84">
        <v>286.8</v>
      </c>
      <c r="P219" s="148">
        <f>N219/O219</f>
        <v>1.3294979079497908</v>
      </c>
      <c r="Q219" s="82">
        <f t="shared" si="106"/>
        <v>94.5</v>
      </c>
      <c r="R219" s="16"/>
      <c r="S219" s="16"/>
    </row>
    <row r="220" spans="4:19" x14ac:dyDescent="0.4">
      <c r="D220" s="16"/>
      <c r="E220" s="16"/>
      <c r="F220" s="16"/>
      <c r="G220" s="16"/>
      <c r="N220" s="16"/>
      <c r="O220" s="16"/>
      <c r="P220" s="1"/>
      <c r="Q220" s="16"/>
      <c r="R220" s="16"/>
      <c r="S220" s="16"/>
    </row>
    <row r="221" spans="4:19" x14ac:dyDescent="0.4">
      <c r="D221" s="16"/>
      <c r="E221" s="16"/>
      <c r="F221" s="16"/>
      <c r="G221" s="16"/>
      <c r="N221" s="16"/>
      <c r="O221" s="16"/>
      <c r="P221" s="1"/>
      <c r="Q221" s="16"/>
      <c r="R221" s="16"/>
      <c r="S221" s="16"/>
    </row>
    <row r="222" spans="4:19" x14ac:dyDescent="0.4">
      <c r="D222" s="16"/>
      <c r="E222" s="16"/>
      <c r="F222" s="16"/>
      <c r="G222" s="16"/>
      <c r="N222" s="16"/>
      <c r="O222" s="16"/>
      <c r="P222" s="1"/>
      <c r="Q222" s="16"/>
      <c r="R222" s="16"/>
      <c r="S222" s="16"/>
    </row>
    <row r="223" spans="4:19" x14ac:dyDescent="0.4">
      <c r="D223" s="16"/>
      <c r="E223" s="16"/>
      <c r="F223" s="16"/>
      <c r="G223" s="16"/>
      <c r="N223" s="16"/>
      <c r="O223" s="16"/>
      <c r="P223" s="1"/>
      <c r="Q223" s="16"/>
      <c r="R223" s="16"/>
      <c r="S223" s="16"/>
    </row>
    <row r="224" spans="4:19" x14ac:dyDescent="0.4">
      <c r="D224" s="16"/>
      <c r="E224" s="16"/>
      <c r="F224" s="16"/>
      <c r="G224" s="16"/>
      <c r="N224" s="16"/>
      <c r="O224" s="16"/>
      <c r="P224" s="1"/>
      <c r="Q224" s="16"/>
      <c r="R224" s="16"/>
      <c r="S224" s="16"/>
    </row>
    <row r="225" spans="4:19" x14ac:dyDescent="0.4">
      <c r="D225" s="16"/>
      <c r="E225" s="16"/>
      <c r="F225" s="16"/>
      <c r="G225" s="16"/>
      <c r="N225" s="16"/>
      <c r="O225" s="16"/>
      <c r="P225" s="1"/>
      <c r="Q225" s="16"/>
      <c r="R225" s="16"/>
      <c r="S225" s="16"/>
    </row>
    <row r="226" spans="4:19" x14ac:dyDescent="0.4">
      <c r="D226" s="16"/>
      <c r="E226" s="16"/>
      <c r="F226" s="16"/>
      <c r="G226" s="16"/>
      <c r="N226" s="16"/>
      <c r="O226" s="16"/>
      <c r="P226" s="1"/>
      <c r="Q226" s="16"/>
      <c r="R226" s="16"/>
      <c r="S226" s="16"/>
    </row>
    <row r="227" spans="4:19" x14ac:dyDescent="0.4">
      <c r="D227" s="16"/>
      <c r="E227" s="16"/>
      <c r="F227" s="16"/>
      <c r="G227" s="16"/>
      <c r="N227" s="16"/>
      <c r="O227" s="16"/>
      <c r="P227" s="1"/>
      <c r="Q227" s="16"/>
      <c r="R227" s="16"/>
      <c r="S227" s="16"/>
    </row>
    <row r="228" spans="4:19" x14ac:dyDescent="0.4">
      <c r="D228" s="16"/>
      <c r="E228" s="16"/>
      <c r="F228" s="16"/>
      <c r="G228" s="16"/>
      <c r="N228" s="16"/>
      <c r="O228" s="16"/>
      <c r="P228" s="1"/>
      <c r="Q228" s="16"/>
      <c r="R228" s="16"/>
      <c r="S228" s="16"/>
    </row>
    <row r="229" spans="4:19" x14ac:dyDescent="0.4">
      <c r="D229" s="16"/>
      <c r="E229" s="16"/>
      <c r="F229" s="16"/>
      <c r="G229" s="16"/>
      <c r="N229" s="16"/>
      <c r="O229" s="16"/>
      <c r="P229" s="1"/>
      <c r="Q229" s="16"/>
      <c r="R229" s="16"/>
      <c r="S229" s="16"/>
    </row>
    <row r="230" spans="4:19" x14ac:dyDescent="0.4">
      <c r="D230" s="16"/>
      <c r="E230" s="16"/>
      <c r="F230" s="16"/>
      <c r="G230" s="16"/>
      <c r="N230" s="16"/>
      <c r="O230" s="16"/>
      <c r="P230" s="1"/>
      <c r="Q230" s="16"/>
      <c r="R230" s="16"/>
      <c r="S230" s="16"/>
    </row>
    <row r="231" spans="4:19" x14ac:dyDescent="0.4">
      <c r="D231" s="16"/>
      <c r="E231" s="16"/>
      <c r="F231" s="16"/>
      <c r="G231" s="16"/>
      <c r="N231" s="16"/>
      <c r="O231" s="16"/>
      <c r="P231" s="1"/>
      <c r="Q231" s="16"/>
      <c r="R231" s="16"/>
      <c r="S231" s="16"/>
    </row>
    <row r="232" spans="4:19" x14ac:dyDescent="0.4">
      <c r="D232" s="16"/>
      <c r="E232" s="16"/>
      <c r="F232" s="16"/>
      <c r="G232" s="16"/>
      <c r="N232" s="16"/>
      <c r="O232" s="16"/>
      <c r="P232" s="1"/>
      <c r="Q232" s="16"/>
      <c r="R232" s="16"/>
      <c r="S232" s="16"/>
    </row>
    <row r="233" spans="4:19" x14ac:dyDescent="0.4">
      <c r="D233" s="16"/>
      <c r="E233" s="16"/>
      <c r="F233" s="16"/>
      <c r="G233" s="16"/>
      <c r="N233" s="16"/>
      <c r="O233" s="16"/>
      <c r="P233" s="1"/>
      <c r="Q233" s="16"/>
      <c r="R233" s="16"/>
      <c r="S233" s="16"/>
    </row>
    <row r="234" spans="4:19" x14ac:dyDescent="0.4">
      <c r="D234" s="16"/>
      <c r="E234" s="16"/>
      <c r="F234" s="16"/>
      <c r="G234" s="16"/>
      <c r="N234" s="16"/>
      <c r="O234" s="16"/>
      <c r="P234" s="1"/>
      <c r="Q234" s="16"/>
      <c r="R234" s="16"/>
      <c r="S234" s="16"/>
    </row>
    <row r="235" spans="4:19" x14ac:dyDescent="0.4">
      <c r="D235" s="16"/>
      <c r="E235" s="16"/>
      <c r="F235" s="16"/>
      <c r="G235" s="16"/>
      <c r="N235" s="16"/>
      <c r="O235" s="16"/>
      <c r="P235" s="1"/>
      <c r="Q235" s="16"/>
      <c r="R235" s="16"/>
      <c r="S235" s="16"/>
    </row>
    <row r="236" spans="4:19" x14ac:dyDescent="0.4">
      <c r="D236" s="16"/>
      <c r="E236" s="16"/>
      <c r="F236" s="16"/>
      <c r="G236" s="16"/>
      <c r="N236" s="16"/>
      <c r="O236" s="16"/>
      <c r="P236" s="1"/>
      <c r="Q236" s="16"/>
      <c r="R236" s="16"/>
      <c r="S236" s="16"/>
    </row>
    <row r="237" spans="4:19" x14ac:dyDescent="0.4">
      <c r="D237" s="16"/>
      <c r="E237" s="16"/>
      <c r="F237" s="16"/>
      <c r="G237" s="16"/>
      <c r="N237" s="16"/>
      <c r="O237" s="16"/>
      <c r="P237" s="1"/>
      <c r="Q237" s="16"/>
      <c r="R237" s="16"/>
      <c r="S237" s="16"/>
    </row>
    <row r="238" spans="4:19" x14ac:dyDescent="0.4">
      <c r="D238" s="16"/>
      <c r="E238" s="16"/>
      <c r="F238" s="16"/>
      <c r="G238" s="16"/>
      <c r="N238" s="16"/>
      <c r="O238" s="16"/>
      <c r="P238" s="1"/>
      <c r="Q238" s="16"/>
      <c r="R238" s="16"/>
      <c r="S238" s="16"/>
    </row>
    <row r="239" spans="4:19" x14ac:dyDescent="0.4">
      <c r="D239" s="16"/>
      <c r="E239" s="16"/>
      <c r="F239" s="16"/>
      <c r="G239" s="16"/>
      <c r="N239" s="16"/>
      <c r="O239" s="16"/>
      <c r="P239" s="1"/>
      <c r="Q239" s="16"/>
      <c r="R239" s="16"/>
      <c r="S239" s="16"/>
    </row>
    <row r="240" spans="4:19" x14ac:dyDescent="0.4">
      <c r="D240" s="16"/>
      <c r="E240" s="16"/>
      <c r="F240" s="16"/>
      <c r="G240" s="16"/>
      <c r="N240" s="16"/>
      <c r="O240" s="16"/>
      <c r="P240" s="1"/>
      <c r="Q240" s="16"/>
      <c r="R240" s="16"/>
      <c r="S240" s="16"/>
    </row>
    <row r="241" spans="4:19" x14ac:dyDescent="0.4">
      <c r="D241" s="16"/>
      <c r="E241" s="16"/>
      <c r="F241" s="16"/>
      <c r="G241" s="16"/>
      <c r="N241" s="16"/>
      <c r="O241" s="16"/>
      <c r="P241" s="1"/>
      <c r="Q241" s="16"/>
      <c r="R241" s="16"/>
      <c r="S241" s="16"/>
    </row>
    <row r="242" spans="4:19" x14ac:dyDescent="0.4">
      <c r="D242" s="16"/>
      <c r="E242" s="16"/>
      <c r="F242" s="16"/>
      <c r="G242" s="16"/>
      <c r="N242" s="16"/>
      <c r="O242" s="16"/>
      <c r="P242" s="1"/>
      <c r="Q242" s="16"/>
      <c r="R242" s="16"/>
      <c r="S242" s="16"/>
    </row>
    <row r="243" spans="4:19" x14ac:dyDescent="0.4">
      <c r="D243" s="16"/>
      <c r="E243" s="16"/>
      <c r="F243" s="16"/>
      <c r="G243" s="16"/>
      <c r="N243" s="16"/>
      <c r="O243" s="16"/>
      <c r="P243" s="1"/>
      <c r="Q243" s="16"/>
      <c r="R243" s="16"/>
      <c r="S243" s="16"/>
    </row>
    <row r="244" spans="4:19" x14ac:dyDescent="0.4">
      <c r="D244" s="16"/>
      <c r="E244" s="16"/>
      <c r="F244" s="16"/>
      <c r="G244" s="16"/>
      <c r="N244" s="16"/>
      <c r="O244" s="16"/>
      <c r="P244" s="1"/>
      <c r="Q244" s="16"/>
      <c r="R244" s="16"/>
      <c r="S244" s="16"/>
    </row>
    <row r="245" spans="4:19" x14ac:dyDescent="0.4">
      <c r="D245" s="16"/>
      <c r="E245" s="16"/>
      <c r="F245" s="16"/>
      <c r="G245" s="16"/>
      <c r="N245" s="16"/>
      <c r="O245" s="16"/>
      <c r="P245" s="1"/>
      <c r="Q245" s="16"/>
      <c r="R245" s="16"/>
      <c r="S245" s="16"/>
    </row>
    <row r="246" spans="4:19" x14ac:dyDescent="0.4">
      <c r="D246" s="16"/>
      <c r="E246" s="16"/>
      <c r="F246" s="16"/>
      <c r="G246" s="16"/>
      <c r="N246" s="16"/>
      <c r="O246" s="16"/>
      <c r="P246" s="1"/>
      <c r="Q246" s="16"/>
      <c r="R246" s="16"/>
      <c r="S246" s="16"/>
    </row>
    <row r="247" spans="4:19" x14ac:dyDescent="0.4">
      <c r="D247" s="16"/>
      <c r="E247" s="16"/>
      <c r="F247" s="16"/>
      <c r="G247" s="16"/>
      <c r="N247" s="16"/>
      <c r="O247" s="16"/>
      <c r="P247" s="1"/>
      <c r="Q247" s="16"/>
      <c r="R247" s="16"/>
      <c r="S247" s="16"/>
    </row>
    <row r="248" spans="4:19" x14ac:dyDescent="0.4">
      <c r="D248" s="16"/>
      <c r="E248" s="16"/>
      <c r="F248" s="16"/>
      <c r="G248" s="16"/>
      <c r="N248" s="16"/>
      <c r="O248" s="16"/>
      <c r="P248" s="1"/>
      <c r="Q248" s="16"/>
      <c r="R248" s="16"/>
      <c r="S248" s="16"/>
    </row>
    <row r="249" spans="4:19" x14ac:dyDescent="0.4">
      <c r="D249" s="16"/>
      <c r="E249" s="16"/>
      <c r="F249" s="16"/>
      <c r="G249" s="16"/>
      <c r="N249" s="16"/>
      <c r="O249" s="16"/>
      <c r="P249" s="1"/>
      <c r="Q249" s="16"/>
      <c r="R249" s="16"/>
      <c r="S249" s="16"/>
    </row>
    <row r="250" spans="4:19" x14ac:dyDescent="0.4">
      <c r="D250" s="16"/>
      <c r="E250" s="16"/>
      <c r="F250" s="16"/>
      <c r="G250" s="16"/>
      <c r="N250" s="16"/>
      <c r="O250" s="16"/>
      <c r="P250" s="1"/>
      <c r="Q250" s="16"/>
      <c r="R250" s="16"/>
      <c r="S250" s="16"/>
    </row>
    <row r="251" spans="4:19" x14ac:dyDescent="0.4">
      <c r="D251" s="16"/>
      <c r="E251" s="16"/>
      <c r="F251" s="16"/>
      <c r="G251" s="16"/>
      <c r="N251" s="16"/>
      <c r="O251" s="16"/>
      <c r="P251" s="1"/>
      <c r="Q251" s="16"/>
      <c r="R251" s="16"/>
      <c r="S251" s="16"/>
    </row>
    <row r="252" spans="4:19" x14ac:dyDescent="0.4">
      <c r="D252" s="16"/>
      <c r="E252" s="16"/>
      <c r="F252" s="16"/>
      <c r="G252" s="16"/>
      <c r="N252" s="16"/>
      <c r="O252" s="16"/>
      <c r="P252" s="1"/>
      <c r="Q252" s="16"/>
      <c r="R252" s="16"/>
      <c r="S252" s="16"/>
    </row>
    <row r="253" spans="4:19" x14ac:dyDescent="0.4">
      <c r="D253" s="16"/>
      <c r="E253" s="16"/>
      <c r="F253" s="16"/>
      <c r="G253" s="16"/>
      <c r="N253" s="16"/>
      <c r="O253" s="16"/>
      <c r="P253" s="1"/>
      <c r="Q253" s="16"/>
      <c r="R253" s="16"/>
      <c r="S253" s="16"/>
    </row>
    <row r="254" spans="4:19" x14ac:dyDescent="0.4">
      <c r="D254" s="16"/>
      <c r="E254" s="16"/>
      <c r="F254" s="16"/>
      <c r="G254" s="16"/>
      <c r="N254" s="16"/>
      <c r="O254" s="16"/>
      <c r="P254" s="1"/>
      <c r="Q254" s="16"/>
      <c r="R254" s="16"/>
      <c r="S254" s="16"/>
    </row>
    <row r="255" spans="4:19" x14ac:dyDescent="0.4">
      <c r="D255" s="16"/>
      <c r="E255" s="16"/>
      <c r="F255" s="16"/>
      <c r="G255" s="16"/>
      <c r="N255" s="16"/>
      <c r="O255" s="16"/>
      <c r="P255" s="1"/>
      <c r="Q255" s="16"/>
      <c r="R255" s="16"/>
      <c r="S255" s="16"/>
    </row>
    <row r="256" spans="4:19" x14ac:dyDescent="0.4">
      <c r="D256" s="16"/>
      <c r="E256" s="16"/>
      <c r="F256" s="16"/>
      <c r="G256" s="16"/>
      <c r="N256" s="16"/>
      <c r="O256" s="16"/>
      <c r="P256" s="1"/>
      <c r="Q256" s="16"/>
      <c r="R256" s="16"/>
      <c r="S256" s="16"/>
    </row>
    <row r="257" spans="4:19" x14ac:dyDescent="0.4">
      <c r="D257" s="16"/>
      <c r="E257" s="16"/>
      <c r="F257" s="16"/>
      <c r="G257" s="16"/>
      <c r="N257" s="16"/>
      <c r="O257" s="16"/>
      <c r="P257" s="1"/>
      <c r="Q257" s="16"/>
      <c r="R257" s="16"/>
      <c r="S257" s="16"/>
    </row>
    <row r="258" spans="4:19" x14ac:dyDescent="0.4">
      <c r="D258" s="16"/>
      <c r="E258" s="16"/>
      <c r="F258" s="16"/>
      <c r="G258" s="16"/>
      <c r="N258" s="16"/>
      <c r="O258" s="16"/>
      <c r="P258" s="1"/>
      <c r="Q258" s="16"/>
      <c r="R258" s="16"/>
      <c r="S258" s="16"/>
    </row>
    <row r="259" spans="4:19" x14ac:dyDescent="0.4">
      <c r="D259" s="16"/>
      <c r="E259" s="16"/>
      <c r="F259" s="16"/>
      <c r="G259" s="16"/>
      <c r="N259" s="16"/>
      <c r="O259" s="16"/>
      <c r="P259" s="1"/>
      <c r="Q259" s="16"/>
      <c r="R259" s="16"/>
      <c r="S259" s="16"/>
    </row>
    <row r="260" spans="4:19" x14ac:dyDescent="0.4">
      <c r="D260" s="16"/>
      <c r="E260" s="16"/>
      <c r="F260" s="16"/>
      <c r="G260" s="16"/>
      <c r="N260" s="16"/>
      <c r="O260" s="16"/>
      <c r="P260" s="1"/>
      <c r="Q260" s="16"/>
      <c r="R260" s="16"/>
      <c r="S260" s="16"/>
    </row>
    <row r="261" spans="4:19" x14ac:dyDescent="0.4">
      <c r="D261" s="16"/>
      <c r="E261" s="16"/>
      <c r="F261" s="16"/>
      <c r="G261" s="16"/>
      <c r="N261" s="16"/>
      <c r="O261" s="16"/>
      <c r="P261" s="1"/>
      <c r="Q261" s="16"/>
      <c r="R261" s="16"/>
      <c r="S261" s="16"/>
    </row>
    <row r="262" spans="4:19" x14ac:dyDescent="0.4">
      <c r="D262" s="16"/>
      <c r="E262" s="16"/>
      <c r="F262" s="16"/>
      <c r="G262" s="16"/>
      <c r="N262" s="16"/>
      <c r="O262" s="16"/>
      <c r="P262" s="1"/>
      <c r="Q262" s="16"/>
      <c r="R262" s="16"/>
      <c r="S262" s="16"/>
    </row>
    <row r="263" spans="4:19" x14ac:dyDescent="0.4">
      <c r="N263" s="16"/>
      <c r="O263" s="16"/>
      <c r="P263" s="1"/>
      <c r="Q263" s="16"/>
      <c r="R263" s="16"/>
      <c r="S263" s="16"/>
    </row>
    <row r="264" spans="4:19" x14ac:dyDescent="0.4">
      <c r="N264" s="16"/>
      <c r="O264" s="16"/>
      <c r="P264" s="1"/>
      <c r="Q264" s="16"/>
      <c r="R264" s="16"/>
      <c r="S264" s="16"/>
    </row>
    <row r="265" spans="4:19" x14ac:dyDescent="0.4">
      <c r="N265" s="16"/>
      <c r="O265" s="16"/>
      <c r="P265" s="1"/>
      <c r="Q265" s="16"/>
      <c r="R265" s="16"/>
      <c r="S265" s="16"/>
    </row>
    <row r="266" spans="4:19" x14ac:dyDescent="0.4">
      <c r="N266" s="16"/>
      <c r="O266" s="16"/>
      <c r="P266" s="1"/>
      <c r="Q266" s="16"/>
      <c r="R266" s="16"/>
      <c r="S266" s="16"/>
    </row>
    <row r="267" spans="4:19" x14ac:dyDescent="0.4">
      <c r="N267" s="16"/>
      <c r="O267" s="16"/>
      <c r="P267" s="1"/>
      <c r="Q267" s="16"/>
      <c r="R267" s="16"/>
      <c r="S267" s="16"/>
    </row>
    <row r="268" spans="4:19" x14ac:dyDescent="0.4">
      <c r="N268" s="16"/>
      <c r="O268" s="16"/>
      <c r="P268" s="1"/>
      <c r="Q268" s="16"/>
      <c r="R268" s="16"/>
      <c r="S268" s="16"/>
    </row>
    <row r="269" spans="4:19" x14ac:dyDescent="0.4">
      <c r="N269" s="16"/>
      <c r="O269" s="16"/>
      <c r="P269" s="1"/>
      <c r="Q269" s="16"/>
      <c r="R269" s="16"/>
      <c r="S269" s="16"/>
    </row>
    <row r="270" spans="4:19" x14ac:dyDescent="0.4">
      <c r="N270" s="16"/>
      <c r="O270" s="16"/>
      <c r="P270" s="1"/>
      <c r="Q270" s="16"/>
      <c r="R270" s="16"/>
      <c r="S270" s="16"/>
    </row>
    <row r="271" spans="4:19" x14ac:dyDescent="0.4">
      <c r="N271" s="16"/>
      <c r="O271" s="16"/>
      <c r="P271" s="1"/>
      <c r="Q271" s="16"/>
      <c r="R271" s="16"/>
      <c r="S271" s="16"/>
    </row>
    <row r="272" spans="4:19" x14ac:dyDescent="0.4">
      <c r="N272" s="16"/>
      <c r="O272" s="16"/>
      <c r="P272" s="1"/>
      <c r="Q272" s="16"/>
      <c r="R272" s="16"/>
      <c r="S272" s="16"/>
    </row>
    <row r="273" spans="14:19" x14ac:dyDescent="0.4">
      <c r="N273" s="16"/>
      <c r="O273" s="16"/>
      <c r="P273" s="1"/>
      <c r="Q273" s="16"/>
      <c r="R273" s="16"/>
      <c r="S273" s="16"/>
    </row>
    <row r="274" spans="14:19" x14ac:dyDescent="0.4">
      <c r="N274" s="16"/>
      <c r="O274" s="16"/>
      <c r="P274" s="1"/>
      <c r="Q274" s="16"/>
      <c r="R274" s="16"/>
      <c r="S274" s="16"/>
    </row>
    <row r="275" spans="14:19" x14ac:dyDescent="0.4">
      <c r="N275" s="16"/>
      <c r="O275" s="16"/>
      <c r="P275" s="1"/>
      <c r="Q275" s="16"/>
      <c r="R275" s="16"/>
      <c r="S275" s="16"/>
    </row>
    <row r="276" spans="14:19" x14ac:dyDescent="0.4">
      <c r="N276" s="16"/>
      <c r="O276" s="16"/>
      <c r="P276" s="1"/>
      <c r="Q276" s="16"/>
      <c r="R276" s="16"/>
      <c r="S276" s="16"/>
    </row>
    <row r="277" spans="14:19" x14ac:dyDescent="0.4">
      <c r="N277" s="16"/>
      <c r="O277" s="16"/>
      <c r="P277" s="1"/>
      <c r="Q277" s="16"/>
      <c r="R277" s="16"/>
      <c r="S277" s="16"/>
    </row>
    <row r="278" spans="14:19" x14ac:dyDescent="0.4">
      <c r="N278" s="16"/>
      <c r="O278" s="16"/>
      <c r="P278" s="1"/>
      <c r="Q278" s="16"/>
      <c r="R278" s="16"/>
      <c r="S278" s="16"/>
    </row>
    <row r="279" spans="14:19" x14ac:dyDescent="0.4">
      <c r="N279" s="16"/>
      <c r="O279" s="16"/>
      <c r="P279" s="1"/>
      <c r="Q279" s="16"/>
      <c r="R279" s="16"/>
      <c r="S279" s="16"/>
    </row>
    <row r="280" spans="14:19" x14ac:dyDescent="0.4">
      <c r="N280" s="16"/>
      <c r="O280" s="16"/>
      <c r="P280" s="1"/>
      <c r="Q280" s="16"/>
      <c r="R280" s="16"/>
      <c r="S280" s="16"/>
    </row>
    <row r="281" spans="14:19" x14ac:dyDescent="0.4">
      <c r="N281" s="16"/>
      <c r="O281" s="16"/>
      <c r="P281" s="1"/>
      <c r="Q281" s="16"/>
      <c r="R281" s="16"/>
      <c r="S281" s="16"/>
    </row>
    <row r="282" spans="14:19" x14ac:dyDescent="0.4">
      <c r="N282" s="16"/>
      <c r="O282" s="16"/>
      <c r="P282" s="1"/>
      <c r="Q282" s="16"/>
      <c r="R282" s="16"/>
      <c r="S282" s="16"/>
    </row>
    <row r="283" spans="14:19" x14ac:dyDescent="0.4">
      <c r="N283" s="16"/>
      <c r="O283" s="16"/>
      <c r="P283" s="1"/>
      <c r="Q283" s="16"/>
      <c r="R283" s="16"/>
      <c r="S283" s="16"/>
    </row>
    <row r="284" spans="14:19" x14ac:dyDescent="0.4">
      <c r="N284" s="16"/>
      <c r="O284" s="16"/>
      <c r="P284" s="1"/>
      <c r="Q284" s="16"/>
      <c r="R284" s="16"/>
      <c r="S284" s="16"/>
    </row>
    <row r="285" spans="14:19" x14ac:dyDescent="0.4">
      <c r="N285" s="16"/>
      <c r="O285" s="16"/>
      <c r="P285" s="1"/>
      <c r="Q285" s="16"/>
      <c r="R285" s="16"/>
      <c r="S285" s="16"/>
    </row>
    <row r="286" spans="14:19" x14ac:dyDescent="0.4">
      <c r="N286" s="16"/>
      <c r="O286" s="16"/>
      <c r="P286" s="1"/>
      <c r="Q286" s="16"/>
      <c r="R286" s="16"/>
      <c r="S286" s="16"/>
    </row>
    <row r="287" spans="14:19" x14ac:dyDescent="0.4">
      <c r="N287" s="16"/>
      <c r="O287" s="16"/>
      <c r="P287" s="1"/>
      <c r="Q287" s="16"/>
      <c r="R287" s="16"/>
      <c r="S287" s="16"/>
    </row>
    <row r="288" spans="14:19" x14ac:dyDescent="0.4">
      <c r="N288" s="16"/>
      <c r="O288" s="16"/>
      <c r="P288" s="1"/>
      <c r="Q288" s="16"/>
      <c r="R288" s="16"/>
      <c r="S288" s="16"/>
    </row>
    <row r="289" spans="14:19" x14ac:dyDescent="0.4">
      <c r="N289" s="16"/>
      <c r="O289" s="16"/>
      <c r="P289" s="1"/>
      <c r="Q289" s="16"/>
      <c r="R289" s="16"/>
      <c r="S289" s="16"/>
    </row>
    <row r="290" spans="14:19" x14ac:dyDescent="0.4">
      <c r="N290" s="16"/>
      <c r="O290" s="16"/>
      <c r="P290" s="1"/>
      <c r="Q290" s="16"/>
      <c r="R290" s="16"/>
      <c r="S290" s="16"/>
    </row>
    <row r="291" spans="14:19" x14ac:dyDescent="0.4">
      <c r="N291" s="16"/>
      <c r="O291" s="16"/>
      <c r="P291" s="1"/>
      <c r="Q291" s="16"/>
      <c r="R291" s="16"/>
      <c r="S291" s="16"/>
    </row>
    <row r="292" spans="14:19" x14ac:dyDescent="0.4">
      <c r="N292" s="16"/>
      <c r="O292" s="16"/>
      <c r="P292" s="1"/>
      <c r="Q292" s="16"/>
      <c r="R292" s="16"/>
      <c r="S292" s="16"/>
    </row>
    <row r="293" spans="14:19" x14ac:dyDescent="0.4">
      <c r="N293" s="16"/>
      <c r="O293" s="16"/>
      <c r="P293" s="1"/>
      <c r="Q293" s="16"/>
      <c r="R293" s="16"/>
      <c r="S293" s="16"/>
    </row>
    <row r="294" spans="14:19" x14ac:dyDescent="0.4">
      <c r="N294" s="16"/>
      <c r="O294" s="16"/>
      <c r="P294" s="1"/>
      <c r="Q294" s="16"/>
      <c r="R294" s="16"/>
      <c r="S294" s="16"/>
    </row>
    <row r="295" spans="14:19" x14ac:dyDescent="0.4">
      <c r="N295" s="16"/>
      <c r="O295" s="16"/>
      <c r="P295" s="1"/>
      <c r="Q295" s="16"/>
      <c r="R295" s="16"/>
      <c r="S295" s="16"/>
    </row>
    <row r="296" spans="14:19" x14ac:dyDescent="0.4">
      <c r="N296" s="16"/>
      <c r="O296" s="16"/>
      <c r="P296" s="1"/>
      <c r="Q296" s="16"/>
      <c r="R296" s="16"/>
      <c r="S296" s="16"/>
    </row>
    <row r="297" spans="14:19" x14ac:dyDescent="0.4">
      <c r="N297" s="16"/>
      <c r="O297" s="16"/>
      <c r="P297" s="1"/>
      <c r="Q297" s="16"/>
      <c r="R297" s="16"/>
      <c r="S297" s="16"/>
    </row>
    <row r="298" spans="14:19" x14ac:dyDescent="0.4">
      <c r="N298" s="16"/>
      <c r="O298" s="16"/>
      <c r="P298" s="1"/>
      <c r="Q298" s="16"/>
      <c r="R298" s="16"/>
      <c r="S298" s="16"/>
    </row>
    <row r="299" spans="14:19" x14ac:dyDescent="0.4">
      <c r="P299" s="87"/>
    </row>
    <row r="300" spans="14:19" x14ac:dyDescent="0.4">
      <c r="P300" s="87"/>
    </row>
    <row r="301" spans="14:19" x14ac:dyDescent="0.4">
      <c r="P301" s="87"/>
    </row>
    <row r="302" spans="14:19" x14ac:dyDescent="0.4">
      <c r="P302" s="87"/>
    </row>
    <row r="303" spans="14:19" x14ac:dyDescent="0.4">
      <c r="P303" s="87"/>
    </row>
    <row r="304" spans="14:19" x14ac:dyDescent="0.4">
      <c r="P304" s="87"/>
    </row>
    <row r="305" spans="16:16" x14ac:dyDescent="0.4">
      <c r="P305" s="87"/>
    </row>
    <row r="306" spans="16:16" x14ac:dyDescent="0.4">
      <c r="P306" s="87"/>
    </row>
    <row r="307" spans="16:16" x14ac:dyDescent="0.4">
      <c r="P307" s="87"/>
    </row>
    <row r="308" spans="16:16" x14ac:dyDescent="0.4">
      <c r="P308" s="87"/>
    </row>
    <row r="309" spans="16:16" x14ac:dyDescent="0.4">
      <c r="P309" s="87"/>
    </row>
    <row r="310" spans="16:16" x14ac:dyDescent="0.4">
      <c r="P310" s="87"/>
    </row>
    <row r="311" spans="16:16" x14ac:dyDescent="0.4">
      <c r="P311" s="87"/>
    </row>
    <row r="312" spans="16:16" x14ac:dyDescent="0.4">
      <c r="P312" s="87"/>
    </row>
    <row r="313" spans="16:16" x14ac:dyDescent="0.4">
      <c r="P313" s="87"/>
    </row>
    <row r="314" spans="16:16" x14ac:dyDescent="0.4">
      <c r="P314" s="87"/>
    </row>
    <row r="315" spans="16:16" x14ac:dyDescent="0.4">
      <c r="P315" s="87"/>
    </row>
    <row r="316" spans="16:16" x14ac:dyDescent="0.4">
      <c r="P316" s="87"/>
    </row>
    <row r="317" spans="16:16" x14ac:dyDescent="0.4">
      <c r="P317" s="87"/>
    </row>
    <row r="318" spans="16:16" x14ac:dyDescent="0.4">
      <c r="P318" s="87"/>
    </row>
    <row r="319" spans="16:16" x14ac:dyDescent="0.4">
      <c r="P319" s="87"/>
    </row>
    <row r="320" spans="16:16" x14ac:dyDescent="0.4">
      <c r="P320" s="87"/>
    </row>
    <row r="321" spans="16:16" x14ac:dyDescent="0.4">
      <c r="P321" s="87"/>
    </row>
    <row r="322" spans="16:16" x14ac:dyDescent="0.4">
      <c r="P322" s="87"/>
    </row>
    <row r="323" spans="16:16" x14ac:dyDescent="0.4">
      <c r="P323" s="87"/>
    </row>
    <row r="324" spans="16:16" x14ac:dyDescent="0.4">
      <c r="P324" s="87"/>
    </row>
  </sheetData>
  <mergeCells count="10">
    <mergeCell ref="AA8:AF8"/>
    <mergeCell ref="AA9:AF9"/>
    <mergeCell ref="Z11:Z27"/>
    <mergeCell ref="Z29:Z40"/>
    <mergeCell ref="Z43:Z52"/>
    <mergeCell ref="A4:E4"/>
    <mergeCell ref="I4:O4"/>
    <mergeCell ref="R4:X4"/>
    <mergeCell ref="A103:G103"/>
    <mergeCell ref="K103:S10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870F1-8A5A-42A3-8574-29D36091056E}">
  <dimension ref="A1:AS232"/>
  <sheetViews>
    <sheetView topLeftCell="W158" zoomScale="72" zoomScaleNormal="72" workbookViewId="0">
      <selection activeCell="AM70" sqref="AM70"/>
    </sheetView>
  </sheetViews>
  <sheetFormatPr defaultColWidth="8.703125" defaultRowHeight="13.7" x14ac:dyDescent="0.4"/>
  <cols>
    <col min="1" max="1" width="35.8203125" style="3" bestFit="1" customWidth="1"/>
    <col min="2" max="2" width="11" style="3" bestFit="1" customWidth="1"/>
    <col min="3" max="3" width="22.17578125" style="3" bestFit="1" customWidth="1"/>
    <col min="4" max="4" width="12" style="3" bestFit="1" customWidth="1"/>
    <col min="5" max="5" width="15.05859375" style="3" bestFit="1" customWidth="1"/>
    <col min="6" max="6" width="8.703125" style="3"/>
    <col min="7" max="7" width="14.87890625" style="3" bestFit="1" customWidth="1"/>
    <col min="8" max="8" width="7.64453125" style="3" bestFit="1" customWidth="1"/>
    <col min="9" max="9" width="32.703125" style="3" bestFit="1" customWidth="1"/>
    <col min="10" max="10" width="19.703125" style="3" bestFit="1" customWidth="1"/>
    <col min="11" max="11" width="36.52734375" style="3" bestFit="1" customWidth="1"/>
    <col min="12" max="12" width="8.703125" style="3"/>
    <col min="13" max="13" width="22.17578125" style="3" bestFit="1" customWidth="1"/>
    <col min="14" max="15" width="8.703125" style="3"/>
    <col min="16" max="16" width="19.703125" style="3" bestFit="1" customWidth="1"/>
    <col min="17" max="17" width="17" style="3" bestFit="1" customWidth="1"/>
    <col min="18" max="18" width="9.87890625" style="3" customWidth="1"/>
    <col min="19" max="19" width="15.46875" style="3" bestFit="1" customWidth="1"/>
    <col min="20" max="26" width="15.46875" style="3" customWidth="1"/>
    <col min="27" max="27" width="16.8203125" style="3" customWidth="1"/>
    <col min="28" max="29" width="8.703125" style="3"/>
    <col min="30" max="30" width="15" style="3" bestFit="1" customWidth="1"/>
    <col min="31" max="31" width="19.703125" style="3" bestFit="1" customWidth="1"/>
    <col min="32" max="32" width="17.703125" style="3" bestFit="1" customWidth="1"/>
    <col min="33" max="33" width="15" style="3" bestFit="1" customWidth="1"/>
    <col min="34" max="34" width="8.703125" style="3" customWidth="1"/>
    <col min="35" max="35" width="12.52734375" style="3" customWidth="1"/>
    <col min="36" max="39" width="14.05859375" style="3" bestFit="1" customWidth="1"/>
    <col min="40" max="16384" width="8.703125" style="3"/>
  </cols>
  <sheetData>
    <row r="1" spans="1:41" ht="20" x14ac:dyDescent="0.6">
      <c r="A1" s="189" t="s">
        <v>234</v>
      </c>
    </row>
    <row r="2" spans="1:41" ht="17.7" x14ac:dyDescent="0.55000000000000004">
      <c r="A2" s="107" t="s">
        <v>179</v>
      </c>
    </row>
    <row r="4" spans="1:41" ht="17.7" x14ac:dyDescent="0.55000000000000004">
      <c r="A4" s="721" t="s">
        <v>236</v>
      </c>
      <c r="B4" s="721"/>
      <c r="C4" s="721"/>
      <c r="D4" s="721"/>
      <c r="E4" s="721"/>
      <c r="H4" s="723" t="s">
        <v>237</v>
      </c>
      <c r="I4" s="723"/>
      <c r="J4" s="723"/>
      <c r="K4" s="723"/>
      <c r="N4" s="709" t="s">
        <v>238</v>
      </c>
      <c r="O4" s="709"/>
      <c r="P4" s="709"/>
      <c r="Q4" s="709"/>
      <c r="AA4" s="721" t="s">
        <v>239</v>
      </c>
      <c r="AB4" s="721"/>
      <c r="AC4" s="721"/>
      <c r="AD4" s="721"/>
      <c r="AE4" s="721"/>
      <c r="AF4" s="721"/>
      <c r="AJ4" s="712" t="s">
        <v>166</v>
      </c>
      <c r="AK4" s="712"/>
      <c r="AL4" s="712"/>
      <c r="AM4" s="712"/>
      <c r="AN4" s="712"/>
      <c r="AO4" s="712"/>
    </row>
    <row r="5" spans="1:41" x14ac:dyDescent="0.4">
      <c r="AJ5" s="713" t="s">
        <v>167</v>
      </c>
      <c r="AK5" s="713"/>
      <c r="AL5" s="713"/>
      <c r="AM5" s="713"/>
      <c r="AN5" s="713"/>
      <c r="AO5" s="713"/>
    </row>
    <row r="6" spans="1:41" ht="28" x14ac:dyDescent="0.5">
      <c r="B6" s="12" t="s">
        <v>176</v>
      </c>
      <c r="C6" s="12" t="s">
        <v>23</v>
      </c>
      <c r="D6" s="12" t="s">
        <v>22</v>
      </c>
      <c r="E6" s="12" t="s">
        <v>177</v>
      </c>
      <c r="I6" s="3" t="s">
        <v>138</v>
      </c>
      <c r="N6" s="3" t="s">
        <v>272</v>
      </c>
      <c r="AA6" s="73" t="s">
        <v>163</v>
      </c>
      <c r="AB6" s="73"/>
      <c r="AC6" s="73"/>
      <c r="AD6" s="74"/>
      <c r="AE6" s="74"/>
      <c r="AF6" s="74"/>
      <c r="AG6" s="74"/>
      <c r="AH6" s="74"/>
      <c r="AI6" s="193" t="s">
        <v>205</v>
      </c>
      <c r="AJ6" s="67" t="s">
        <v>168</v>
      </c>
      <c r="AK6" s="67" t="s">
        <v>169</v>
      </c>
      <c r="AL6" s="67" t="s">
        <v>170</v>
      </c>
      <c r="AM6" s="67" t="s">
        <v>171</v>
      </c>
      <c r="AN6" s="67" t="s">
        <v>172</v>
      </c>
    </row>
    <row r="7" spans="1:41" ht="14.5" customHeight="1" x14ac:dyDescent="0.4">
      <c r="A7" s="43" t="s">
        <v>265</v>
      </c>
      <c r="B7" s="96">
        <v>42.045200000000001</v>
      </c>
      <c r="C7" s="96">
        <v>5.8013000000000003</v>
      </c>
      <c r="D7" s="96">
        <v>17</v>
      </c>
      <c r="E7" s="101">
        <f>B7/$B$9</f>
        <v>0.10021953085707612</v>
      </c>
      <c r="H7" s="75" t="s">
        <v>158</v>
      </c>
      <c r="I7" s="12" t="s">
        <v>62</v>
      </c>
      <c r="J7" s="12" t="s">
        <v>135</v>
      </c>
      <c r="K7" s="12" t="s">
        <v>136</v>
      </c>
      <c r="N7" s="75" t="s">
        <v>158</v>
      </c>
      <c r="O7" s="12" t="s">
        <v>142</v>
      </c>
      <c r="P7" s="12" t="s">
        <v>143</v>
      </c>
      <c r="Q7" s="12" t="s">
        <v>136</v>
      </c>
      <c r="AA7" s="75" t="s">
        <v>158</v>
      </c>
      <c r="AB7" s="75"/>
      <c r="AC7" s="75"/>
      <c r="AD7" s="12" t="s">
        <v>142</v>
      </c>
      <c r="AE7" s="12" t="s">
        <v>143</v>
      </c>
      <c r="AF7" s="12" t="s">
        <v>136</v>
      </c>
      <c r="AI7" s="722" t="s">
        <v>134</v>
      </c>
      <c r="AJ7" s="16">
        <v>4.1042261741846608E-2</v>
      </c>
      <c r="AK7" s="16">
        <v>0.39222044629324782</v>
      </c>
      <c r="AL7" s="16"/>
      <c r="AM7" s="16">
        <v>0.68967174529482467</v>
      </c>
      <c r="AN7" s="16">
        <v>0.92653215049045068</v>
      </c>
    </row>
    <row r="8" spans="1:41" x14ac:dyDescent="0.4">
      <c r="A8" s="102" t="s">
        <v>266</v>
      </c>
      <c r="B8" s="3">
        <v>107.25490000000001</v>
      </c>
      <c r="C8" s="3">
        <v>16.1737</v>
      </c>
      <c r="D8" s="3">
        <v>14</v>
      </c>
      <c r="E8" s="103">
        <f t="shared" ref="E8:E11" si="0">B8/$B$9</f>
        <v>0.25565429014780794</v>
      </c>
      <c r="H8" s="76">
        <v>1</v>
      </c>
      <c r="I8" s="16">
        <v>61.609152807789002</v>
      </c>
      <c r="J8" s="16">
        <v>55.719801162933997</v>
      </c>
      <c r="K8" s="77">
        <f>J8/$J$78</f>
        <v>4.1042261741846608E-2</v>
      </c>
      <c r="N8" s="76">
        <v>1</v>
      </c>
      <c r="O8" s="16">
        <v>2.038002848179203</v>
      </c>
      <c r="P8" s="16">
        <v>1.7733070028428197</v>
      </c>
      <c r="Q8" s="77">
        <f>P8/$P$108</f>
        <v>1.4781195624888232E-2</v>
      </c>
      <c r="AA8" s="76">
        <v>1</v>
      </c>
      <c r="AB8" s="74"/>
      <c r="AC8" s="74"/>
      <c r="AD8" s="74">
        <v>1.55</v>
      </c>
      <c r="AE8" s="78">
        <v>1.55</v>
      </c>
      <c r="AF8" s="77">
        <f t="shared" ref="AF8:AF17" si="1">AE8/$AE$79</f>
        <v>4.3142439635376797E-2</v>
      </c>
      <c r="AI8" s="722"/>
      <c r="AJ8" s="16">
        <v>1.5631058520593079E-2</v>
      </c>
      <c r="AK8" s="16">
        <v>9.7887312008922603E-2</v>
      </c>
      <c r="AL8" s="16"/>
      <c r="AM8" s="16">
        <v>0.18249645683324092</v>
      </c>
      <c r="AN8" s="16">
        <v>1.3753279845817945</v>
      </c>
    </row>
    <row r="9" spans="1:41" x14ac:dyDescent="0.4">
      <c r="A9" s="102" t="s">
        <v>267</v>
      </c>
      <c r="B9" s="3">
        <v>419.53100000000001</v>
      </c>
      <c r="C9" s="3">
        <v>91.962100000000007</v>
      </c>
      <c r="D9" s="3">
        <v>14</v>
      </c>
      <c r="E9" s="103">
        <f>B9/$B$9</f>
        <v>1</v>
      </c>
      <c r="H9" s="76">
        <v>2</v>
      </c>
      <c r="I9" s="16">
        <v>27.110391513756845</v>
      </c>
      <c r="J9" s="16">
        <v>21.22103986890184</v>
      </c>
      <c r="K9" s="77">
        <f t="shared" ref="K9:K21" si="2">J9/$J$78</f>
        <v>1.5631058520593079E-2</v>
      </c>
      <c r="N9" s="76">
        <v>2</v>
      </c>
      <c r="O9" s="16">
        <v>1.6070342333981027</v>
      </c>
      <c r="P9" s="16">
        <v>1.3423383880617195</v>
      </c>
      <c r="Q9" s="77">
        <f t="shared" ref="Q9:Q19" si="3">P9/$P$108</f>
        <v>1.1188906532782742E-2</v>
      </c>
      <c r="AA9" s="76">
        <v>2</v>
      </c>
      <c r="AB9" s="74"/>
      <c r="AC9" s="74"/>
      <c r="AD9" s="74">
        <v>2.35</v>
      </c>
      <c r="AE9" s="78">
        <v>2.35</v>
      </c>
      <c r="AF9" s="77">
        <f t="shared" si="1"/>
        <v>6.54095052536358E-2</v>
      </c>
      <c r="AI9" s="722"/>
      <c r="AJ9" s="16">
        <v>2.2422859267335882E-2</v>
      </c>
      <c r="AK9" s="16">
        <v>0.35548231896337729</v>
      </c>
      <c r="AL9" s="16"/>
      <c r="AM9" s="16">
        <v>0.21977967626167638</v>
      </c>
      <c r="AN9" s="16">
        <v>0.3585828769760952</v>
      </c>
    </row>
    <row r="10" spans="1:41" x14ac:dyDescent="0.4">
      <c r="A10" s="102" t="s">
        <v>268</v>
      </c>
      <c r="B10" s="3">
        <v>1915.7098000000001</v>
      </c>
      <c r="C10" s="3">
        <v>187.45689999999999</v>
      </c>
      <c r="D10" s="3">
        <v>14</v>
      </c>
      <c r="E10" s="103">
        <f t="shared" si="0"/>
        <v>4.5663128588828954</v>
      </c>
      <c r="H10" s="76">
        <v>3</v>
      </c>
      <c r="I10" s="16">
        <v>36.331076999540421</v>
      </c>
      <c r="J10" s="16">
        <v>30.441725354685417</v>
      </c>
      <c r="K10" s="77">
        <f t="shared" si="2"/>
        <v>2.2422859267335882E-2</v>
      </c>
      <c r="N10" s="76">
        <v>3</v>
      </c>
      <c r="O10" s="16">
        <v>3.1413139241569628</v>
      </c>
      <c r="P10" s="16">
        <v>2.8766180788205795</v>
      </c>
      <c r="Q10" s="77">
        <f t="shared" si="3"/>
        <v>2.3977717616280099E-2</v>
      </c>
      <c r="AA10" s="76">
        <v>3</v>
      </c>
      <c r="AB10" s="74"/>
      <c r="AC10" s="74"/>
      <c r="AD10" s="74">
        <v>1.7599999999999998</v>
      </c>
      <c r="AE10" s="78">
        <v>1.7599999999999998</v>
      </c>
      <c r="AF10" s="77">
        <f t="shared" si="1"/>
        <v>4.8987544360169777E-2</v>
      </c>
      <c r="AI10" s="722"/>
      <c r="AJ10" s="16">
        <v>3.2392874466080128E-2</v>
      </c>
      <c r="AK10" s="16">
        <v>5.694059019923281E-2</v>
      </c>
      <c r="AL10" s="16"/>
      <c r="AM10" s="16">
        <v>1.4025356513155598</v>
      </c>
      <c r="AN10" s="16">
        <v>0.774872952193284</v>
      </c>
    </row>
    <row r="11" spans="1:41" ht="16" customHeight="1" x14ac:dyDescent="0.4">
      <c r="A11" s="102" t="s">
        <v>269</v>
      </c>
      <c r="B11" s="3">
        <v>2632.7402999999999</v>
      </c>
      <c r="C11" s="3">
        <v>244.90639999999999</v>
      </c>
      <c r="D11" s="3">
        <v>14</v>
      </c>
      <c r="E11" s="103">
        <f t="shared" si="0"/>
        <v>6.2754368568711252</v>
      </c>
      <c r="H11" s="76">
        <v>4</v>
      </c>
      <c r="I11" s="16">
        <v>49.866570437004782</v>
      </c>
      <c r="J11" s="16">
        <v>43.977218792149777</v>
      </c>
      <c r="K11" s="77">
        <f t="shared" si="2"/>
        <v>3.2392874466080128E-2</v>
      </c>
      <c r="N11" s="76">
        <v>4</v>
      </c>
      <c r="O11" s="16">
        <v>2.7178374810614629</v>
      </c>
      <c r="P11" s="16">
        <v>2.4531416357250797</v>
      </c>
      <c r="Q11" s="77">
        <f t="shared" si="3"/>
        <v>2.0447878655574628E-2</v>
      </c>
      <c r="AA11" s="76">
        <v>4</v>
      </c>
      <c r="AB11" s="74"/>
      <c r="AC11" s="74"/>
      <c r="AD11" s="74">
        <v>0.86</v>
      </c>
      <c r="AE11" s="78">
        <v>0.86</v>
      </c>
      <c r="AF11" s="77">
        <f t="shared" si="1"/>
        <v>2.3937095539628417E-2</v>
      </c>
      <c r="AI11" s="722"/>
      <c r="AJ11" s="16">
        <v>4.0244080030156747E-2</v>
      </c>
      <c r="AK11" s="16">
        <v>0.36623600347905344</v>
      </c>
      <c r="AL11" s="16"/>
      <c r="AM11" s="16">
        <v>2.3529219404531712</v>
      </c>
      <c r="AN11" s="16">
        <v>0.29645618093452486</v>
      </c>
    </row>
    <row r="12" spans="1:41" x14ac:dyDescent="0.4">
      <c r="A12" s="102" t="s">
        <v>270</v>
      </c>
      <c r="B12" s="3">
        <v>3387.9933999999998</v>
      </c>
      <c r="C12" s="3">
        <v>425.57350000000002</v>
      </c>
      <c r="D12" s="3">
        <v>13</v>
      </c>
      <c r="E12" s="103"/>
      <c r="H12" s="76">
        <v>5</v>
      </c>
      <c r="I12" s="16">
        <v>60.525525240015284</v>
      </c>
      <c r="J12" s="16">
        <v>54.63617359516028</v>
      </c>
      <c r="K12" s="77">
        <f t="shared" si="2"/>
        <v>4.0244080030156747E-2</v>
      </c>
      <c r="N12" s="76">
        <v>5</v>
      </c>
      <c r="O12" s="16">
        <v>2.2315676575300278</v>
      </c>
      <c r="P12" s="16">
        <v>1.9668718121936446</v>
      </c>
      <c r="Q12" s="77">
        <f t="shared" si="3"/>
        <v>1.6394632727726052E-2</v>
      </c>
      <c r="AA12" s="76">
        <v>5</v>
      </c>
      <c r="AB12" s="74"/>
      <c r="AC12" s="74"/>
      <c r="AD12" s="74">
        <v>2.04</v>
      </c>
      <c r="AE12" s="78">
        <v>2.04</v>
      </c>
      <c r="AF12" s="77">
        <f t="shared" si="1"/>
        <v>5.6781017326560435E-2</v>
      </c>
      <c r="AI12" s="722"/>
      <c r="AJ12" s="16">
        <v>8.4837041022793429E-3</v>
      </c>
      <c r="AK12" s="16">
        <v>4.3850410127519113E-2</v>
      </c>
      <c r="AL12" s="16"/>
      <c r="AM12" s="16">
        <v>0.24586877171991284</v>
      </c>
      <c r="AN12" s="16">
        <v>1.5778836801335805</v>
      </c>
    </row>
    <row r="13" spans="1:41" x14ac:dyDescent="0.4">
      <c r="A13" s="104" t="s">
        <v>271</v>
      </c>
      <c r="B13" s="105">
        <v>6106.2305999999999</v>
      </c>
      <c r="C13" s="105">
        <v>470.89339999999999</v>
      </c>
      <c r="D13" s="105">
        <v>11</v>
      </c>
      <c r="E13" s="106"/>
      <c r="H13" s="76">
        <v>6</v>
      </c>
      <c r="I13" s="16">
        <v>17.40699920232862</v>
      </c>
      <c r="J13" s="16">
        <v>11.517647557473616</v>
      </c>
      <c r="K13" s="77">
        <f t="shared" si="2"/>
        <v>8.4837041022793429E-3</v>
      </c>
      <c r="N13" s="76">
        <v>6</v>
      </c>
      <c r="O13" s="16">
        <v>3.3803793566652875</v>
      </c>
      <c r="P13" s="16">
        <v>3.1156835113289043</v>
      </c>
      <c r="Q13" s="77">
        <f t="shared" si="3"/>
        <v>2.5970419906063635E-2</v>
      </c>
      <c r="AA13" s="76">
        <v>6</v>
      </c>
      <c r="AB13" s="74"/>
      <c r="AC13" s="74"/>
      <c r="AD13" s="74">
        <v>1.17</v>
      </c>
      <c r="AE13" s="78">
        <v>1.17</v>
      </c>
      <c r="AF13" s="77">
        <f t="shared" si="1"/>
        <v>3.2565583466703775E-2</v>
      </c>
      <c r="AI13" s="722"/>
      <c r="AJ13" s="16">
        <v>7.9572669824329839E-2</v>
      </c>
      <c r="AK13" s="16">
        <v>2.5579305127200334E-2</v>
      </c>
      <c r="AL13" s="16"/>
      <c r="AM13" s="16">
        <v>0.36862823827634905</v>
      </c>
      <c r="AN13" s="16">
        <v>0.86368424902219565</v>
      </c>
    </row>
    <row r="14" spans="1:41" x14ac:dyDescent="0.4">
      <c r="A14" s="3" t="s">
        <v>178</v>
      </c>
      <c r="H14" s="76">
        <v>7</v>
      </c>
      <c r="I14" s="16">
        <v>113.91881085213817</v>
      </c>
      <c r="J14" s="16">
        <v>108.02945920728315</v>
      </c>
      <c r="K14" s="77">
        <f t="shared" si="2"/>
        <v>7.9572669824329839E-2</v>
      </c>
      <c r="N14" s="76">
        <v>7</v>
      </c>
      <c r="O14" s="16">
        <v>3.0374571767249816</v>
      </c>
      <c r="P14" s="16">
        <v>2.7727613313885984</v>
      </c>
      <c r="Q14" s="77">
        <f t="shared" si="3"/>
        <v>2.3112031698220941E-2</v>
      </c>
      <c r="AA14" s="76">
        <v>7</v>
      </c>
      <c r="AB14" s="74"/>
      <c r="AC14" s="74"/>
      <c r="AD14" s="74">
        <v>0.38</v>
      </c>
      <c r="AE14" s="78">
        <v>0.38</v>
      </c>
      <c r="AF14" s="77">
        <f t="shared" si="1"/>
        <v>1.0576856168673021E-2</v>
      </c>
      <c r="AI14" s="722"/>
      <c r="AJ14" s="16">
        <v>3.063687470036244E-2</v>
      </c>
      <c r="AK14" s="16">
        <v>4.5903913985775743E-2</v>
      </c>
      <c r="AL14" s="16"/>
      <c r="AM14" s="16">
        <v>0.5697930376481003</v>
      </c>
      <c r="AN14" s="16">
        <v>0.41164299051076964</v>
      </c>
    </row>
    <row r="15" spans="1:41" x14ac:dyDescent="0.4">
      <c r="H15" s="76">
        <v>8</v>
      </c>
      <c r="I15" s="16">
        <v>47.482589787902619</v>
      </c>
      <c r="J15" s="16">
        <v>41.593238143047614</v>
      </c>
      <c r="K15" s="77">
        <f t="shared" si="2"/>
        <v>3.063687470036244E-2</v>
      </c>
      <c r="N15" s="76">
        <v>8</v>
      </c>
      <c r="O15" s="16">
        <v>2.6806920329607715</v>
      </c>
      <c r="P15" s="16">
        <v>2.4159961876243883</v>
      </c>
      <c r="Q15" s="77">
        <f t="shared" si="3"/>
        <v>2.0138257064913647E-2</v>
      </c>
      <c r="AA15" s="76">
        <v>8</v>
      </c>
      <c r="AB15" s="74"/>
      <c r="AC15" s="74"/>
      <c r="AD15" s="74">
        <v>0.98</v>
      </c>
      <c r="AE15" s="78">
        <v>0.98</v>
      </c>
      <c r="AF15" s="77">
        <f t="shared" si="1"/>
        <v>2.7277155382367264E-2</v>
      </c>
      <c r="AI15" s="722"/>
      <c r="AJ15" s="16">
        <v>2.6014676969940257E-2</v>
      </c>
      <c r="AK15" s="16">
        <v>8.1945446367262392E-2</v>
      </c>
      <c r="AL15" s="16"/>
      <c r="AM15" s="16">
        <v>0.54032664450068901</v>
      </c>
      <c r="AN15" s="16">
        <v>1.8034149199926146</v>
      </c>
    </row>
    <row r="16" spans="1:41" x14ac:dyDescent="0.4">
      <c r="H16" s="76">
        <v>9</v>
      </c>
      <c r="I16" s="16">
        <v>41.20740105452213</v>
      </c>
      <c r="J16" s="16">
        <v>35.318049409667125</v>
      </c>
      <c r="K16" s="77">
        <f t="shared" si="2"/>
        <v>2.6014676969940257E-2</v>
      </c>
      <c r="N16" s="76">
        <v>9</v>
      </c>
      <c r="O16" s="16">
        <v>1.4142994536532203</v>
      </c>
      <c r="P16" s="16">
        <v>1.1496036083168371</v>
      </c>
      <c r="Q16" s="77">
        <f t="shared" si="3"/>
        <v>9.5823880458192276E-3</v>
      </c>
      <c r="AA16" s="76">
        <v>9</v>
      </c>
      <c r="AB16" s="74"/>
      <c r="AC16" s="74"/>
      <c r="AD16" s="74">
        <v>1.41</v>
      </c>
      <c r="AE16" s="78">
        <v>1.41</v>
      </c>
      <c r="AF16" s="77">
        <f t="shared" si="1"/>
        <v>3.9245703152181476E-2</v>
      </c>
      <c r="AI16" s="722"/>
      <c r="AJ16" s="16">
        <v>5.1063070322243852E-2</v>
      </c>
      <c r="AK16" s="16">
        <v>0.18374989559461452</v>
      </c>
      <c r="AL16" s="16"/>
      <c r="AM16" s="16">
        <v>0.32695286754862896</v>
      </c>
      <c r="AN16" s="16">
        <v>0.62733492776288813</v>
      </c>
    </row>
    <row r="17" spans="8:42" x14ac:dyDescent="0.4">
      <c r="H17" s="76">
        <v>10</v>
      </c>
      <c r="I17" s="16">
        <v>75.213604363202606</v>
      </c>
      <c r="J17" s="16">
        <v>69.324252718347594</v>
      </c>
      <c r="K17" s="77">
        <f t="shared" si="2"/>
        <v>5.1063070322243852E-2</v>
      </c>
      <c r="N17" s="76">
        <v>10</v>
      </c>
      <c r="O17" s="16">
        <v>2.7368264412287502</v>
      </c>
      <c r="P17" s="16">
        <v>2.4721305958923669</v>
      </c>
      <c r="Q17" s="77">
        <f t="shared" si="3"/>
        <v>2.0606158938963753E-2</v>
      </c>
      <c r="AA17" s="79">
        <v>10</v>
      </c>
      <c r="AB17" s="80"/>
      <c r="AC17" s="80"/>
      <c r="AD17" s="80">
        <v>2.21</v>
      </c>
      <c r="AE17" s="81">
        <v>2.21</v>
      </c>
      <c r="AF17" s="82">
        <f t="shared" si="1"/>
        <v>6.1512768770440464E-2</v>
      </c>
      <c r="AI17" s="722"/>
      <c r="AJ17" s="16">
        <v>2.272399145856432E-3</v>
      </c>
      <c r="AK17" s="16">
        <v>6.143943257421202E-2</v>
      </c>
      <c r="AL17" s="16"/>
      <c r="AM17" s="16">
        <v>0.9990132958722826</v>
      </c>
      <c r="AN17" s="16">
        <v>1.3519918375612048</v>
      </c>
    </row>
    <row r="18" spans="8:42" x14ac:dyDescent="0.4">
      <c r="H18" s="76">
        <v>11</v>
      </c>
      <c r="I18" s="16">
        <v>8.9744064931077361</v>
      </c>
      <c r="J18" s="16">
        <v>3.0850548482527307</v>
      </c>
      <c r="K18" s="77">
        <f t="shared" si="2"/>
        <v>2.272399145856432E-3</v>
      </c>
      <c r="N18" s="76">
        <v>11</v>
      </c>
      <c r="O18" s="16">
        <v>1.4316523725301054</v>
      </c>
      <c r="P18" s="16">
        <v>1.1669565271937221</v>
      </c>
      <c r="Q18" s="77">
        <f t="shared" si="3"/>
        <v>9.7270312960691038E-3</v>
      </c>
      <c r="AA18" s="74"/>
      <c r="AB18" s="74"/>
      <c r="AC18" s="74"/>
      <c r="AD18" s="74"/>
      <c r="AE18" s="78"/>
      <c r="AF18" s="78"/>
      <c r="AG18" s="74"/>
      <c r="AH18" s="83"/>
      <c r="AI18" s="722"/>
      <c r="AJ18" s="16">
        <v>4.2000079795874438E-2</v>
      </c>
      <c r="AK18" s="16">
        <v>0.15337545336612587</v>
      </c>
      <c r="AL18" s="16"/>
      <c r="AM18" s="16">
        <v>0.888205233529482</v>
      </c>
      <c r="AN18" s="16">
        <v>1.5132327650986135</v>
      </c>
    </row>
    <row r="19" spans="8:42" x14ac:dyDescent="0.4">
      <c r="H19" s="76">
        <v>12</v>
      </c>
      <c r="I19" s="16">
        <v>62.909505889117455</v>
      </c>
      <c r="J19" s="16">
        <v>57.02015424426245</v>
      </c>
      <c r="K19" s="77">
        <f t="shared" si="2"/>
        <v>4.2000079795874438E-2</v>
      </c>
      <c r="N19" s="79">
        <v>12</v>
      </c>
      <c r="O19" s="84">
        <v>3.8251817938693153</v>
      </c>
      <c r="P19" s="84">
        <v>3.5604859485329321</v>
      </c>
      <c r="Q19" s="82">
        <f t="shared" si="3"/>
        <v>2.9678019226542132E-2</v>
      </c>
      <c r="AA19" s="74"/>
      <c r="AB19" s="74"/>
      <c r="AC19" s="74"/>
      <c r="AD19" s="74"/>
      <c r="AE19" s="78"/>
      <c r="AF19" s="78"/>
      <c r="AG19" s="74"/>
      <c r="AH19" s="74"/>
      <c r="AI19" s="722"/>
      <c r="AJ19" s="16">
        <v>1.2133571383915702E-2</v>
      </c>
      <c r="AK19" s="16">
        <v>3.6180609497917467E-2</v>
      </c>
      <c r="AL19" s="16"/>
      <c r="AM19" s="16">
        <v>0.68127079074425156</v>
      </c>
      <c r="AN19" s="16">
        <v>1.1190424847419833</v>
      </c>
    </row>
    <row r="20" spans="8:42" ht="16" customHeight="1" x14ac:dyDescent="0.4">
      <c r="H20" s="76">
        <v>13</v>
      </c>
      <c r="I20" s="16">
        <v>22.362132534966594</v>
      </c>
      <c r="J20" s="16">
        <v>16.47278089011159</v>
      </c>
      <c r="K20" s="77">
        <f t="shared" si="2"/>
        <v>1.2133571383915702E-2</v>
      </c>
      <c r="O20" s="16"/>
      <c r="P20" s="16"/>
      <c r="Q20" s="16"/>
      <c r="AA20" s="73" t="s">
        <v>164</v>
      </c>
      <c r="AB20" s="73"/>
      <c r="AC20" s="73"/>
      <c r="AD20" s="74"/>
      <c r="AE20" s="78"/>
      <c r="AF20" s="78"/>
      <c r="AG20" s="74"/>
      <c r="AH20" s="74"/>
      <c r="AI20" s="722"/>
      <c r="AJ20" s="16">
        <v>1.3218372892076012E-3</v>
      </c>
      <c r="AK20" s="16">
        <v>5.4945135920008166E-2</v>
      </c>
      <c r="AL20" s="16"/>
      <c r="AM20" s="16">
        <v>1.6811706001695255</v>
      </c>
      <c r="AN20" s="16"/>
    </row>
    <row r="21" spans="8:42" x14ac:dyDescent="0.4">
      <c r="H21" s="79">
        <v>14</v>
      </c>
      <c r="I21" s="84">
        <v>7.6839045714863188</v>
      </c>
      <c r="J21" s="84">
        <v>1.7945529266313134</v>
      </c>
      <c r="K21" s="82">
        <f t="shared" si="2"/>
        <v>1.3218372892076012E-3</v>
      </c>
      <c r="O21" s="16"/>
      <c r="P21" s="16"/>
      <c r="Q21" s="16"/>
      <c r="AA21" s="75" t="s">
        <v>158</v>
      </c>
      <c r="AB21" s="75"/>
      <c r="AC21" s="75"/>
      <c r="AD21" s="12" t="s">
        <v>142</v>
      </c>
      <c r="AE21" s="22" t="s">
        <v>143</v>
      </c>
      <c r="AF21" s="22" t="s">
        <v>136</v>
      </c>
      <c r="AJ21" s="16"/>
      <c r="AK21" s="16"/>
      <c r="AL21" s="16"/>
      <c r="AM21" s="16"/>
      <c r="AN21" s="16"/>
    </row>
    <row r="22" spans="8:42" x14ac:dyDescent="0.4">
      <c r="I22" s="16"/>
      <c r="J22" s="16"/>
      <c r="K22" s="16"/>
      <c r="O22" s="16"/>
      <c r="P22" s="16"/>
      <c r="Q22" s="16"/>
      <c r="AA22" s="85">
        <v>1</v>
      </c>
      <c r="AB22" s="74"/>
      <c r="AC22" s="74"/>
      <c r="AD22" s="74">
        <v>1.21</v>
      </c>
      <c r="AE22" s="86">
        <v>1.21</v>
      </c>
      <c r="AF22" s="77">
        <f t="shared" ref="AF22:AF32" si="4">AE22/$AE$79</f>
        <v>3.3678936747616725E-2</v>
      </c>
      <c r="AJ22" s="16"/>
      <c r="AK22" s="16"/>
      <c r="AL22" s="16"/>
      <c r="AM22" s="16"/>
      <c r="AN22" s="16"/>
    </row>
    <row r="23" spans="8:42" x14ac:dyDescent="0.4">
      <c r="I23" s="16"/>
      <c r="J23" s="16"/>
      <c r="K23" s="16"/>
      <c r="O23" s="16"/>
      <c r="P23" s="16"/>
      <c r="Q23" s="16"/>
      <c r="AA23" s="76">
        <v>2</v>
      </c>
      <c r="AB23" s="74"/>
      <c r="AC23" s="74"/>
      <c r="AD23" s="74">
        <v>7.61</v>
      </c>
      <c r="AE23" s="78">
        <v>7.61</v>
      </c>
      <c r="AF23" s="77">
        <f t="shared" si="4"/>
        <v>0.21181546169368867</v>
      </c>
      <c r="AJ23" s="16"/>
      <c r="AK23" s="16"/>
      <c r="AL23" s="16"/>
      <c r="AM23" s="16"/>
      <c r="AN23" s="16"/>
    </row>
    <row r="24" spans="8:42" x14ac:dyDescent="0.4">
      <c r="I24" s="16"/>
      <c r="J24" s="16"/>
      <c r="K24" s="16"/>
      <c r="O24" s="16"/>
      <c r="P24" s="16"/>
      <c r="Q24" s="16"/>
      <c r="AA24" s="76">
        <v>3</v>
      </c>
      <c r="AB24" s="74"/>
      <c r="AC24" s="74"/>
      <c r="AD24" s="74">
        <v>12.15</v>
      </c>
      <c r="AE24" s="78">
        <v>12.15</v>
      </c>
      <c r="AF24" s="77">
        <f t="shared" si="4"/>
        <v>0.33818105907730844</v>
      </c>
      <c r="AI24" s="719" t="s">
        <v>141</v>
      </c>
      <c r="AJ24" s="16">
        <v>1.4781195624888232E-2</v>
      </c>
      <c r="AK24" s="16">
        <v>0.10503546692736301</v>
      </c>
      <c r="AL24" s="1">
        <v>0.20242638201243041</v>
      </c>
      <c r="AM24" s="16">
        <v>0.66227817114837728</v>
      </c>
      <c r="AN24" s="16">
        <v>1.3551943903147963</v>
      </c>
      <c r="AP24" s="87" t="s">
        <v>174</v>
      </c>
    </row>
    <row r="25" spans="8:42" x14ac:dyDescent="0.4">
      <c r="I25" s="16" t="s">
        <v>139</v>
      </c>
      <c r="J25" s="16"/>
      <c r="K25" s="16"/>
      <c r="N25" s="3" t="s">
        <v>273</v>
      </c>
      <c r="O25" s="16"/>
      <c r="P25" s="16"/>
      <c r="Q25" s="16"/>
      <c r="AA25" s="76">
        <v>4</v>
      </c>
      <c r="AB25" s="74"/>
      <c r="AC25" s="74"/>
      <c r="AD25" s="74">
        <v>3.9499999999999997</v>
      </c>
      <c r="AE25" s="78">
        <v>3.9499999999999997</v>
      </c>
      <c r="AF25" s="77">
        <f t="shared" si="4"/>
        <v>0.10994363649015376</v>
      </c>
      <c r="AI25" s="719"/>
      <c r="AJ25" s="16">
        <v>1.1188906532782742E-2</v>
      </c>
      <c r="AK25" s="16">
        <v>5.0210987368889626E-2</v>
      </c>
      <c r="AL25" s="1">
        <v>1.4047327027933843E-2</v>
      </c>
      <c r="AM25" s="16">
        <v>0.26841510034328719</v>
      </c>
      <c r="AN25" s="16">
        <v>1.7859659403132888</v>
      </c>
    </row>
    <row r="26" spans="8:42" x14ac:dyDescent="0.4">
      <c r="H26" s="75" t="s">
        <v>158</v>
      </c>
      <c r="I26" s="22" t="s">
        <v>142</v>
      </c>
      <c r="J26" s="22" t="s">
        <v>143</v>
      </c>
      <c r="K26" s="22" t="s">
        <v>136</v>
      </c>
      <c r="N26" s="75" t="s">
        <v>158</v>
      </c>
      <c r="O26" s="22" t="s">
        <v>142</v>
      </c>
      <c r="P26" s="22" t="s">
        <v>143</v>
      </c>
      <c r="Q26" s="22" t="s">
        <v>136</v>
      </c>
      <c r="AA26" s="76">
        <v>5</v>
      </c>
      <c r="AB26" s="74"/>
      <c r="AC26" s="74"/>
      <c r="AD26" s="74">
        <v>1.2</v>
      </c>
      <c r="AE26" s="78">
        <v>1.2</v>
      </c>
      <c r="AF26" s="77">
        <f t="shared" si="4"/>
        <v>3.3400598427388489E-2</v>
      </c>
      <c r="AI26" s="719"/>
      <c r="AJ26" s="16">
        <v>2.3977717616280099E-2</v>
      </c>
      <c r="AK26" s="16">
        <v>3.8083840184563747E-2</v>
      </c>
      <c r="AL26" s="1">
        <v>0.1149201390750379</v>
      </c>
      <c r="AM26" s="16">
        <v>8.3000330863112842E-2</v>
      </c>
      <c r="AN26" s="16">
        <v>0.14143600150278096</v>
      </c>
    </row>
    <row r="27" spans="8:42" x14ac:dyDescent="0.4">
      <c r="H27" s="76">
        <v>1</v>
      </c>
      <c r="I27" s="16">
        <v>538.37572914910083</v>
      </c>
      <c r="J27" s="16">
        <v>532.48637750424587</v>
      </c>
      <c r="K27" s="77">
        <f>J27/$J$78</f>
        <v>0.39222044629324782</v>
      </c>
      <c r="N27" s="85">
        <v>1</v>
      </c>
      <c r="O27" s="88">
        <v>12.865850296978831</v>
      </c>
      <c r="P27" s="88">
        <v>12.601154451642447</v>
      </c>
      <c r="Q27" s="77">
        <f>P27/$P$108</f>
        <v>0.10503546692736301</v>
      </c>
      <c r="AA27" s="76">
        <v>6</v>
      </c>
      <c r="AB27" s="74"/>
      <c r="AC27" s="74"/>
      <c r="AD27" s="74">
        <v>1.7</v>
      </c>
      <c r="AE27" s="78">
        <v>1.7</v>
      </c>
      <c r="AF27" s="77">
        <f t="shared" si="4"/>
        <v>4.7317514438800355E-2</v>
      </c>
      <c r="AI27" s="719"/>
      <c r="AJ27" s="16">
        <v>2.0447878655574628E-2</v>
      </c>
      <c r="AK27" s="16">
        <v>5.0440061330286813E-2</v>
      </c>
      <c r="AL27" s="1">
        <v>8.9881004614960736E-2</v>
      </c>
      <c r="AM27" s="16">
        <v>0.23455658292128259</v>
      </c>
      <c r="AN27" s="16">
        <v>0.4768873351154132</v>
      </c>
    </row>
    <row r="28" spans="8:42" x14ac:dyDescent="0.4">
      <c r="H28" s="76">
        <v>2</v>
      </c>
      <c r="I28" s="16">
        <v>138.78313795269131</v>
      </c>
      <c r="J28" s="16">
        <v>132.89378630783631</v>
      </c>
      <c r="K28" s="77">
        <f t="shared" ref="K28:K40" si="5">J28/$J$78</f>
        <v>9.7887312008922603E-2</v>
      </c>
      <c r="N28" s="76">
        <v>2</v>
      </c>
      <c r="O28" s="16">
        <v>6.2885316554099413</v>
      </c>
      <c r="P28" s="16">
        <v>6.0238358100735585</v>
      </c>
      <c r="Q28" s="77">
        <f t="shared" ref="Q28:Q38" si="6">P28/$P$108</f>
        <v>5.0210987368889626E-2</v>
      </c>
      <c r="AA28" s="76">
        <v>7</v>
      </c>
      <c r="AB28" s="74"/>
      <c r="AC28" s="74"/>
      <c r="AD28" s="74">
        <v>4.42</v>
      </c>
      <c r="AE28" s="78">
        <v>4.42</v>
      </c>
      <c r="AF28" s="77">
        <f t="shared" si="4"/>
        <v>0.12302553754088093</v>
      </c>
      <c r="AI28" s="719"/>
      <c r="AJ28" s="16">
        <v>1.6394632727726052E-2</v>
      </c>
      <c r="AK28" s="16">
        <v>0.10302454273770711</v>
      </c>
      <c r="AL28" s="1">
        <v>7.2640239485568484E-2</v>
      </c>
      <c r="AM28" s="16">
        <v>0.16311864037055251</v>
      </c>
      <c r="AN28" s="16">
        <v>1.0070884516497909</v>
      </c>
    </row>
    <row r="29" spans="8:42" x14ac:dyDescent="0.4">
      <c r="H29" s="76">
        <v>3</v>
      </c>
      <c r="I29" s="16">
        <v>488.49930755238904</v>
      </c>
      <c r="J29" s="16">
        <v>482.60995590753402</v>
      </c>
      <c r="K29" s="77">
        <f t="shared" si="5"/>
        <v>0.35548231896337729</v>
      </c>
      <c r="N29" s="76">
        <v>3</v>
      </c>
      <c r="O29" s="16">
        <v>4.8336320943581415</v>
      </c>
      <c r="P29" s="16">
        <v>4.5689362490217587</v>
      </c>
      <c r="Q29" s="77">
        <f t="shared" si="6"/>
        <v>3.8083840184563747E-2</v>
      </c>
      <c r="AA29" s="76">
        <v>8</v>
      </c>
      <c r="AB29" s="74"/>
      <c r="AC29" s="74"/>
      <c r="AD29" s="74">
        <v>2.2199999999999998</v>
      </c>
      <c r="AE29" s="78">
        <v>2.2199999999999998</v>
      </c>
      <c r="AF29" s="77">
        <f t="shared" si="4"/>
        <v>6.17911070906687E-2</v>
      </c>
      <c r="AI29" s="719"/>
      <c r="AJ29" s="16">
        <v>2.5970419906063635E-2</v>
      </c>
      <c r="AK29" s="16">
        <v>5.1548047517636794E-2</v>
      </c>
      <c r="AL29" s="1">
        <v>0.15511866761160706</v>
      </c>
      <c r="AM29" s="16">
        <v>0.16136124188827308</v>
      </c>
      <c r="AN29" s="16">
        <v>1.5768572298029451</v>
      </c>
    </row>
    <row r="30" spans="8:42" x14ac:dyDescent="0.4">
      <c r="H30" s="76">
        <v>4</v>
      </c>
      <c r="I30" s="16">
        <v>83.193043725899926</v>
      </c>
      <c r="J30" s="16">
        <v>77.303692081044915</v>
      </c>
      <c r="K30" s="77">
        <f t="shared" si="5"/>
        <v>5.694059019923281E-2</v>
      </c>
      <c r="N30" s="76">
        <v>4</v>
      </c>
      <c r="O30" s="16">
        <v>6.3160137664802116</v>
      </c>
      <c r="P30" s="16">
        <v>6.0513179211438288</v>
      </c>
      <c r="Q30" s="77">
        <f t="shared" si="6"/>
        <v>5.0440061330286813E-2</v>
      </c>
      <c r="AA30" s="76">
        <v>9</v>
      </c>
      <c r="AB30" s="74"/>
      <c r="AC30" s="74"/>
      <c r="AD30" s="74">
        <v>7.67</v>
      </c>
      <c r="AE30" s="78">
        <v>7.67</v>
      </c>
      <c r="AF30" s="77">
        <f t="shared" si="4"/>
        <v>0.21348549161505809</v>
      </c>
      <c r="AI30" s="719"/>
      <c r="AJ30" s="16">
        <v>2.3112031698220941E-2</v>
      </c>
      <c r="AK30" s="16">
        <v>3.6955282916789962E-2</v>
      </c>
      <c r="AL30" s="1">
        <v>0.20242638201243041</v>
      </c>
      <c r="AM30" s="16">
        <v>0.18232845262814867</v>
      </c>
      <c r="AN30" s="16">
        <v>0.97929836017517913</v>
      </c>
    </row>
    <row r="31" spans="8:42" x14ac:dyDescent="0.4">
      <c r="H31" s="76">
        <v>5</v>
      </c>
      <c r="I31" s="16">
        <v>503.09872623821309</v>
      </c>
      <c r="J31" s="16">
        <v>497.20937459335806</v>
      </c>
      <c r="K31" s="77">
        <f t="shared" si="5"/>
        <v>0.36623600347905344</v>
      </c>
      <c r="N31" s="76">
        <v>5</v>
      </c>
      <c r="O31" s="16">
        <v>12.624598774558107</v>
      </c>
      <c r="P31" s="16">
        <v>12.359902929221724</v>
      </c>
      <c r="Q31" s="77">
        <f t="shared" si="6"/>
        <v>0.10302454273770711</v>
      </c>
      <c r="AA31" s="76">
        <v>10</v>
      </c>
      <c r="AB31" s="74"/>
      <c r="AC31" s="74"/>
      <c r="AD31" s="74">
        <v>5.47</v>
      </c>
      <c r="AE31" s="78">
        <v>5.47</v>
      </c>
      <c r="AF31" s="77">
        <f t="shared" si="4"/>
        <v>0.15225106116484585</v>
      </c>
      <c r="AI31" s="719"/>
      <c r="AJ31" s="16">
        <v>2.0138257064913647E-2</v>
      </c>
      <c r="AK31" s="16">
        <v>4.4167536380718762E-2</v>
      </c>
      <c r="AL31" s="1">
        <v>1.4047327027933843E-2</v>
      </c>
      <c r="AM31" s="16">
        <v>0.21216044694103939</v>
      </c>
      <c r="AN31" s="16">
        <v>1.2579102888270783</v>
      </c>
    </row>
    <row r="32" spans="8:42" x14ac:dyDescent="0.4">
      <c r="H32" s="76">
        <v>6</v>
      </c>
      <c r="I32" s="16">
        <v>65.421551614411058</v>
      </c>
      <c r="J32" s="16">
        <v>59.532199969556054</v>
      </c>
      <c r="K32" s="77">
        <f t="shared" si="5"/>
        <v>4.3850410127519113E-2</v>
      </c>
      <c r="N32" s="76">
        <v>6</v>
      </c>
      <c r="O32" s="16">
        <v>6.4489393913716482</v>
      </c>
      <c r="P32" s="16">
        <v>6.1842435460352654</v>
      </c>
      <c r="Q32" s="77">
        <f t="shared" si="6"/>
        <v>5.1548047517636794E-2</v>
      </c>
      <c r="AA32" s="76">
        <v>11</v>
      </c>
      <c r="AB32" s="74"/>
      <c r="AC32" s="74"/>
      <c r="AD32" s="74">
        <v>3.9299999999999997</v>
      </c>
      <c r="AE32" s="78">
        <v>3.9299999999999997</v>
      </c>
      <c r="AF32" s="77">
        <f t="shared" si="4"/>
        <v>0.10938695984969729</v>
      </c>
      <c r="AI32" s="719"/>
      <c r="AJ32" s="16">
        <v>9.5823880458192276E-3</v>
      </c>
      <c r="AK32" s="16">
        <v>6.7520187222306502E-2</v>
      </c>
      <c r="AL32" s="1">
        <v>3.7843126780567934E-2</v>
      </c>
      <c r="AM32" s="16">
        <v>0.11043750219560614</v>
      </c>
      <c r="AN32" s="16">
        <v>0.90419166832387921</v>
      </c>
    </row>
    <row r="33" spans="8:40" x14ac:dyDescent="0.4">
      <c r="H33" s="76">
        <v>7</v>
      </c>
      <c r="I33" s="16">
        <v>40.616331472100107</v>
      </c>
      <c r="J33" s="16">
        <v>34.726979827245103</v>
      </c>
      <c r="K33" s="77">
        <f t="shared" si="5"/>
        <v>2.5579305127200334E-2</v>
      </c>
      <c r="N33" s="76">
        <v>7</v>
      </c>
      <c r="O33" s="16">
        <v>4.6982385472568025</v>
      </c>
      <c r="P33" s="16">
        <v>4.4335427019204197</v>
      </c>
      <c r="Q33" s="77">
        <f t="shared" si="6"/>
        <v>3.6955282916789962E-2</v>
      </c>
      <c r="AA33" s="79"/>
      <c r="AB33" s="80"/>
      <c r="AC33" s="80"/>
      <c r="AD33" s="80"/>
      <c r="AE33" s="81"/>
      <c r="AF33" s="89"/>
      <c r="AI33" s="719"/>
      <c r="AJ33" s="16">
        <v>2.0606158938963753E-2</v>
      </c>
      <c r="AK33" s="16">
        <v>9.1727916543830834E-2</v>
      </c>
      <c r="AL33" s="1">
        <v>7.3820498495198353E-2</v>
      </c>
      <c r="AM33" s="16">
        <v>0.3820184159944312</v>
      </c>
      <c r="AN33" s="16">
        <v>1.0609521062594662</v>
      </c>
    </row>
    <row r="34" spans="8:40" x14ac:dyDescent="0.4">
      <c r="H34" s="76">
        <v>8</v>
      </c>
      <c r="I34" s="16">
        <v>68.209429811501593</v>
      </c>
      <c r="J34" s="16">
        <v>62.320078166646589</v>
      </c>
      <c r="K34" s="77">
        <f t="shared" si="5"/>
        <v>4.5903913985775743E-2</v>
      </c>
      <c r="N34" s="76">
        <v>8</v>
      </c>
      <c r="O34" s="16">
        <v>5.5634959931651427</v>
      </c>
      <c r="P34" s="16">
        <v>5.2988001478287599</v>
      </c>
      <c r="Q34" s="77">
        <f t="shared" si="6"/>
        <v>4.4167536380718762E-2</v>
      </c>
      <c r="AA34" s="74"/>
      <c r="AB34" s="74"/>
      <c r="AC34" s="74"/>
      <c r="AD34" s="74"/>
      <c r="AE34" s="78"/>
      <c r="AF34" s="83"/>
      <c r="AI34" s="719"/>
      <c r="AJ34" s="16">
        <v>9.7270312960691038E-3</v>
      </c>
      <c r="AK34" s="16">
        <v>3.1577840001483205E-2</v>
      </c>
      <c r="AL34" s="1">
        <v>7.9208128753414944E-2</v>
      </c>
      <c r="AM34" s="16">
        <v>0.36389027068817315</v>
      </c>
      <c r="AN34" s="16">
        <v>0.45421822771538156</v>
      </c>
    </row>
    <row r="35" spans="8:40" ht="15" x14ac:dyDescent="0.4">
      <c r="H35" s="76">
        <v>9</v>
      </c>
      <c r="I35" s="16">
        <v>117.14014007633817</v>
      </c>
      <c r="J35" s="16">
        <v>111.25078843148316</v>
      </c>
      <c r="K35" s="77">
        <f t="shared" si="5"/>
        <v>8.1945446367262392E-2</v>
      </c>
      <c r="N35" s="76">
        <v>9</v>
      </c>
      <c r="O35" s="16">
        <v>8.3651245165440802</v>
      </c>
      <c r="P35" s="16">
        <v>8.1004286712076965</v>
      </c>
      <c r="Q35" s="77">
        <f t="shared" si="6"/>
        <v>6.7520187222306502E-2</v>
      </c>
      <c r="AA35" s="73" t="s">
        <v>161</v>
      </c>
      <c r="AB35" s="73"/>
      <c r="AC35" s="73"/>
      <c r="AD35" s="74"/>
      <c r="AE35" s="78"/>
      <c r="AF35" s="78"/>
      <c r="AG35" s="74"/>
      <c r="AH35" s="74"/>
      <c r="AI35" s="719"/>
      <c r="AJ35" s="16">
        <v>2.9678019226542132E-2</v>
      </c>
      <c r="AK35" s="16">
        <v>3.3256703580189562E-2</v>
      </c>
      <c r="AL35" s="1">
        <v>0.10793353413243498</v>
      </c>
      <c r="AM35" s="16">
        <v>9.660583138834429E-2</v>
      </c>
      <c r="AN35" s="16"/>
    </row>
    <row r="36" spans="8:40" x14ac:dyDescent="0.4">
      <c r="H36" s="76">
        <v>10</v>
      </c>
      <c r="I36" s="16">
        <v>255.35191076602155</v>
      </c>
      <c r="J36" s="16">
        <v>249.46255912116655</v>
      </c>
      <c r="K36" s="77">
        <f t="shared" si="5"/>
        <v>0.18374989559461452</v>
      </c>
      <c r="N36" s="76">
        <v>10</v>
      </c>
      <c r="O36" s="16">
        <v>11.26933720800605</v>
      </c>
      <c r="P36" s="16">
        <v>11.004641362669666</v>
      </c>
      <c r="Q36" s="77">
        <f t="shared" si="6"/>
        <v>9.1727916543830834E-2</v>
      </c>
      <c r="AA36" s="90" t="s">
        <v>158</v>
      </c>
      <c r="AB36" s="90"/>
      <c r="AC36" s="90"/>
      <c r="AD36" s="91" t="s">
        <v>142</v>
      </c>
      <c r="AE36" s="92" t="s">
        <v>143</v>
      </c>
      <c r="AF36" s="92" t="s">
        <v>136</v>
      </c>
      <c r="AI36" s="719"/>
      <c r="AJ36" s="16"/>
      <c r="AK36" s="16"/>
      <c r="AL36" s="1">
        <v>9.4807623532892515E-2</v>
      </c>
      <c r="AM36" s="16">
        <v>8.5517229753053522E-2</v>
      </c>
      <c r="AN36" s="16"/>
    </row>
    <row r="37" spans="8:40" x14ac:dyDescent="0.4">
      <c r="H37" s="76">
        <v>11</v>
      </c>
      <c r="I37" s="16">
        <v>89.300762744260851</v>
      </c>
      <c r="J37" s="16">
        <v>83.411411099405839</v>
      </c>
      <c r="K37" s="77">
        <f t="shared" si="5"/>
        <v>6.143943257421202E-2</v>
      </c>
      <c r="N37" s="76">
        <v>11</v>
      </c>
      <c r="O37" s="16">
        <v>4.0531041872836004</v>
      </c>
      <c r="P37" s="16">
        <v>3.7884083419472172</v>
      </c>
      <c r="Q37" s="77">
        <f t="shared" si="6"/>
        <v>3.1577840001483205E-2</v>
      </c>
      <c r="AA37" s="85">
        <v>1</v>
      </c>
      <c r="AB37" s="93"/>
      <c r="AC37" s="93"/>
      <c r="AD37" s="93">
        <v>1.5</v>
      </c>
      <c r="AE37" s="86">
        <v>1.5</v>
      </c>
      <c r="AF37" s="94">
        <f t="shared" ref="AF37:AF46" si="7">AE37/$AE$79</f>
        <v>4.1750748034235612E-2</v>
      </c>
      <c r="AI37" s="719"/>
      <c r="AJ37" s="16"/>
      <c r="AK37" s="16"/>
      <c r="AL37" s="1">
        <v>4.7993416475222921E-2</v>
      </c>
      <c r="AM37" s="16">
        <v>0.12035300204895646</v>
      </c>
      <c r="AN37" s="16"/>
    </row>
    <row r="38" spans="8:40" x14ac:dyDescent="0.4">
      <c r="H38" s="76">
        <v>12</v>
      </c>
      <c r="I38" s="16">
        <v>214.11495623237835</v>
      </c>
      <c r="J38" s="16">
        <v>208.22560458752335</v>
      </c>
      <c r="K38" s="77">
        <f t="shared" si="5"/>
        <v>0.15337545336612587</v>
      </c>
      <c r="N38" s="79">
        <v>12</v>
      </c>
      <c r="O38" s="84">
        <v>4.25451824176813</v>
      </c>
      <c r="P38" s="84">
        <v>3.9898223964317467</v>
      </c>
      <c r="Q38" s="82">
        <f t="shared" si="6"/>
        <v>3.3256703580189562E-2</v>
      </c>
      <c r="AA38" s="76">
        <v>2</v>
      </c>
      <c r="AB38" s="74"/>
      <c r="AC38" s="74"/>
      <c r="AD38" s="74">
        <v>8.2000000000000011</v>
      </c>
      <c r="AE38" s="78">
        <v>8.2000000000000011</v>
      </c>
      <c r="AF38" s="77">
        <f t="shared" si="7"/>
        <v>0.22823742258715471</v>
      </c>
      <c r="AI38" s="719"/>
      <c r="AJ38" s="16"/>
      <c r="AK38" s="16"/>
      <c r="AL38" s="1">
        <v>7.5592737152492401E-2</v>
      </c>
      <c r="AM38" s="16"/>
      <c r="AN38" s="16"/>
    </row>
    <row r="39" spans="8:40" x14ac:dyDescent="0.4">
      <c r="H39" s="76">
        <v>13</v>
      </c>
      <c r="I39" s="16">
        <v>55.008875804076396</v>
      </c>
      <c r="J39" s="16">
        <v>49.119524159221392</v>
      </c>
      <c r="K39" s="77">
        <f t="shared" si="5"/>
        <v>3.6180609497917467E-2</v>
      </c>
      <c r="O39" s="16"/>
      <c r="P39" s="16"/>
      <c r="Q39" s="16"/>
      <c r="AA39" s="76">
        <v>3</v>
      </c>
      <c r="AB39" s="74"/>
      <c r="AC39" s="74"/>
      <c r="AD39" s="74">
        <v>5.17</v>
      </c>
      <c r="AE39" s="78">
        <v>5.17</v>
      </c>
      <c r="AF39" s="77">
        <f t="shared" si="7"/>
        <v>0.14390091155799875</v>
      </c>
      <c r="AI39" s="719"/>
      <c r="AJ39" s="16"/>
      <c r="AK39" s="16"/>
      <c r="AL39" s="1">
        <v>0.48358395557078054</v>
      </c>
      <c r="AM39" s="16"/>
      <c r="AN39" s="16"/>
    </row>
    <row r="40" spans="8:40" x14ac:dyDescent="0.4">
      <c r="H40" s="79">
        <v>14</v>
      </c>
      <c r="I40" s="84">
        <v>80.483974806465653</v>
      </c>
      <c r="J40" s="84">
        <v>74.594623161610642</v>
      </c>
      <c r="K40" s="82">
        <f t="shared" si="5"/>
        <v>5.4945135920008166E-2</v>
      </c>
      <c r="O40" s="16"/>
      <c r="P40" s="16"/>
      <c r="Q40" s="16"/>
      <c r="AA40" s="76">
        <v>4</v>
      </c>
      <c r="AB40" s="74"/>
      <c r="AC40" s="74"/>
      <c r="AD40" s="74">
        <v>6.2700000000000005</v>
      </c>
      <c r="AE40" s="78">
        <v>6.2700000000000005</v>
      </c>
      <c r="AF40" s="77">
        <f t="shared" si="7"/>
        <v>0.17451812678310485</v>
      </c>
      <c r="AI40" s="719"/>
      <c r="AJ40" s="16"/>
      <c r="AK40" s="16"/>
      <c r="AL40" s="1">
        <v>0.26652560274950399</v>
      </c>
      <c r="AM40" s="16"/>
      <c r="AN40" s="16"/>
    </row>
    <row r="41" spans="8:40" x14ac:dyDescent="0.4">
      <c r="I41" s="16"/>
      <c r="J41" s="16"/>
      <c r="K41" s="16"/>
      <c r="O41" s="16"/>
      <c r="P41" s="16"/>
      <c r="Q41" s="16"/>
      <c r="AA41" s="76">
        <v>5</v>
      </c>
      <c r="AB41" s="74"/>
      <c r="AC41" s="74"/>
      <c r="AD41" s="74">
        <v>7.1000000000000005</v>
      </c>
      <c r="AE41" s="78">
        <v>7.1000000000000005</v>
      </c>
      <c r="AF41" s="77">
        <f t="shared" si="7"/>
        <v>0.19762020736204858</v>
      </c>
      <c r="AI41" s="719"/>
      <c r="AJ41" s="16"/>
      <c r="AK41" s="16"/>
      <c r="AL41" s="1">
        <v>0.18765170523949307</v>
      </c>
      <c r="AM41" s="16"/>
      <c r="AN41" s="16"/>
    </row>
    <row r="42" spans="8:40" x14ac:dyDescent="0.4">
      <c r="I42" s="16"/>
      <c r="J42" s="16"/>
      <c r="K42" s="16"/>
      <c r="O42" s="16"/>
      <c r="P42" s="16"/>
      <c r="Q42" s="16"/>
      <c r="AA42" s="76">
        <v>6</v>
      </c>
      <c r="AB42" s="74"/>
      <c r="AC42" s="74"/>
      <c r="AD42" s="74">
        <v>2.6</v>
      </c>
      <c r="AE42" s="78">
        <v>2.6</v>
      </c>
      <c r="AF42" s="77">
        <f t="shared" si="7"/>
        <v>7.2367963259341722E-2</v>
      </c>
      <c r="AI42" s="719"/>
      <c r="AJ42" s="16"/>
      <c r="AK42" s="16"/>
      <c r="AL42" s="1">
        <v>0.18970640420311891</v>
      </c>
      <c r="AM42" s="16"/>
      <c r="AN42" s="16"/>
    </row>
    <row r="43" spans="8:40" x14ac:dyDescent="0.4">
      <c r="I43" s="16"/>
      <c r="J43" s="16"/>
      <c r="K43" s="16"/>
      <c r="O43" s="16"/>
      <c r="P43" s="16"/>
      <c r="Q43" s="16"/>
      <c r="AA43" s="76">
        <v>7</v>
      </c>
      <c r="AB43" s="74"/>
      <c r="AC43" s="74"/>
      <c r="AD43" s="74">
        <v>11.64</v>
      </c>
      <c r="AE43" s="78">
        <v>11.64</v>
      </c>
      <c r="AF43" s="77">
        <f t="shared" si="7"/>
        <v>0.32398580474566835</v>
      </c>
      <c r="AI43" s="719"/>
      <c r="AJ43" s="16"/>
      <c r="AK43" s="16"/>
      <c r="AL43" s="1">
        <v>0.14985966794517783</v>
      </c>
      <c r="AM43" s="16"/>
      <c r="AN43" s="16"/>
    </row>
    <row r="44" spans="8:40" x14ac:dyDescent="0.4">
      <c r="I44" s="16" t="s">
        <v>140</v>
      </c>
      <c r="J44" s="16"/>
      <c r="K44" s="16"/>
      <c r="N44" s="3" t="s">
        <v>274</v>
      </c>
      <c r="O44" s="16"/>
      <c r="P44" s="16"/>
      <c r="Q44" s="16"/>
      <c r="AA44" s="76">
        <v>8</v>
      </c>
      <c r="AB44" s="74"/>
      <c r="AC44" s="74"/>
      <c r="AD44" s="74">
        <v>3.54</v>
      </c>
      <c r="AE44" s="78">
        <v>3.54</v>
      </c>
      <c r="AF44" s="77">
        <f t="shared" si="7"/>
        <v>9.8531765360796039E-2</v>
      </c>
      <c r="AI44" s="719"/>
      <c r="AJ44" s="16"/>
      <c r="AK44" s="16"/>
      <c r="AL44" s="1">
        <v>8.6480834335182624E-2</v>
      </c>
      <c r="AM44" s="16"/>
      <c r="AN44" s="16"/>
    </row>
    <row r="45" spans="8:40" x14ac:dyDescent="0.4">
      <c r="H45" s="75" t="s">
        <v>158</v>
      </c>
      <c r="I45" s="22" t="s">
        <v>142</v>
      </c>
      <c r="J45" s="22" t="s">
        <v>143</v>
      </c>
      <c r="K45" s="22" t="s">
        <v>136</v>
      </c>
      <c r="N45" s="75" t="s">
        <v>158</v>
      </c>
      <c r="O45" s="22" t="s">
        <v>142</v>
      </c>
      <c r="P45" s="22" t="s">
        <v>143</v>
      </c>
      <c r="Q45" s="22" t="s">
        <v>136</v>
      </c>
      <c r="AA45" s="76">
        <v>9</v>
      </c>
      <c r="AB45" s="74"/>
      <c r="AC45" s="74"/>
      <c r="AD45" s="74">
        <v>1.46</v>
      </c>
      <c r="AE45" s="78">
        <v>1.46</v>
      </c>
      <c r="AF45" s="77">
        <f t="shared" si="7"/>
        <v>4.0637394753322661E-2</v>
      </c>
      <c r="AI45" s="719"/>
      <c r="AJ45" s="16"/>
      <c r="AK45" s="16"/>
      <c r="AL45" s="1">
        <v>8.2760947873336738E-2</v>
      </c>
      <c r="AM45" s="16"/>
      <c r="AN45" s="16"/>
    </row>
    <row r="46" spans="8:40" x14ac:dyDescent="0.4">
      <c r="H46" s="76">
        <v>1</v>
      </c>
      <c r="I46" s="16">
        <v>942.20160356784766</v>
      </c>
      <c r="J46" s="16">
        <v>936.31225192299269</v>
      </c>
      <c r="K46" s="77">
        <f>J46/$J$78</f>
        <v>0.68967174529482467</v>
      </c>
      <c r="N46" s="76">
        <v>1</v>
      </c>
      <c r="O46" s="16">
        <v>24.549884262595622</v>
      </c>
      <c r="P46" s="16">
        <v>24.285188417259238</v>
      </c>
      <c r="Q46" s="77">
        <f>P46/$P$108</f>
        <v>0.20242638201243041</v>
      </c>
      <c r="AA46" s="76">
        <v>10</v>
      </c>
      <c r="AB46" s="74"/>
      <c r="AC46" s="74"/>
      <c r="AD46" s="74">
        <v>2.1599999999999997</v>
      </c>
      <c r="AE46" s="78">
        <v>2.1599999999999997</v>
      </c>
      <c r="AF46" s="77">
        <f t="shared" si="7"/>
        <v>6.0121077169299271E-2</v>
      </c>
      <c r="AI46" s="719"/>
      <c r="AJ46" s="16"/>
      <c r="AK46" s="16"/>
      <c r="AL46" s="1">
        <v>0.18255957601303571</v>
      </c>
      <c r="AM46" s="16"/>
      <c r="AN46" s="16"/>
    </row>
    <row r="47" spans="8:40" x14ac:dyDescent="0.4">
      <c r="H47" s="76">
        <v>2</v>
      </c>
      <c r="I47" s="16">
        <v>253.6502170583758</v>
      </c>
      <c r="J47" s="16">
        <v>247.7608654135208</v>
      </c>
      <c r="K47" s="77">
        <f t="shared" ref="K47:K59" si="8">J47/$J$78</f>
        <v>0.18249645683324092</v>
      </c>
      <c r="N47" s="76">
        <v>2</v>
      </c>
      <c r="O47" s="16">
        <v>1.9499602868620094</v>
      </c>
      <c r="P47" s="16">
        <v>1.6852644415256262</v>
      </c>
      <c r="Q47" s="77">
        <f t="shared" ref="Q47:Q59" si="9">P47/$P$108</f>
        <v>1.4047327027933843E-2</v>
      </c>
      <c r="AA47" s="76"/>
      <c r="AB47" s="74"/>
      <c r="AC47" s="74"/>
      <c r="AD47" s="74"/>
      <c r="AE47" s="78"/>
      <c r="AF47" s="77"/>
      <c r="AI47" s="719"/>
      <c r="AJ47" s="16"/>
      <c r="AK47" s="16"/>
      <c r="AL47" s="1">
        <v>0.13077454680258413</v>
      </c>
      <c r="AM47" s="16"/>
      <c r="AN47" s="16"/>
    </row>
    <row r="48" spans="8:40" x14ac:dyDescent="0.4">
      <c r="H48" s="76">
        <v>3</v>
      </c>
      <c r="I48" s="16">
        <v>304.26666666666665</v>
      </c>
      <c r="J48" s="16">
        <v>298.37731502181163</v>
      </c>
      <c r="K48" s="77">
        <f t="shared" si="8"/>
        <v>0.21977967626167638</v>
      </c>
      <c r="N48" s="76">
        <v>3</v>
      </c>
      <c r="O48" s="16">
        <v>14.051719071407543</v>
      </c>
      <c r="P48" s="16">
        <v>13.78702322607116</v>
      </c>
      <c r="Q48" s="77">
        <f t="shared" si="9"/>
        <v>0.1149201390750379</v>
      </c>
      <c r="AA48" s="79"/>
      <c r="AB48" s="80"/>
      <c r="AC48" s="80"/>
      <c r="AD48" s="80"/>
      <c r="AE48" s="81"/>
      <c r="AF48" s="82"/>
      <c r="AI48" s="719"/>
      <c r="AJ48" s="16"/>
      <c r="AK48" s="16"/>
      <c r="AL48" s="1">
        <v>0.18255957601303571</v>
      </c>
      <c r="AM48" s="16"/>
      <c r="AN48" s="16"/>
    </row>
    <row r="49" spans="8:41" x14ac:dyDescent="0.4">
      <c r="H49" s="76">
        <v>4</v>
      </c>
      <c r="I49" s="16">
        <v>1910</v>
      </c>
      <c r="J49" s="16">
        <v>1904.110648355145</v>
      </c>
      <c r="K49" s="77">
        <f t="shared" si="8"/>
        <v>1.4025356513155598</v>
      </c>
      <c r="N49" s="76">
        <v>4</v>
      </c>
      <c r="O49" s="16">
        <v>11.047762313781345</v>
      </c>
      <c r="P49" s="16">
        <v>10.783066468444961</v>
      </c>
      <c r="Q49" s="77">
        <f t="shared" si="9"/>
        <v>8.9881004614960736E-2</v>
      </c>
      <c r="AA49" s="74"/>
      <c r="AB49" s="74"/>
      <c r="AC49" s="74"/>
      <c r="AD49" s="74"/>
      <c r="AE49" s="83">
        <v>4.9640000000000004</v>
      </c>
      <c r="AF49" s="16"/>
      <c r="AI49" s="719"/>
      <c r="AJ49" s="16"/>
      <c r="AK49" s="16"/>
      <c r="AL49" s="1">
        <v>0.13077454680258413</v>
      </c>
      <c r="AM49" s="16"/>
      <c r="AN49" s="16"/>
    </row>
    <row r="50" spans="8:41" ht="16" customHeight="1" x14ac:dyDescent="0.4">
      <c r="H50" s="76">
        <v>5</v>
      </c>
      <c r="I50" s="16">
        <v>3200.2635676321233</v>
      </c>
      <c r="J50" s="16">
        <v>3194.3742159872681</v>
      </c>
      <c r="K50" s="77">
        <f t="shared" si="8"/>
        <v>2.3529219404531712</v>
      </c>
      <c r="N50" s="76">
        <v>5</v>
      </c>
      <c r="O50" s="16">
        <v>8.9793795987294462</v>
      </c>
      <c r="P50" s="16">
        <v>8.7146837533930626</v>
      </c>
      <c r="Q50" s="77">
        <f t="shared" si="9"/>
        <v>7.2640239485568484E-2</v>
      </c>
      <c r="AA50" s="73" t="s">
        <v>165</v>
      </c>
      <c r="AB50" s="73"/>
      <c r="AC50" s="73"/>
      <c r="AD50" s="74"/>
      <c r="AE50" s="78"/>
      <c r="AF50" s="78"/>
      <c r="AG50" s="74"/>
      <c r="AH50" s="74"/>
      <c r="AI50" s="719"/>
      <c r="AJ50" s="16"/>
      <c r="AK50" s="16"/>
      <c r="AL50" s="16"/>
      <c r="AM50" s="16"/>
      <c r="AN50" s="16"/>
    </row>
    <row r="51" spans="8:41" ht="15.35" x14ac:dyDescent="0.5">
      <c r="H51" s="76">
        <v>6</v>
      </c>
      <c r="I51" s="16">
        <v>339.68574811488935</v>
      </c>
      <c r="J51" s="16">
        <v>333.79639647003432</v>
      </c>
      <c r="K51" s="77">
        <f t="shared" si="8"/>
        <v>0.24586877171991284</v>
      </c>
      <c r="N51" s="76">
        <v>6</v>
      </c>
      <c r="O51" s="16">
        <v>18.874355478292525</v>
      </c>
      <c r="P51" s="16">
        <v>18.609659632956141</v>
      </c>
      <c r="Q51" s="77">
        <f t="shared" si="9"/>
        <v>0.15511866761160706</v>
      </c>
      <c r="AA51" s="95" t="s">
        <v>158</v>
      </c>
      <c r="AB51" s="197"/>
      <c r="AC51" s="197"/>
      <c r="AD51" s="96" t="s">
        <v>142</v>
      </c>
      <c r="AE51" s="88" t="s">
        <v>143</v>
      </c>
      <c r="AF51" s="94" t="s">
        <v>136</v>
      </c>
      <c r="AJ51" s="16"/>
      <c r="AK51" s="16"/>
      <c r="AL51" s="16"/>
      <c r="AM51" s="16"/>
      <c r="AN51" s="16"/>
      <c r="AO51" s="68"/>
    </row>
    <row r="52" spans="8:41" ht="15.35" x14ac:dyDescent="0.5">
      <c r="H52" s="76">
        <v>7</v>
      </c>
      <c r="I52" s="16">
        <v>506.34647238044039</v>
      </c>
      <c r="J52" s="16">
        <v>500.45712073558536</v>
      </c>
      <c r="K52" s="77">
        <f t="shared" si="8"/>
        <v>0.36862823827634905</v>
      </c>
      <c r="N52" s="76">
        <v>7</v>
      </c>
      <c r="O52" s="16">
        <v>24.549884262595622</v>
      </c>
      <c r="P52" s="16">
        <v>24.285188417259238</v>
      </c>
      <c r="Q52" s="77">
        <f t="shared" si="9"/>
        <v>0.20242638201243041</v>
      </c>
      <c r="AA52" s="85">
        <v>1</v>
      </c>
      <c r="AB52" s="93"/>
      <c r="AC52" s="93"/>
      <c r="AD52" s="93">
        <v>48.37</v>
      </c>
      <c r="AE52" s="86">
        <v>48.37</v>
      </c>
      <c r="AF52" s="94">
        <f t="shared" ref="AF52:AF60" si="10">AE52/$AE$79</f>
        <v>1.3463224549439843</v>
      </c>
      <c r="AJ52" s="16"/>
      <c r="AK52" s="16"/>
      <c r="AL52" s="16"/>
      <c r="AM52" s="16"/>
      <c r="AN52" s="16"/>
      <c r="AO52" s="69"/>
    </row>
    <row r="53" spans="8:41" ht="15.35" x14ac:dyDescent="0.5">
      <c r="H53" s="76">
        <v>8</v>
      </c>
      <c r="I53" s="16">
        <v>779.45185561878543</v>
      </c>
      <c r="J53" s="16">
        <v>773.56250397393046</v>
      </c>
      <c r="K53" s="77">
        <f t="shared" si="8"/>
        <v>0.5697930376481003</v>
      </c>
      <c r="N53" s="76">
        <v>8</v>
      </c>
      <c r="O53" s="16">
        <v>1.9499602868620094</v>
      </c>
      <c r="P53" s="16">
        <v>1.6852644415256262</v>
      </c>
      <c r="Q53" s="77">
        <f t="shared" si="9"/>
        <v>1.4047327027933843E-2</v>
      </c>
      <c r="AA53" s="76">
        <v>2</v>
      </c>
      <c r="AB53" s="74"/>
      <c r="AC53" s="74"/>
      <c r="AD53" s="74">
        <v>27.27</v>
      </c>
      <c r="AE53" s="78">
        <v>27.27</v>
      </c>
      <c r="AF53" s="77">
        <f t="shared" si="10"/>
        <v>0.7590285992624034</v>
      </c>
      <c r="AI53" s="719" t="s">
        <v>157</v>
      </c>
      <c r="AJ53" s="16">
        <v>4.3142439635376797E-2</v>
      </c>
      <c r="AK53" s="16">
        <v>3.3678936747616725E-2</v>
      </c>
      <c r="AL53" s="16">
        <v>4.1750748034235612E-2</v>
      </c>
      <c r="AM53" s="16">
        <v>1.3463224549439843</v>
      </c>
      <c r="AN53" s="16">
        <v>0.73425648876209026</v>
      </c>
      <c r="AO53" s="69"/>
    </row>
    <row r="54" spans="8:41" x14ac:dyDescent="0.4">
      <c r="H54" s="76">
        <v>9</v>
      </c>
      <c r="I54" s="16">
        <v>739.44768680640834</v>
      </c>
      <c r="J54" s="16">
        <v>733.55833516155337</v>
      </c>
      <c r="K54" s="77">
        <f t="shared" si="8"/>
        <v>0.54032664450068901</v>
      </c>
      <c r="N54" s="76">
        <v>9</v>
      </c>
      <c r="O54" s="16">
        <v>4.8047535938757333</v>
      </c>
      <c r="P54" s="16">
        <v>4.5400577485393505</v>
      </c>
      <c r="Q54" s="77">
        <f t="shared" si="9"/>
        <v>3.7843126780567934E-2</v>
      </c>
      <c r="AA54" s="76">
        <v>3</v>
      </c>
      <c r="AB54" s="74"/>
      <c r="AC54" s="74"/>
      <c r="AD54" s="74">
        <v>72.7</v>
      </c>
      <c r="AE54" s="78">
        <v>72.7</v>
      </c>
      <c r="AF54" s="77">
        <f t="shared" si="10"/>
        <v>2.023519588059286</v>
      </c>
      <c r="AI54" s="719"/>
      <c r="AJ54" s="16">
        <v>6.54095052536358E-2</v>
      </c>
      <c r="AK54" s="16">
        <v>0.21181546169368867</v>
      </c>
      <c r="AL54" s="16">
        <v>0.22823742258715471</v>
      </c>
      <c r="AM54" s="16">
        <v>0.7590285992624034</v>
      </c>
      <c r="AN54" s="16">
        <v>0.60900424465938341</v>
      </c>
    </row>
    <row r="55" spans="8:41" x14ac:dyDescent="0.4">
      <c r="H55" s="76">
        <v>10</v>
      </c>
      <c r="I55" s="16">
        <v>449.76714970699055</v>
      </c>
      <c r="J55" s="16">
        <v>443.87779806213553</v>
      </c>
      <c r="K55" s="77">
        <f t="shared" si="8"/>
        <v>0.32695286754862896</v>
      </c>
      <c r="N55" s="76">
        <v>10</v>
      </c>
      <c r="O55" s="16">
        <v>9.120975828159013</v>
      </c>
      <c r="P55" s="16">
        <v>8.8562799828226293</v>
      </c>
      <c r="Q55" s="77">
        <f t="shared" si="9"/>
        <v>7.3820498495198353E-2</v>
      </c>
      <c r="AA55" s="76">
        <v>4</v>
      </c>
      <c r="AB55" s="74"/>
      <c r="AC55" s="74"/>
      <c r="AD55" s="74">
        <v>43.7</v>
      </c>
      <c r="AE55" s="78">
        <v>43.7</v>
      </c>
      <c r="AF55" s="77">
        <f t="shared" si="10"/>
        <v>1.2163384593973976</v>
      </c>
      <c r="AI55" s="719"/>
      <c r="AJ55" s="16">
        <v>4.8987544360169777E-2</v>
      </c>
      <c r="AK55" s="16">
        <v>0.33818105907730844</v>
      </c>
      <c r="AL55" s="16">
        <v>0.14390091155799875</v>
      </c>
      <c r="AM55" s="16">
        <v>2.023519588059286</v>
      </c>
      <c r="AN55" s="16">
        <v>0.73202978220026438</v>
      </c>
    </row>
    <row r="56" spans="8:41" x14ac:dyDescent="0.4">
      <c r="H56" s="76">
        <v>11</v>
      </c>
      <c r="I56" s="16">
        <v>1362.1699230046734</v>
      </c>
      <c r="J56" s="16">
        <v>1356.2805713598184</v>
      </c>
      <c r="K56" s="77">
        <f t="shared" si="8"/>
        <v>0.9990132958722826</v>
      </c>
      <c r="N56" s="76">
        <v>11</v>
      </c>
      <c r="O56" s="16">
        <v>9.7673323684605755</v>
      </c>
      <c r="P56" s="16">
        <v>9.5026365231241918</v>
      </c>
      <c r="Q56" s="77">
        <f t="shared" si="9"/>
        <v>7.9208128753414944E-2</v>
      </c>
      <c r="AA56" s="76">
        <v>5</v>
      </c>
      <c r="AB56" s="74"/>
      <c r="AC56" s="74"/>
      <c r="AD56" s="74">
        <v>22.35</v>
      </c>
      <c r="AE56" s="78">
        <v>22.35</v>
      </c>
      <c r="AF56" s="77">
        <f t="shared" si="10"/>
        <v>0.62208614571011067</v>
      </c>
      <c r="AI56" s="719"/>
      <c r="AJ56" s="16">
        <v>2.3937095539628417E-2</v>
      </c>
      <c r="AK56" s="16">
        <v>0.10994363649015376</v>
      </c>
      <c r="AL56" s="16">
        <v>0.17451812678310485</v>
      </c>
      <c r="AM56" s="16">
        <v>1.2163384593973976</v>
      </c>
      <c r="AN56" s="16">
        <v>3.1396562521745177</v>
      </c>
    </row>
    <row r="57" spans="8:41" x14ac:dyDescent="0.4">
      <c r="H57" s="76">
        <v>12</v>
      </c>
      <c r="I57" s="16">
        <v>1211.734665809877</v>
      </c>
      <c r="J57" s="16">
        <v>1205.845314165022</v>
      </c>
      <c r="K57" s="77">
        <f t="shared" si="8"/>
        <v>0.888205233529482</v>
      </c>
      <c r="N57" s="76">
        <v>12</v>
      </c>
      <c r="O57" s="16">
        <v>13.213532784910324</v>
      </c>
      <c r="P57" s="16">
        <v>12.94883693957394</v>
      </c>
      <c r="Q57" s="77">
        <f t="shared" si="9"/>
        <v>0.10793353413243498</v>
      </c>
      <c r="AA57" s="76">
        <v>6</v>
      </c>
      <c r="AB57" s="74"/>
      <c r="AC57" s="74"/>
      <c r="AD57" s="74">
        <v>7.35</v>
      </c>
      <c r="AE57" s="78">
        <v>7.35</v>
      </c>
      <c r="AF57" s="77">
        <f t="shared" si="10"/>
        <v>0.20457866536775449</v>
      </c>
      <c r="AI57" s="719"/>
      <c r="AJ57" s="16">
        <v>5.6781017326560435E-2</v>
      </c>
      <c r="AK57" s="16">
        <v>3.3400598427388489E-2</v>
      </c>
      <c r="AL57" s="16">
        <v>0.19762020736204858</v>
      </c>
      <c r="AM57" s="16">
        <v>0.62208614571011067</v>
      </c>
      <c r="AN57" s="16">
        <v>0.27917333518892212</v>
      </c>
    </row>
    <row r="58" spans="8:41" x14ac:dyDescent="0.4">
      <c r="H58" s="76">
        <v>13</v>
      </c>
      <c r="I58" s="16">
        <v>930.79629846840908</v>
      </c>
      <c r="J58" s="16">
        <v>924.90694682355411</v>
      </c>
      <c r="K58" s="77">
        <f t="shared" si="8"/>
        <v>0.68127079074425156</v>
      </c>
      <c r="N58" s="76">
        <v>13</v>
      </c>
      <c r="O58" s="16">
        <v>11.638811106397023</v>
      </c>
      <c r="P58" s="16">
        <v>11.37411526106064</v>
      </c>
      <c r="Q58" s="77">
        <f>P58/$P$108</f>
        <v>9.4807623532892515E-2</v>
      </c>
      <c r="AA58" s="76">
        <v>7</v>
      </c>
      <c r="AB58" s="74"/>
      <c r="AC58" s="74"/>
      <c r="AD58" s="74">
        <v>43.269999999999996</v>
      </c>
      <c r="AE58" s="78">
        <v>43.269999999999996</v>
      </c>
      <c r="AF58" s="77">
        <f t="shared" si="10"/>
        <v>1.2043699116275832</v>
      </c>
      <c r="AI58" s="719"/>
      <c r="AJ58" s="16">
        <v>3.2565583466703775E-2</v>
      </c>
      <c r="AK58" s="16">
        <v>4.7317514438800355E-2</v>
      </c>
      <c r="AL58" s="16">
        <v>7.2367963259341722E-2</v>
      </c>
      <c r="AM58" s="16">
        <v>0.20457866536775449</v>
      </c>
      <c r="AN58" s="16">
        <v>1.0807876974462458</v>
      </c>
    </row>
    <row r="59" spans="8:41" x14ac:dyDescent="0.4">
      <c r="H59" s="79">
        <v>14</v>
      </c>
      <c r="I59" s="84">
        <v>2288.2804184828224</v>
      </c>
      <c r="J59" s="84">
        <v>2282.3910668379672</v>
      </c>
      <c r="K59" s="82">
        <f t="shared" si="8"/>
        <v>1.6811706001695255</v>
      </c>
      <c r="N59" s="79">
        <v>14</v>
      </c>
      <c r="O59" s="84">
        <v>6.0224886305535321</v>
      </c>
      <c r="P59" s="84">
        <v>5.7577927852171493</v>
      </c>
      <c r="Q59" s="82">
        <f t="shared" si="9"/>
        <v>4.7993416475222921E-2</v>
      </c>
      <c r="AA59" s="76">
        <v>8</v>
      </c>
      <c r="AB59" s="74"/>
      <c r="AC59" s="74"/>
      <c r="AD59" s="74">
        <v>7.17</v>
      </c>
      <c r="AE59" s="78">
        <v>7.17</v>
      </c>
      <c r="AF59" s="77">
        <f t="shared" si="10"/>
        <v>0.19956857560364621</v>
      </c>
      <c r="AI59" s="719"/>
      <c r="AJ59" s="16">
        <v>1.0576856168673021E-2</v>
      </c>
      <c r="AK59" s="16">
        <v>0.12302553754088093</v>
      </c>
      <c r="AL59" s="16">
        <v>0.32398580474566835</v>
      </c>
      <c r="AM59" s="16">
        <v>1.2043699116275832</v>
      </c>
      <c r="AN59" s="16">
        <v>0.81970635307215911</v>
      </c>
    </row>
    <row r="60" spans="8:41" x14ac:dyDescent="0.4">
      <c r="I60" s="16"/>
      <c r="J60" s="16"/>
      <c r="K60" s="16"/>
      <c r="O60" s="16"/>
      <c r="P60" s="16"/>
      <c r="Q60" s="16"/>
      <c r="AA60" s="76">
        <v>9</v>
      </c>
      <c r="AB60" s="74"/>
      <c r="AC60" s="74"/>
      <c r="AD60" s="74">
        <v>6.2299999999999995</v>
      </c>
      <c r="AE60" s="78">
        <v>6.2299999999999995</v>
      </c>
      <c r="AF60" s="77">
        <f t="shared" si="10"/>
        <v>0.17340477350219188</v>
      </c>
      <c r="AI60" s="719"/>
      <c r="AJ60" s="16">
        <v>2.7277155382367264E-2</v>
      </c>
      <c r="AK60" s="16">
        <v>6.17911070906687E-2</v>
      </c>
      <c r="AL60" s="16">
        <v>9.8531765360796039E-2</v>
      </c>
      <c r="AM60" s="16">
        <v>0.19956857560364621</v>
      </c>
      <c r="AN60" s="16">
        <v>0.60538584649641636</v>
      </c>
    </row>
    <row r="61" spans="8:41" x14ac:dyDescent="0.4">
      <c r="I61" s="16"/>
      <c r="J61" s="16"/>
      <c r="K61" s="16"/>
      <c r="O61" s="16"/>
      <c r="P61" s="16"/>
      <c r="Q61" s="16"/>
      <c r="AA61" s="76"/>
      <c r="AB61" s="74"/>
      <c r="AC61" s="74"/>
      <c r="AD61" s="74"/>
      <c r="AE61" s="78"/>
      <c r="AF61" s="77"/>
      <c r="AI61" s="719"/>
      <c r="AJ61" s="16">
        <v>3.9245703152181476E-2</v>
      </c>
      <c r="AK61" s="16">
        <v>0.21348549161505809</v>
      </c>
      <c r="AL61" s="16">
        <v>4.0637394753322661E-2</v>
      </c>
      <c r="AM61" s="16">
        <v>0.17340477350219188</v>
      </c>
      <c r="AN61" s="16"/>
    </row>
    <row r="62" spans="8:41" x14ac:dyDescent="0.4">
      <c r="I62" s="16"/>
      <c r="J62" s="16"/>
      <c r="K62" s="16"/>
      <c r="N62" s="3" t="s">
        <v>275</v>
      </c>
      <c r="O62" s="16"/>
      <c r="P62" s="16"/>
      <c r="Q62" s="16"/>
      <c r="AA62" s="76"/>
      <c r="AB62" s="74"/>
      <c r="AC62" s="74"/>
      <c r="AD62" s="74"/>
      <c r="AE62" s="78"/>
      <c r="AF62" s="77"/>
      <c r="AI62" s="719"/>
      <c r="AJ62" s="16">
        <v>6.1512768770440464E-2</v>
      </c>
      <c r="AK62" s="16">
        <v>0.15225106116484585</v>
      </c>
      <c r="AL62" s="16">
        <v>6.0121077169299271E-2</v>
      </c>
      <c r="AM62" s="16"/>
      <c r="AN62" s="16"/>
    </row>
    <row r="63" spans="8:41" x14ac:dyDescent="0.4">
      <c r="I63" s="16" t="s">
        <v>137</v>
      </c>
      <c r="J63" s="16"/>
      <c r="K63" s="16"/>
      <c r="N63" s="75" t="s">
        <v>158</v>
      </c>
      <c r="O63" s="22" t="s">
        <v>142</v>
      </c>
      <c r="P63" s="22" t="s">
        <v>143</v>
      </c>
      <c r="Q63" s="22" t="s">
        <v>136</v>
      </c>
      <c r="AA63" s="79"/>
      <c r="AB63" s="80"/>
      <c r="AC63" s="80"/>
      <c r="AD63" s="80"/>
      <c r="AE63" s="97"/>
      <c r="AF63" s="82"/>
      <c r="AJ63" s="16"/>
      <c r="AK63" s="16"/>
      <c r="AL63" s="16"/>
      <c r="AM63" s="16"/>
      <c r="AN63" s="16"/>
    </row>
    <row r="64" spans="8:41" x14ac:dyDescent="0.4">
      <c r="H64" s="75" t="s">
        <v>158</v>
      </c>
      <c r="I64" s="22" t="s">
        <v>142</v>
      </c>
      <c r="J64" s="22" t="s">
        <v>143</v>
      </c>
      <c r="K64" s="22" t="s">
        <v>136</v>
      </c>
      <c r="N64" s="76">
        <v>1</v>
      </c>
      <c r="O64" s="16">
        <v>9.3335921348126263</v>
      </c>
      <c r="P64" s="16">
        <v>9.0688962894762426</v>
      </c>
      <c r="Q64" s="77">
        <f>P64/$P$108</f>
        <v>7.5592737152492401E-2</v>
      </c>
      <c r="AA64" s="74"/>
      <c r="AB64" s="74"/>
      <c r="AC64" s="74"/>
      <c r="AD64" s="74"/>
      <c r="AE64" s="78"/>
      <c r="AF64" s="83"/>
      <c r="AJ64" s="16"/>
      <c r="AK64" s="16"/>
      <c r="AL64" s="16"/>
      <c r="AM64" s="16"/>
      <c r="AN64" s="16"/>
    </row>
    <row r="65" spans="8:40" ht="15" x14ac:dyDescent="0.4">
      <c r="H65" s="76">
        <v>1</v>
      </c>
      <c r="I65" s="16">
        <v>1263.768060209193</v>
      </c>
      <c r="J65" s="16">
        <v>1257.878708564338</v>
      </c>
      <c r="K65" s="77">
        <f>J65/$J$78</f>
        <v>0.92653215049045068</v>
      </c>
      <c r="N65" s="76">
        <v>2</v>
      </c>
      <c r="O65" s="16">
        <v>58.280490821500933</v>
      </c>
      <c r="P65" s="16">
        <v>58.01579497616455</v>
      </c>
      <c r="Q65" s="77">
        <f t="shared" ref="Q65:Q75" si="11">P65/$P$108</f>
        <v>0.48358395557078054</v>
      </c>
      <c r="AA65" s="73" t="s">
        <v>162</v>
      </c>
      <c r="AB65" s="73"/>
      <c r="AC65" s="73"/>
      <c r="AD65" s="74"/>
      <c r="AE65" s="78"/>
      <c r="AF65" s="78"/>
      <c r="AG65" s="74"/>
      <c r="AH65" s="74"/>
      <c r="AJ65" s="16"/>
      <c r="AK65" s="16"/>
      <c r="AL65" s="16"/>
      <c r="AM65" s="16"/>
      <c r="AN65" s="16"/>
    </row>
    <row r="66" spans="8:40" x14ac:dyDescent="0.4">
      <c r="H66" s="76">
        <v>2</v>
      </c>
      <c r="I66" s="16">
        <v>1873.0623236592478</v>
      </c>
      <c r="J66" s="16">
        <v>1867.1729720143928</v>
      </c>
      <c r="K66" s="77">
        <f t="shared" ref="K66:K77" si="12">J66/$J$78</f>
        <v>1.3753279845817945</v>
      </c>
      <c r="N66" s="76">
        <v>3</v>
      </c>
      <c r="O66" s="16">
        <v>32.239897972882318</v>
      </c>
      <c r="P66" s="16">
        <v>31.975202127545934</v>
      </c>
      <c r="Q66" s="77">
        <f t="shared" si="11"/>
        <v>0.26652560274950399</v>
      </c>
      <c r="AA66" s="75" t="s">
        <v>158</v>
      </c>
      <c r="AB66" s="75"/>
      <c r="AC66" s="75"/>
      <c r="AD66" s="12" t="s">
        <v>142</v>
      </c>
      <c r="AE66" s="22" t="s">
        <v>143</v>
      </c>
      <c r="AF66" s="22" t="s">
        <v>136</v>
      </c>
      <c r="AI66" s="720"/>
      <c r="AK66" s="16"/>
    </row>
    <row r="67" spans="8:40" x14ac:dyDescent="0.4">
      <c r="H67" s="76">
        <v>3</v>
      </c>
      <c r="I67" s="16">
        <v>492.70868755803906</v>
      </c>
      <c r="J67" s="16">
        <v>486.81933591318403</v>
      </c>
      <c r="K67" s="77">
        <f t="shared" si="12"/>
        <v>0.3585828769760952</v>
      </c>
      <c r="N67" s="76">
        <v>4</v>
      </c>
      <c r="O67" s="16">
        <v>22.777359329492516</v>
      </c>
      <c r="P67" s="16">
        <v>22.512663484156132</v>
      </c>
      <c r="Q67" s="77">
        <f t="shared" si="11"/>
        <v>0.18765170523949307</v>
      </c>
      <c r="AA67" s="85">
        <v>1</v>
      </c>
      <c r="AB67" s="93"/>
      <c r="AC67" s="93"/>
      <c r="AD67" s="93">
        <v>26.38</v>
      </c>
      <c r="AE67" s="86">
        <v>26.38</v>
      </c>
      <c r="AF67" s="94">
        <f>AE67/$AE$79</f>
        <v>0.73425648876209026</v>
      </c>
      <c r="AI67" s="720"/>
      <c r="AJ67" s="16"/>
      <c r="AK67" s="16"/>
      <c r="AL67" s="16"/>
      <c r="AM67" s="16"/>
      <c r="AN67" s="16"/>
    </row>
    <row r="68" spans="8:40" x14ac:dyDescent="0.4">
      <c r="H68" s="76">
        <v>4</v>
      </c>
      <c r="I68" s="16">
        <v>1057.8724780699642</v>
      </c>
      <c r="J68" s="16">
        <v>1051.9831264251093</v>
      </c>
      <c r="K68" s="77">
        <f t="shared" si="12"/>
        <v>0.774872952193284</v>
      </c>
      <c r="N68" s="76">
        <v>5</v>
      </c>
      <c r="O68" s="16">
        <v>23.023862532169609</v>
      </c>
      <c r="P68" s="16">
        <v>22.759166686833225</v>
      </c>
      <c r="Q68" s="77">
        <f t="shared" si="11"/>
        <v>0.18970640420311891</v>
      </c>
      <c r="AA68" s="76">
        <v>2</v>
      </c>
      <c r="AB68" s="74"/>
      <c r="AC68" s="74"/>
      <c r="AD68" s="74">
        <v>21.88</v>
      </c>
      <c r="AE68" s="78">
        <v>21.88</v>
      </c>
      <c r="AF68" s="77">
        <f t="shared" ref="AF68:AF74" si="13">AE68/$AE$79</f>
        <v>0.60900424465938341</v>
      </c>
      <c r="AI68" s="720"/>
      <c r="AJ68" s="16"/>
      <c r="AK68" s="16"/>
      <c r="AL68" s="16"/>
      <c r="AM68" s="16"/>
      <c r="AN68" s="16"/>
    </row>
    <row r="69" spans="8:40" x14ac:dyDescent="0.4">
      <c r="H69" s="76">
        <v>5</v>
      </c>
      <c r="I69" s="16">
        <v>408.36423373334139</v>
      </c>
      <c r="J69" s="16">
        <v>402.47488208848637</v>
      </c>
      <c r="K69" s="77">
        <f t="shared" si="12"/>
        <v>0.29645618093452486</v>
      </c>
      <c r="N69" s="76">
        <v>6</v>
      </c>
      <c r="O69" s="16">
        <v>18.243430810688206</v>
      </c>
      <c r="P69" s="16">
        <v>17.978734965351823</v>
      </c>
      <c r="Q69" s="77">
        <f t="shared" si="11"/>
        <v>0.14985966794517783</v>
      </c>
      <c r="AA69" s="76">
        <v>3</v>
      </c>
      <c r="AB69" s="74"/>
      <c r="AC69" s="74"/>
      <c r="AD69" s="74">
        <v>26.3</v>
      </c>
      <c r="AE69" s="78">
        <v>26.3</v>
      </c>
      <c r="AF69" s="77">
        <f t="shared" si="13"/>
        <v>0.73202978220026438</v>
      </c>
      <c r="AI69" s="720"/>
      <c r="AJ69" s="16"/>
      <c r="AK69" s="16"/>
      <c r="AL69" s="16"/>
      <c r="AM69" s="16"/>
      <c r="AN69" s="16"/>
    </row>
    <row r="70" spans="8:40" x14ac:dyDescent="0.4">
      <c r="H70" s="76">
        <v>6</v>
      </c>
      <c r="I70" s="16">
        <v>2148.0560155653097</v>
      </c>
      <c r="J70" s="16">
        <v>2142.1666639204545</v>
      </c>
      <c r="K70" s="77">
        <f t="shared" si="12"/>
        <v>1.5778836801335805</v>
      </c>
      <c r="N70" s="76">
        <v>7</v>
      </c>
      <c r="O70" s="16">
        <v>10.639842283426281</v>
      </c>
      <c r="P70" s="16">
        <v>10.375146438089898</v>
      </c>
      <c r="Q70" s="77">
        <f t="shared" si="11"/>
        <v>8.6480834335182624E-2</v>
      </c>
      <c r="AA70" s="76">
        <v>4</v>
      </c>
      <c r="AB70" s="74"/>
      <c r="AC70" s="74"/>
      <c r="AD70" s="74">
        <v>112.8</v>
      </c>
      <c r="AE70" s="78">
        <v>112.8</v>
      </c>
      <c r="AF70" s="77">
        <f t="shared" si="13"/>
        <v>3.1396562521745177</v>
      </c>
      <c r="AI70" s="720"/>
      <c r="AJ70" s="16"/>
      <c r="AK70" s="16"/>
      <c r="AL70" s="16"/>
      <c r="AM70" s="16"/>
      <c r="AN70" s="16"/>
    </row>
    <row r="71" spans="8:40" x14ac:dyDescent="0.4">
      <c r="H71" s="76">
        <v>7</v>
      </c>
      <c r="I71" s="16">
        <v>1178.4444833716052</v>
      </c>
      <c r="J71" s="16">
        <v>1172.5551317267502</v>
      </c>
      <c r="K71" s="77">
        <f t="shared" si="12"/>
        <v>0.86368424902219565</v>
      </c>
      <c r="N71" s="76">
        <v>8</v>
      </c>
      <c r="O71" s="16">
        <v>10.193565752083682</v>
      </c>
      <c r="P71" s="16">
        <v>9.9288699067472983</v>
      </c>
      <c r="Q71" s="77">
        <f t="shared" si="11"/>
        <v>8.2760947873336738E-2</v>
      </c>
      <c r="AA71" s="76">
        <v>5</v>
      </c>
      <c r="AB71" s="74"/>
      <c r="AC71" s="74"/>
      <c r="AD71" s="74">
        <v>10.029999999999999</v>
      </c>
      <c r="AE71" s="78">
        <v>10.029999999999999</v>
      </c>
      <c r="AF71" s="77">
        <f t="shared" si="13"/>
        <v>0.27917333518892212</v>
      </c>
      <c r="AI71" s="720"/>
      <c r="AJ71" s="16"/>
      <c r="AK71" s="16"/>
      <c r="AL71" s="16"/>
      <c r="AM71" s="16"/>
      <c r="AN71" s="16"/>
    </row>
    <row r="72" spans="8:40" x14ac:dyDescent="0.4">
      <c r="H72" s="76">
        <v>8</v>
      </c>
      <c r="I72" s="16">
        <v>564.74416636354363</v>
      </c>
      <c r="J72" s="16">
        <v>558.85481471868866</v>
      </c>
      <c r="K72" s="77">
        <f t="shared" si="12"/>
        <v>0.41164299051076964</v>
      </c>
      <c r="N72" s="76">
        <v>9</v>
      </c>
      <c r="O72" s="16">
        <v>22.166454187187718</v>
      </c>
      <c r="P72" s="16">
        <v>21.901758341851334</v>
      </c>
      <c r="Q72" s="77">
        <f t="shared" si="11"/>
        <v>0.18255957601303571</v>
      </c>
      <c r="AA72" s="76">
        <v>6</v>
      </c>
      <c r="AB72" s="74"/>
      <c r="AC72" s="74"/>
      <c r="AD72" s="74">
        <v>38.83</v>
      </c>
      <c r="AE72" s="78">
        <v>38.83</v>
      </c>
      <c r="AF72" s="77">
        <f t="shared" si="13"/>
        <v>1.0807876974462458</v>
      </c>
      <c r="AI72" s="720"/>
      <c r="AJ72" s="16"/>
      <c r="AK72" s="16"/>
      <c r="AL72" s="16"/>
      <c r="AM72" s="16"/>
      <c r="AN72" s="16"/>
    </row>
    <row r="73" spans="8:40" x14ac:dyDescent="0.4">
      <c r="H73" s="76">
        <v>9</v>
      </c>
      <c r="I73" s="16">
        <v>2454.2417691677365</v>
      </c>
      <c r="J73" s="16">
        <v>2448.3524175228813</v>
      </c>
      <c r="K73" s="77">
        <f t="shared" si="12"/>
        <v>1.8034149199926146</v>
      </c>
      <c r="N73" s="76">
        <v>10</v>
      </c>
      <c r="O73" s="16">
        <v>15.953779835818517</v>
      </c>
      <c r="P73" s="16">
        <v>15.689083990482134</v>
      </c>
      <c r="Q73" s="77">
        <f t="shared" si="11"/>
        <v>0.13077454680258413</v>
      </c>
      <c r="AA73" s="76">
        <v>7</v>
      </c>
      <c r="AB73" s="74"/>
      <c r="AC73" s="74"/>
      <c r="AD73" s="74">
        <v>29.45</v>
      </c>
      <c r="AE73" s="78">
        <v>29.45</v>
      </c>
      <c r="AF73" s="77">
        <f t="shared" si="13"/>
        <v>0.81970635307215911</v>
      </c>
      <c r="AI73" s="720"/>
      <c r="AJ73" s="16"/>
      <c r="AK73" s="16"/>
      <c r="AL73" s="16"/>
      <c r="AM73" s="16"/>
      <c r="AN73" s="16"/>
    </row>
    <row r="74" spans="8:40" x14ac:dyDescent="0.4">
      <c r="H74" s="76">
        <v>10</v>
      </c>
      <c r="I74" s="16">
        <v>857.57188457582311</v>
      </c>
      <c r="J74" s="16">
        <v>851.68253293096814</v>
      </c>
      <c r="K74" s="77">
        <f t="shared" si="12"/>
        <v>0.62733492776288813</v>
      </c>
      <c r="N74" s="76">
        <v>11</v>
      </c>
      <c r="O74" s="16">
        <v>22.166454187187718</v>
      </c>
      <c r="P74" s="16">
        <v>21.901758341851334</v>
      </c>
      <c r="Q74" s="77">
        <f t="shared" si="11"/>
        <v>0.18255957601303571</v>
      </c>
      <c r="AA74" s="76">
        <v>8</v>
      </c>
      <c r="AB74" s="74"/>
      <c r="AC74" s="74"/>
      <c r="AD74" s="74">
        <v>21.75</v>
      </c>
      <c r="AE74" s="78">
        <v>21.75</v>
      </c>
      <c r="AF74" s="77">
        <f t="shared" si="13"/>
        <v>0.60538584649641636</v>
      </c>
      <c r="AI74" s="720"/>
      <c r="AJ74" s="16"/>
      <c r="AK74" s="16"/>
      <c r="AL74" s="16"/>
      <c r="AM74" s="16"/>
      <c r="AN74" s="16"/>
    </row>
    <row r="75" spans="8:40" x14ac:dyDescent="0.4">
      <c r="H75" s="76">
        <v>11</v>
      </c>
      <c r="I75" s="16">
        <v>1841.3807004564385</v>
      </c>
      <c r="J75" s="16">
        <v>1835.4913488115835</v>
      </c>
      <c r="K75" s="77">
        <f t="shared" si="12"/>
        <v>1.3519918375612048</v>
      </c>
      <c r="N75" s="79">
        <v>12</v>
      </c>
      <c r="O75" s="84">
        <v>15.953779835818517</v>
      </c>
      <c r="P75" s="84">
        <v>15.689083990482134</v>
      </c>
      <c r="Q75" s="82">
        <f t="shared" si="11"/>
        <v>0.13077454680258413</v>
      </c>
      <c r="AA75" s="76"/>
      <c r="AB75" s="74"/>
      <c r="AC75" s="74"/>
      <c r="AD75" s="74"/>
      <c r="AE75" s="78"/>
      <c r="AF75" s="77"/>
      <c r="AI75" s="720"/>
      <c r="AJ75" s="16"/>
      <c r="AK75" s="16"/>
      <c r="AL75" s="16"/>
      <c r="AM75" s="16"/>
      <c r="AN75" s="16"/>
    </row>
    <row r="76" spans="8:40" x14ac:dyDescent="0.4">
      <c r="H76" s="76">
        <v>12</v>
      </c>
      <c r="I76" s="16">
        <v>2060.2846311954963</v>
      </c>
      <c r="J76" s="16">
        <v>2054.3952795506411</v>
      </c>
      <c r="K76" s="77">
        <f t="shared" si="12"/>
        <v>1.5132327650986135</v>
      </c>
      <c r="N76" s="74"/>
      <c r="AA76" s="76"/>
      <c r="AB76" s="74"/>
      <c r="AC76" s="74"/>
      <c r="AD76" s="74"/>
      <c r="AE76" s="78"/>
      <c r="AF76" s="98"/>
      <c r="AG76" s="74"/>
      <c r="AI76" s="720"/>
      <c r="AJ76" s="16"/>
      <c r="AK76" s="16"/>
      <c r="AL76" s="16"/>
      <c r="AM76" s="16"/>
      <c r="AN76" s="16"/>
    </row>
    <row r="77" spans="8:40" x14ac:dyDescent="0.4">
      <c r="H77" s="79">
        <v>13</v>
      </c>
      <c r="I77" s="84">
        <v>1525.1239672928539</v>
      </c>
      <c r="J77" s="84">
        <v>1519.2346156479989</v>
      </c>
      <c r="K77" s="82">
        <f t="shared" si="12"/>
        <v>1.1190424847419833</v>
      </c>
      <c r="N77" s="3" t="s">
        <v>276</v>
      </c>
      <c r="AA77" s="76"/>
      <c r="AB77" s="74"/>
      <c r="AC77" s="74"/>
      <c r="AD77" s="74"/>
      <c r="AE77" s="78"/>
      <c r="AF77" s="98"/>
      <c r="AG77" s="74"/>
      <c r="AI77" s="720"/>
      <c r="AJ77" s="16"/>
      <c r="AK77" s="16"/>
      <c r="AL77" s="16"/>
      <c r="AM77" s="16"/>
      <c r="AN77" s="16"/>
    </row>
    <row r="78" spans="8:40" x14ac:dyDescent="0.4">
      <c r="H78" s="74"/>
      <c r="I78" s="1" t="s">
        <v>21</v>
      </c>
      <c r="J78" s="1">
        <f>AVERAGE(J65:J77)</f>
        <v>1357.6201407565752</v>
      </c>
      <c r="K78" s="77"/>
      <c r="N78" s="75" t="s">
        <v>158</v>
      </c>
      <c r="O78" s="12" t="s">
        <v>142</v>
      </c>
      <c r="P78" s="12" t="s">
        <v>143</v>
      </c>
      <c r="Q78" s="12" t="s">
        <v>136</v>
      </c>
      <c r="AA78" s="79"/>
      <c r="AB78" s="80"/>
      <c r="AC78" s="80"/>
      <c r="AD78" s="80"/>
      <c r="AE78" s="81"/>
      <c r="AF78" s="99"/>
      <c r="AG78" s="74"/>
      <c r="AI78" s="720"/>
      <c r="AJ78" s="16"/>
      <c r="AK78" s="16"/>
      <c r="AL78" s="16"/>
      <c r="AM78" s="16"/>
      <c r="AN78" s="16"/>
    </row>
    <row r="79" spans="8:40" x14ac:dyDescent="0.4">
      <c r="I79" s="16"/>
      <c r="J79" s="16"/>
      <c r="K79" s="16"/>
      <c r="N79" s="85">
        <v>1</v>
      </c>
      <c r="O79" s="88">
        <v>79.718520050861926</v>
      </c>
      <c r="P79" s="88">
        <v>79.453824205525549</v>
      </c>
      <c r="Q79" s="94">
        <v>0.66227817114837728</v>
      </c>
      <c r="AA79" s="74"/>
      <c r="AB79" s="74"/>
      <c r="AC79" s="74"/>
      <c r="AD79" s="100" t="s">
        <v>21</v>
      </c>
      <c r="AE79" s="83">
        <v>35.927500000000002</v>
      </c>
      <c r="AF79" s="74"/>
      <c r="AG79" s="74"/>
      <c r="AI79" s="720"/>
      <c r="AJ79" s="16"/>
      <c r="AK79" s="16"/>
      <c r="AL79" s="16"/>
      <c r="AM79" s="16"/>
      <c r="AN79" s="16"/>
    </row>
    <row r="80" spans="8:40" x14ac:dyDescent="0.4">
      <c r="I80" s="16"/>
      <c r="J80" s="16"/>
      <c r="K80" s="16"/>
      <c r="N80" s="76">
        <v>2</v>
      </c>
      <c r="O80" s="16">
        <v>32.46658188938963</v>
      </c>
      <c r="P80" s="16">
        <v>32.201886044053246</v>
      </c>
      <c r="Q80" s="77">
        <v>0.26841510034328719</v>
      </c>
      <c r="AI80" s="720"/>
      <c r="AJ80" s="16"/>
      <c r="AK80" s="16"/>
      <c r="AL80" s="16"/>
      <c r="AM80" s="16"/>
      <c r="AN80" s="16"/>
    </row>
    <row r="81" spans="9:40" x14ac:dyDescent="0.4">
      <c r="I81" s="16"/>
      <c r="J81" s="16"/>
      <c r="K81" s="16"/>
      <c r="N81" s="76">
        <v>3</v>
      </c>
      <c r="O81" s="16">
        <v>10.222284642145366</v>
      </c>
      <c r="P81" s="16">
        <v>9.9575887968089827</v>
      </c>
      <c r="Q81" s="77">
        <v>8.3000330863112842E-2</v>
      </c>
      <c r="AI81" s="720"/>
      <c r="AJ81" s="16"/>
      <c r="AK81" s="16"/>
      <c r="AL81" s="16"/>
      <c r="AM81" s="16"/>
      <c r="AN81" s="16"/>
    </row>
    <row r="82" spans="9:40" x14ac:dyDescent="0.4">
      <c r="I82" s="16"/>
      <c r="J82" s="16"/>
      <c r="K82" s="16"/>
      <c r="N82" s="76">
        <v>4</v>
      </c>
      <c r="O82" s="16">
        <v>28.404559602828467</v>
      </c>
      <c r="P82" s="16">
        <v>28.139863757492083</v>
      </c>
      <c r="Q82" s="77">
        <v>0.23455658292128259</v>
      </c>
      <c r="AI82" s="720"/>
      <c r="AJ82" s="16"/>
      <c r="AK82" s="16"/>
      <c r="AL82" s="16"/>
      <c r="AM82" s="16"/>
      <c r="AN82" s="16"/>
    </row>
    <row r="83" spans="9:40" x14ac:dyDescent="0.4">
      <c r="I83" s="16"/>
      <c r="J83" s="16"/>
      <c r="K83" s="16"/>
      <c r="N83" s="76">
        <v>5</v>
      </c>
      <c r="O83" s="16">
        <v>19.834115979134761</v>
      </c>
      <c r="P83" s="16">
        <v>19.569420133798378</v>
      </c>
      <c r="Q83" s="77">
        <v>0.16311864037055251</v>
      </c>
      <c r="AJ83" s="16"/>
      <c r="AK83" s="16"/>
      <c r="AL83" s="16"/>
      <c r="AM83" s="16"/>
      <c r="AN83" s="16"/>
    </row>
    <row r="84" spans="9:40" x14ac:dyDescent="0.4">
      <c r="I84" s="16"/>
      <c r="J84" s="16"/>
      <c r="K84" s="16"/>
      <c r="N84" s="76">
        <v>6</v>
      </c>
      <c r="O84" s="16">
        <v>19.623280055269163</v>
      </c>
      <c r="P84" s="16">
        <v>19.358584209932779</v>
      </c>
      <c r="Q84" s="77">
        <v>0.16136124188827308</v>
      </c>
      <c r="AJ84" s="16"/>
      <c r="AK84" s="16"/>
      <c r="AL84" s="16"/>
      <c r="AM84" s="16"/>
      <c r="AN84" s="16"/>
    </row>
    <row r="85" spans="9:40" ht="15.35" x14ac:dyDescent="0.5">
      <c r="I85" s="16"/>
      <c r="J85" s="16"/>
      <c r="K85" s="16"/>
      <c r="N85" s="76">
        <v>7</v>
      </c>
      <c r="O85" s="16">
        <v>22.138726205815843</v>
      </c>
      <c r="P85" s="16">
        <v>21.874030360479459</v>
      </c>
      <c r="Q85" s="77">
        <v>0.18232845262814867</v>
      </c>
      <c r="AI85" s="70" t="s">
        <v>173</v>
      </c>
      <c r="AJ85" s="68">
        <f>AVERAGE(AJ7:AJ84)</f>
        <v>2.8896453443044548E-2</v>
      </c>
      <c r="AK85" s="68">
        <f>AVERAGE(AK7:AK84)</f>
        <v>0.11067153029174014</v>
      </c>
      <c r="AL85" s="68">
        <f>AVERAGE(AL7:AL84)</f>
        <v>0.13437820331530367</v>
      </c>
      <c r="AM85" s="68">
        <f>AVERAGE(AM7:AM84)</f>
        <v>0.59524036061661323</v>
      </c>
      <c r="AN85" s="68">
        <f>AVERAGE(AN7:AN84)</f>
        <v>1</v>
      </c>
    </row>
    <row r="86" spans="9:40" ht="15.35" x14ac:dyDescent="0.5">
      <c r="I86" s="16"/>
      <c r="J86" s="16"/>
      <c r="K86" s="16"/>
      <c r="N86" s="76">
        <v>8</v>
      </c>
      <c r="O86" s="16">
        <v>25.717684617998842</v>
      </c>
      <c r="P86" s="16">
        <v>25.452988772662458</v>
      </c>
      <c r="Q86" s="77">
        <v>0.21216044694103939</v>
      </c>
      <c r="AI86" s="70" t="s">
        <v>23</v>
      </c>
      <c r="AJ86" s="68">
        <f>STDEV(AJ7:AJ82)/SQRT(AJ87)</f>
        <v>3.0697637224605325E-3</v>
      </c>
      <c r="AK86" s="68">
        <f>STDEV(AK7:AK82)/SQRT(AK87)</f>
        <v>1.7268734230064184E-2</v>
      </c>
      <c r="AL86" s="68">
        <f>STDEV(AL7:AL82)/SQRT(AL87)</f>
        <v>1.5626625782015503E-2</v>
      </c>
      <c r="AM86" s="68">
        <f>STDEV(AM7:AM82)/SQRT(AM87)</f>
        <v>9.4462127667008344E-2</v>
      </c>
      <c r="AN86" s="68">
        <f>STDEV(AN7:AN82)/SQRT(AN87)</f>
        <v>0.10549835497207302</v>
      </c>
    </row>
    <row r="87" spans="9:40" ht="15.35" x14ac:dyDescent="0.5">
      <c r="I87" s="16"/>
      <c r="J87" s="16"/>
      <c r="K87" s="16"/>
      <c r="N87" s="76">
        <v>9</v>
      </c>
      <c r="O87" s="16">
        <v>13.513935013119772</v>
      </c>
      <c r="P87" s="16">
        <v>13.249239167783388</v>
      </c>
      <c r="Q87" s="77">
        <v>0.11043750219560614</v>
      </c>
      <c r="AI87" s="70" t="s">
        <v>60</v>
      </c>
      <c r="AJ87" s="68">
        <f>COUNT(AJ7:AJ84)</f>
        <v>36</v>
      </c>
      <c r="AK87" s="68">
        <f>COUNT(AK7:AK84)</f>
        <v>36</v>
      </c>
      <c r="AL87" s="68">
        <f>COUNT(AL7:AL84)</f>
        <v>36</v>
      </c>
      <c r="AM87" s="68">
        <f>COUNT(AM7:AM84)</f>
        <v>37</v>
      </c>
      <c r="AN87" s="68">
        <f>COUNT(AN7:AN84)</f>
        <v>32</v>
      </c>
    </row>
    <row r="88" spans="9:40" x14ac:dyDescent="0.4">
      <c r="I88" s="16"/>
      <c r="J88" s="16"/>
      <c r="K88" s="16"/>
      <c r="N88" s="76">
        <v>10</v>
      </c>
      <c r="O88" s="16">
        <v>46.095625188913672</v>
      </c>
      <c r="P88" s="16">
        <v>45.830929343577289</v>
      </c>
      <c r="Q88" s="77">
        <v>0.3820184159944312</v>
      </c>
      <c r="AJ88" s="16"/>
      <c r="AK88" s="16"/>
      <c r="AL88" s="16"/>
      <c r="AM88" s="16"/>
      <c r="AN88" s="16"/>
    </row>
    <row r="89" spans="9:40" x14ac:dyDescent="0.4">
      <c r="I89" s="16"/>
      <c r="J89" s="16"/>
      <c r="K89" s="16"/>
      <c r="N89" s="76">
        <v>11</v>
      </c>
      <c r="O89" s="16">
        <v>43.920783055980145</v>
      </c>
      <c r="P89" s="16">
        <v>43.656087210643761</v>
      </c>
      <c r="Q89" s="77">
        <v>0.36389027068817315</v>
      </c>
    </row>
    <row r="90" spans="9:40" x14ac:dyDescent="0.4">
      <c r="I90" s="16"/>
      <c r="J90" s="16"/>
      <c r="K90" s="16"/>
      <c r="N90" s="76">
        <v>12</v>
      </c>
      <c r="O90" s="16">
        <v>11.854542949988243</v>
      </c>
      <c r="P90" s="16">
        <v>11.589847104651859</v>
      </c>
      <c r="Q90" s="77">
        <v>9.660583138834429E-2</v>
      </c>
    </row>
    <row r="91" spans="9:40" x14ac:dyDescent="0.4">
      <c r="I91" s="16"/>
      <c r="J91" s="16"/>
      <c r="K91" s="16"/>
      <c r="N91" s="76">
        <v>13</v>
      </c>
      <c r="O91" s="16">
        <v>10.524238187734333</v>
      </c>
      <c r="P91" s="16">
        <v>10.25954234239795</v>
      </c>
      <c r="Q91" s="77">
        <v>8.5517229753053522E-2</v>
      </c>
    </row>
    <row r="92" spans="9:40" x14ac:dyDescent="0.4">
      <c r="N92" s="79">
        <v>14</v>
      </c>
      <c r="O92" s="84">
        <v>14.703502201921934</v>
      </c>
      <c r="P92" s="84">
        <v>14.43880635658555</v>
      </c>
      <c r="Q92" s="82">
        <v>0.12035300204895646</v>
      </c>
    </row>
    <row r="93" spans="9:40" x14ac:dyDescent="0.4">
      <c r="O93" s="16"/>
      <c r="P93" s="16"/>
      <c r="Q93" s="16"/>
    </row>
    <row r="94" spans="9:40" x14ac:dyDescent="0.4">
      <c r="O94" s="16"/>
      <c r="P94" s="16"/>
      <c r="Q94" s="16"/>
    </row>
    <row r="95" spans="9:40" x14ac:dyDescent="0.4">
      <c r="N95" s="16" t="s">
        <v>277</v>
      </c>
      <c r="P95" s="16"/>
      <c r="Q95" s="16"/>
    </row>
    <row r="96" spans="9:40" x14ac:dyDescent="0.4">
      <c r="N96" s="75" t="s">
        <v>158</v>
      </c>
      <c r="O96" s="22" t="s">
        <v>142</v>
      </c>
      <c r="P96" s="22" t="s">
        <v>143</v>
      </c>
      <c r="Q96" s="22" t="s">
        <v>136</v>
      </c>
    </row>
    <row r="97" spans="14:17" x14ac:dyDescent="0.4">
      <c r="N97" s="85">
        <v>1</v>
      </c>
      <c r="O97" s="88">
        <v>162.84800531132589</v>
      </c>
      <c r="P97" s="88">
        <v>162.58330946598952</v>
      </c>
      <c r="Q97" s="94">
        <v>1.3551943903147963</v>
      </c>
    </row>
    <row r="98" spans="14:17" x14ac:dyDescent="0.4">
      <c r="N98" s="76">
        <v>2</v>
      </c>
      <c r="O98" s="16">
        <v>214.5278711099736</v>
      </c>
      <c r="P98" s="16">
        <v>214.26317526463723</v>
      </c>
      <c r="Q98" s="77">
        <v>1.7859659403132888</v>
      </c>
    </row>
    <row r="99" spans="14:17" x14ac:dyDescent="0.4">
      <c r="N99" s="76">
        <v>3</v>
      </c>
      <c r="O99" s="16">
        <v>17.232839579031509</v>
      </c>
      <c r="P99" s="16">
        <v>16.968143733695126</v>
      </c>
      <c r="Q99" s="77">
        <v>0.14143600150278096</v>
      </c>
    </row>
    <row r="100" spans="14:17" x14ac:dyDescent="0.4">
      <c r="N100" s="76">
        <v>4</v>
      </c>
      <c r="O100" s="16">
        <v>57.477094110555015</v>
      </c>
      <c r="P100" s="16">
        <v>57.212398265218631</v>
      </c>
      <c r="Q100" s="77">
        <v>0.4768873351154132</v>
      </c>
    </row>
    <row r="101" spans="14:17" x14ac:dyDescent="0.4">
      <c r="N101" s="76">
        <v>5</v>
      </c>
      <c r="O101" s="16">
        <v>121.08557184982472</v>
      </c>
      <c r="P101" s="16">
        <v>120.82087600448834</v>
      </c>
      <c r="Q101" s="77">
        <v>1.0070884516497909</v>
      </c>
    </row>
    <row r="102" spans="14:17" x14ac:dyDescent="0.4">
      <c r="N102" s="76">
        <v>6</v>
      </c>
      <c r="O102" s="16">
        <v>189.44100059463744</v>
      </c>
      <c r="P102" s="16">
        <v>189.17630474930107</v>
      </c>
      <c r="Q102" s="77">
        <v>1.5768572298029451</v>
      </c>
    </row>
    <row r="103" spans="14:17" x14ac:dyDescent="0.4">
      <c r="N103" s="76">
        <v>7</v>
      </c>
      <c r="O103" s="16">
        <v>117.75158148313243</v>
      </c>
      <c r="P103" s="16">
        <v>117.48688563779605</v>
      </c>
      <c r="Q103" s="77">
        <v>0.97929836017517913</v>
      </c>
    </row>
    <row r="104" spans="14:17" x14ac:dyDescent="0.4">
      <c r="N104" s="76">
        <v>8</v>
      </c>
      <c r="O104" s="16">
        <v>151.17678582330518</v>
      </c>
      <c r="P104" s="16">
        <v>150.9120899779688</v>
      </c>
      <c r="Q104" s="77">
        <v>1.2579102888270783</v>
      </c>
    </row>
    <row r="105" spans="14:17" x14ac:dyDescent="0.4">
      <c r="N105" s="76">
        <v>9</v>
      </c>
      <c r="O105" s="16">
        <v>108.74099627742618</v>
      </c>
      <c r="P105" s="16">
        <v>108.4763004320898</v>
      </c>
      <c r="Q105" s="77">
        <v>0.90419166832387921</v>
      </c>
    </row>
    <row r="106" spans="14:17" x14ac:dyDescent="0.4">
      <c r="N106" s="76">
        <v>10</v>
      </c>
      <c r="O106" s="16">
        <v>127.54761986962193</v>
      </c>
      <c r="P106" s="16">
        <v>127.28292402428555</v>
      </c>
      <c r="Q106" s="77">
        <v>1.0609521062594662</v>
      </c>
    </row>
    <row r="107" spans="14:17" x14ac:dyDescent="0.4">
      <c r="N107" s="79">
        <v>11</v>
      </c>
      <c r="O107" s="84">
        <v>54.757470615890924</v>
      </c>
      <c r="P107" s="84">
        <v>54.49277477055454</v>
      </c>
      <c r="Q107" s="82">
        <v>0.45421822771538156</v>
      </c>
    </row>
    <row r="108" spans="14:17" x14ac:dyDescent="0.4">
      <c r="N108" s="74"/>
      <c r="O108" s="83" t="s">
        <v>21</v>
      </c>
      <c r="P108" s="1">
        <f>AVERAGE(P97:P107)</f>
        <v>119.9704711205477</v>
      </c>
      <c r="Q108" s="16"/>
    </row>
    <row r="109" spans="14:17" x14ac:dyDescent="0.4">
      <c r="N109" s="74"/>
      <c r="O109" s="16"/>
      <c r="P109" s="16"/>
      <c r="Q109" s="16"/>
    </row>
    <row r="110" spans="14:17" x14ac:dyDescent="0.4">
      <c r="N110" s="74"/>
    </row>
    <row r="111" spans="14:17" s="108" customFormat="1" x14ac:dyDescent="0.4"/>
    <row r="113" spans="1:45" ht="17.7" x14ac:dyDescent="0.55000000000000004">
      <c r="A113" s="107" t="s">
        <v>180</v>
      </c>
    </row>
    <row r="115" spans="1:45" ht="17.350000000000001" x14ac:dyDescent="0.5">
      <c r="B115" s="142" t="s">
        <v>182</v>
      </c>
      <c r="C115" s="142"/>
      <c r="D115" s="142"/>
      <c r="E115" s="142"/>
      <c r="F115" s="1"/>
      <c r="G115" s="16"/>
      <c r="H115" s="16"/>
      <c r="I115" s="16"/>
      <c r="J115" s="16"/>
      <c r="L115" s="16"/>
      <c r="M115" s="16"/>
      <c r="N115" s="16"/>
      <c r="O115" s="16"/>
      <c r="P115" s="1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09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</row>
    <row r="116" spans="1:45" x14ac:dyDescent="0.4">
      <c r="A116" s="16"/>
      <c r="B116" s="16"/>
      <c r="C116" s="16" t="s">
        <v>206</v>
      </c>
      <c r="D116" s="16"/>
      <c r="E116" s="16"/>
      <c r="F116" s="1"/>
      <c r="G116" s="16"/>
      <c r="H116" s="1" t="s">
        <v>291</v>
      </c>
      <c r="I116" s="16"/>
      <c r="J116" s="16"/>
      <c r="K116" s="16"/>
      <c r="L116" s="16"/>
      <c r="M116" s="16"/>
      <c r="N116" s="16"/>
      <c r="O116" s="16"/>
      <c r="P116" s="1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09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</row>
    <row r="117" spans="1:45" ht="17.7" x14ac:dyDescent="0.55000000000000004">
      <c r="A117" s="141" t="s">
        <v>232</v>
      </c>
      <c r="B117" s="16"/>
      <c r="C117" s="16"/>
      <c r="D117" s="16"/>
      <c r="E117" s="16"/>
      <c r="F117" s="1"/>
      <c r="G117" s="16"/>
      <c r="H117" s="16"/>
      <c r="I117" s="16"/>
      <c r="J117" s="16"/>
      <c r="K117" s="143" t="s">
        <v>233</v>
      </c>
      <c r="L117" s="16"/>
      <c r="M117" s="16"/>
      <c r="N117" s="16"/>
      <c r="O117" s="16"/>
      <c r="P117" s="1"/>
      <c r="Q117" s="16"/>
      <c r="R117" s="16"/>
      <c r="S117" s="16"/>
      <c r="T117" s="16"/>
      <c r="U117" s="143" t="s">
        <v>246</v>
      </c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</row>
    <row r="118" spans="1:45" x14ac:dyDescent="0.4">
      <c r="A118" s="16"/>
      <c r="B118" s="16"/>
      <c r="C118" s="16"/>
      <c r="D118" s="16"/>
      <c r="E118" s="16"/>
      <c r="F118" s="1"/>
      <c r="G118" s="16"/>
      <c r="H118" s="16"/>
      <c r="I118" s="16"/>
      <c r="J118" s="16"/>
      <c r="K118" s="16"/>
      <c r="L118" s="16"/>
      <c r="M118" s="16"/>
      <c r="N118" s="16"/>
      <c r="O118" s="16"/>
      <c r="P118" s="1"/>
      <c r="Q118" s="16"/>
      <c r="R118" s="16"/>
      <c r="S118" s="16"/>
      <c r="T118" s="16"/>
      <c r="U118" s="109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</row>
    <row r="119" spans="1:45" x14ac:dyDescent="0.4">
      <c r="A119" s="179" t="s">
        <v>184</v>
      </c>
      <c r="B119" s="144" t="s">
        <v>185</v>
      </c>
      <c r="C119" s="88" t="s">
        <v>186</v>
      </c>
      <c r="D119" s="88" t="s">
        <v>142</v>
      </c>
      <c r="E119" s="88" t="s">
        <v>202</v>
      </c>
      <c r="F119" s="145" t="s">
        <v>160</v>
      </c>
      <c r="G119" s="88" t="s">
        <v>200</v>
      </c>
      <c r="H119" s="88"/>
      <c r="I119" s="94"/>
      <c r="J119" s="16"/>
      <c r="K119" s="179" t="s">
        <v>184</v>
      </c>
      <c r="L119" s="144" t="s">
        <v>185</v>
      </c>
      <c r="M119" s="88" t="s">
        <v>186</v>
      </c>
      <c r="N119" s="88" t="s">
        <v>142</v>
      </c>
      <c r="O119" s="88" t="s">
        <v>202</v>
      </c>
      <c r="P119" s="145" t="s">
        <v>160</v>
      </c>
      <c r="Q119" s="88" t="s">
        <v>203</v>
      </c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10"/>
      <c r="AE119" s="110"/>
      <c r="AF119" s="110"/>
      <c r="AG119" s="110"/>
      <c r="AH119" s="110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</row>
    <row r="120" spans="1:45" x14ac:dyDescent="0.4">
      <c r="A120" s="146"/>
      <c r="B120" s="16">
        <v>1</v>
      </c>
      <c r="C120" s="16">
        <v>673</v>
      </c>
      <c r="D120" s="16">
        <v>344.3</v>
      </c>
      <c r="E120" s="16">
        <v>323</v>
      </c>
      <c r="F120" s="1">
        <f>D120/E120</f>
        <v>1.0659442724458206</v>
      </c>
      <c r="G120" s="16">
        <f>D120-E120</f>
        <v>21.300000000000011</v>
      </c>
      <c r="H120" s="16"/>
      <c r="I120" s="77"/>
      <c r="J120" s="16"/>
      <c r="K120" s="146"/>
      <c r="L120" s="16">
        <v>1</v>
      </c>
      <c r="M120" s="16">
        <v>673</v>
      </c>
      <c r="N120" s="16">
        <v>334.3</v>
      </c>
      <c r="O120" s="16">
        <v>327.3</v>
      </c>
      <c r="P120" s="1">
        <f>N120/O120</f>
        <v>1.0213871066300031</v>
      </c>
      <c r="Q120" s="77">
        <f>N120-O120</f>
        <v>7</v>
      </c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10"/>
      <c r="AE120" s="110"/>
      <c r="AF120" s="110"/>
      <c r="AG120" s="110"/>
      <c r="AH120" s="110"/>
      <c r="AI120" s="16"/>
      <c r="AJ120" s="110"/>
      <c r="AK120" s="16"/>
      <c r="AL120" s="16"/>
      <c r="AM120" s="16"/>
      <c r="AN120" s="16"/>
      <c r="AO120" s="16"/>
      <c r="AP120" s="16"/>
      <c r="AQ120" s="16"/>
      <c r="AR120" s="16"/>
      <c r="AS120" s="16"/>
    </row>
    <row r="121" spans="1:45" x14ac:dyDescent="0.4">
      <c r="A121" s="146"/>
      <c r="B121" s="16">
        <v>2</v>
      </c>
      <c r="C121" s="16">
        <v>673</v>
      </c>
      <c r="D121" s="16">
        <v>366.2</v>
      </c>
      <c r="E121" s="16">
        <v>328.4</v>
      </c>
      <c r="F121" s="1">
        <f>D121/E121</f>
        <v>1.1151035322777101</v>
      </c>
      <c r="G121" s="16">
        <f t="shared" ref="G121:G130" si="14">D121-E121</f>
        <v>37.800000000000011</v>
      </c>
      <c r="H121" s="16"/>
      <c r="I121" s="77"/>
      <c r="J121" s="16"/>
      <c r="K121" s="146"/>
      <c r="L121" s="16">
        <v>2</v>
      </c>
      <c r="M121" s="16">
        <v>673</v>
      </c>
      <c r="N121" s="16">
        <v>357.8</v>
      </c>
      <c r="O121" s="16">
        <v>348.6</v>
      </c>
      <c r="P121" s="1">
        <f>N121/O121</f>
        <v>1.0263912794033276</v>
      </c>
      <c r="Q121" s="77">
        <f t="shared" ref="Q121:Q127" si="15">N121-O121</f>
        <v>9.1999999999999886</v>
      </c>
      <c r="R121" s="16"/>
      <c r="S121" s="16"/>
      <c r="T121" s="16"/>
      <c r="U121" s="110" t="s">
        <v>241</v>
      </c>
      <c r="V121" s="110"/>
      <c r="W121" s="110"/>
      <c r="X121" s="110"/>
      <c r="Y121" s="110"/>
      <c r="Z121" s="16"/>
      <c r="AA121" s="16"/>
      <c r="AB121" s="16"/>
      <c r="AC121" s="16"/>
      <c r="AD121" s="110"/>
      <c r="AE121" s="110"/>
      <c r="AF121" s="110"/>
      <c r="AG121" s="110"/>
      <c r="AH121" s="110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</row>
    <row r="122" spans="1:45" x14ac:dyDescent="0.4">
      <c r="A122" s="146"/>
      <c r="B122" s="16">
        <v>3</v>
      </c>
      <c r="C122" s="16">
        <v>673</v>
      </c>
      <c r="D122" s="16">
        <v>372.4</v>
      </c>
      <c r="E122" s="16">
        <v>327.7</v>
      </c>
      <c r="F122" s="1">
        <f t="shared" ref="F122:F127" si="16">D122/E122</f>
        <v>1.136405248703082</v>
      </c>
      <c r="G122" s="16">
        <f t="shared" si="14"/>
        <v>44.699999999999989</v>
      </c>
      <c r="H122" s="16"/>
      <c r="I122" s="77"/>
      <c r="J122" s="16"/>
      <c r="K122" s="146"/>
      <c r="L122" s="16">
        <v>3</v>
      </c>
      <c r="M122" s="16">
        <v>673</v>
      </c>
      <c r="N122" s="16">
        <v>350.4</v>
      </c>
      <c r="O122" s="16">
        <v>346.5</v>
      </c>
      <c r="P122" s="1">
        <f t="shared" ref="P122:P127" si="17">N122/O122</f>
        <v>1.0112554112554113</v>
      </c>
      <c r="Q122" s="77">
        <f t="shared" si="15"/>
        <v>3.8999999999999773</v>
      </c>
      <c r="R122" s="16"/>
      <c r="S122" s="16"/>
      <c r="T122" s="16"/>
      <c r="U122" s="200" t="s">
        <v>186</v>
      </c>
      <c r="V122" s="88" t="s">
        <v>142</v>
      </c>
      <c r="W122" s="88" t="s">
        <v>202</v>
      </c>
      <c r="X122" s="88" t="s">
        <v>203</v>
      </c>
      <c r="Y122" s="145" t="s">
        <v>160</v>
      </c>
      <c r="Z122" s="92" t="s">
        <v>204</v>
      </c>
      <c r="AA122" s="199" t="s">
        <v>177</v>
      </c>
      <c r="AB122" s="110"/>
      <c r="AC122" s="110"/>
      <c r="AD122" s="110"/>
      <c r="AE122" s="110"/>
      <c r="AF122" s="110"/>
      <c r="AG122" s="110"/>
      <c r="AH122" s="110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</row>
    <row r="123" spans="1:45" x14ac:dyDescent="0.4">
      <c r="A123" s="146"/>
      <c r="B123" s="16">
        <v>4</v>
      </c>
      <c r="C123" s="16">
        <v>673</v>
      </c>
      <c r="D123" s="16">
        <v>358.6</v>
      </c>
      <c r="E123" s="16">
        <v>319.10000000000002</v>
      </c>
      <c r="F123" s="1">
        <f t="shared" si="16"/>
        <v>1.1237856471325602</v>
      </c>
      <c r="G123" s="16">
        <f t="shared" si="14"/>
        <v>39.5</v>
      </c>
      <c r="H123" s="16"/>
      <c r="I123" s="77"/>
      <c r="J123" s="16"/>
      <c r="K123" s="146"/>
      <c r="L123" s="16">
        <v>4</v>
      </c>
      <c r="M123" s="16">
        <v>673</v>
      </c>
      <c r="N123" s="16">
        <v>349.2</v>
      </c>
      <c r="O123" s="16">
        <v>337.8</v>
      </c>
      <c r="P123" s="1">
        <f t="shared" si="17"/>
        <v>1.0337477797513321</v>
      </c>
      <c r="Q123" s="77">
        <f t="shared" si="15"/>
        <v>11.399999999999977</v>
      </c>
      <c r="R123" s="16"/>
      <c r="S123" s="16"/>
      <c r="T123" s="16"/>
      <c r="U123" s="200">
        <v>673</v>
      </c>
      <c r="V123" s="201">
        <v>408.4</v>
      </c>
      <c r="W123" s="201">
        <v>316.5</v>
      </c>
      <c r="X123" s="201">
        <f>(V123-W123)</f>
        <v>91.899999999999977</v>
      </c>
      <c r="Y123" s="203">
        <f t="shared" ref="Y123:Y133" si="18">V123/W123</f>
        <v>1.2903633491311215</v>
      </c>
      <c r="Z123" s="88">
        <f>X123-$X$134</f>
        <v>-35.818181818181813</v>
      </c>
      <c r="AA123" s="94">
        <f>Z123/$Z$211</f>
        <v>-8.1462839184406721E-2</v>
      </c>
      <c r="AB123" s="16"/>
      <c r="AC123" s="16"/>
      <c r="AD123" s="110"/>
      <c r="AE123" s="110"/>
      <c r="AF123" s="110"/>
      <c r="AG123" s="110"/>
      <c r="AH123" s="110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</row>
    <row r="124" spans="1:45" ht="15.35" x14ac:dyDescent="0.5">
      <c r="A124" s="146"/>
      <c r="B124" s="16">
        <v>5</v>
      </c>
      <c r="C124" s="16">
        <v>673</v>
      </c>
      <c r="D124" s="16">
        <v>374.6</v>
      </c>
      <c r="E124" s="16">
        <v>323.39999999999998</v>
      </c>
      <c r="F124" s="1">
        <f>D124/E124</f>
        <v>1.158317872603587</v>
      </c>
      <c r="G124" s="16">
        <f t="shared" si="14"/>
        <v>51.200000000000045</v>
      </c>
      <c r="H124" s="16"/>
      <c r="I124" s="77"/>
      <c r="J124" s="16"/>
      <c r="K124" s="146"/>
      <c r="L124" s="16">
        <v>5</v>
      </c>
      <c r="M124" s="16">
        <v>673</v>
      </c>
      <c r="N124" s="16">
        <v>368.1</v>
      </c>
      <c r="O124" s="16">
        <v>359.2</v>
      </c>
      <c r="P124" s="1">
        <f>N124/O124</f>
        <v>1.0247772828507795</v>
      </c>
      <c r="Q124" s="77">
        <f t="shared" si="15"/>
        <v>8.9000000000000341</v>
      </c>
      <c r="R124" s="16"/>
      <c r="S124" s="16"/>
      <c r="T124" s="16"/>
      <c r="U124" s="194">
        <v>673</v>
      </c>
      <c r="V124" s="110">
        <v>514.70000000000005</v>
      </c>
      <c r="W124" s="110">
        <v>307.3</v>
      </c>
      <c r="X124" s="110">
        <f t="shared" ref="X124:X132" si="19">(V124-W124)</f>
        <v>207.40000000000003</v>
      </c>
      <c r="Y124" s="204">
        <f t="shared" si="18"/>
        <v>1.6749105109013993</v>
      </c>
      <c r="Z124" s="16">
        <f t="shared" ref="Z124:Z133" si="20">X124-$X$134</f>
        <v>79.681818181818244</v>
      </c>
      <c r="AA124" s="77">
        <f t="shared" ref="AA124:AA133" si="21">Z124/$Z$211</f>
        <v>0.18122380341404201</v>
      </c>
      <c r="AB124" s="16"/>
      <c r="AC124" s="16"/>
      <c r="AD124" s="16"/>
      <c r="AE124" s="113" t="s">
        <v>190</v>
      </c>
      <c r="AF124" s="16"/>
      <c r="AG124" s="16"/>
      <c r="AH124" s="16"/>
      <c r="AI124" s="16"/>
      <c r="AJ124" s="16"/>
      <c r="AN124" s="16"/>
    </row>
    <row r="125" spans="1:45" x14ac:dyDescent="0.4">
      <c r="A125" s="146"/>
      <c r="B125" s="16">
        <v>6</v>
      </c>
      <c r="C125" s="16">
        <v>673</v>
      </c>
      <c r="D125" s="16">
        <v>367.2</v>
      </c>
      <c r="E125" s="16">
        <v>317.60000000000002</v>
      </c>
      <c r="F125" s="1">
        <f t="shared" si="16"/>
        <v>1.1561712846347605</v>
      </c>
      <c r="G125" s="16">
        <f t="shared" si="14"/>
        <v>49.599999999999966</v>
      </c>
      <c r="H125" s="16"/>
      <c r="I125" s="77"/>
      <c r="J125" s="16"/>
      <c r="K125" s="146"/>
      <c r="L125" s="16">
        <v>6</v>
      </c>
      <c r="M125" s="16">
        <v>673</v>
      </c>
      <c r="N125" s="16">
        <v>361.8</v>
      </c>
      <c r="O125" s="16">
        <v>331</v>
      </c>
      <c r="P125" s="1">
        <f t="shared" si="17"/>
        <v>1.0930513595166162</v>
      </c>
      <c r="Q125" s="77">
        <f t="shared" si="15"/>
        <v>30.800000000000011</v>
      </c>
      <c r="R125" s="16"/>
      <c r="S125" s="16"/>
      <c r="T125" s="16"/>
      <c r="U125" s="194">
        <v>673</v>
      </c>
      <c r="V125" s="110">
        <v>383.4</v>
      </c>
      <c r="W125" s="110">
        <v>303</v>
      </c>
      <c r="X125" s="110">
        <f t="shared" si="19"/>
        <v>80.399999999999977</v>
      </c>
      <c r="Y125" s="204">
        <f t="shared" si="18"/>
        <v>1.2653465346534654</v>
      </c>
      <c r="Z125" s="16">
        <f t="shared" si="20"/>
        <v>-47.318181818181813</v>
      </c>
      <c r="AA125" s="77">
        <f t="shared" si="21"/>
        <v>-0.10761778628295354</v>
      </c>
      <c r="AB125" s="16"/>
      <c r="AC125" s="16"/>
      <c r="AD125" s="16"/>
      <c r="AE125" s="16"/>
      <c r="AF125" s="16"/>
      <c r="AG125" s="16"/>
      <c r="AH125" s="16"/>
      <c r="AI125" s="16"/>
      <c r="AJ125" s="16"/>
      <c r="AN125" s="16"/>
    </row>
    <row r="126" spans="1:45" x14ac:dyDescent="0.4">
      <c r="A126" s="146"/>
      <c r="B126" s="16">
        <v>7</v>
      </c>
      <c r="C126" s="16">
        <v>673</v>
      </c>
      <c r="D126" s="16">
        <v>343.5</v>
      </c>
      <c r="E126" s="16">
        <v>322.10000000000002</v>
      </c>
      <c r="F126" s="1">
        <f t="shared" si="16"/>
        <v>1.0664389941012107</v>
      </c>
      <c r="G126" s="16">
        <f t="shared" si="14"/>
        <v>21.399999999999977</v>
      </c>
      <c r="H126" s="16"/>
      <c r="I126" s="77"/>
      <c r="J126" s="16"/>
      <c r="K126" s="146"/>
      <c r="L126" s="16">
        <v>7</v>
      </c>
      <c r="M126" s="16">
        <v>673</v>
      </c>
      <c r="N126" s="16">
        <v>346.5</v>
      </c>
      <c r="O126" s="16">
        <v>334.2</v>
      </c>
      <c r="P126" s="1">
        <f t="shared" si="17"/>
        <v>1.0368043087971275</v>
      </c>
      <c r="Q126" s="77">
        <f t="shared" si="15"/>
        <v>12.300000000000011</v>
      </c>
      <c r="R126" s="16"/>
      <c r="S126" s="16"/>
      <c r="T126" s="16"/>
      <c r="U126" s="194">
        <v>673</v>
      </c>
      <c r="V126" s="110">
        <v>415.7</v>
      </c>
      <c r="W126" s="110">
        <v>302.89999999999998</v>
      </c>
      <c r="X126" s="110">
        <f t="shared" si="19"/>
        <v>112.80000000000001</v>
      </c>
      <c r="Y126" s="204">
        <f t="shared" si="18"/>
        <v>1.3724001320567845</v>
      </c>
      <c r="Z126" s="16">
        <f t="shared" si="20"/>
        <v>-14.918181818181779</v>
      </c>
      <c r="AA126" s="77">
        <f t="shared" si="21"/>
        <v>-3.3929065761830225E-2</v>
      </c>
      <c r="AB126" s="16"/>
      <c r="AC126" s="16"/>
      <c r="AD126" s="16"/>
      <c r="AE126" s="16"/>
      <c r="AF126" s="16"/>
      <c r="AG126" s="16"/>
      <c r="AH126" s="16"/>
      <c r="AI126" s="16"/>
      <c r="AJ126" s="16"/>
      <c r="AN126" s="16"/>
    </row>
    <row r="127" spans="1:45" ht="28" x14ac:dyDescent="0.5">
      <c r="A127" s="146"/>
      <c r="B127" s="16">
        <v>8</v>
      </c>
      <c r="C127" s="16">
        <v>673</v>
      </c>
      <c r="D127" s="16">
        <v>337.5</v>
      </c>
      <c r="E127" s="16">
        <v>320.5</v>
      </c>
      <c r="F127" s="1">
        <f t="shared" si="16"/>
        <v>1.0530421216848673</v>
      </c>
      <c r="G127" s="16">
        <f t="shared" si="14"/>
        <v>17</v>
      </c>
      <c r="H127" s="16"/>
      <c r="I127" s="77"/>
      <c r="J127" s="16"/>
      <c r="K127" s="147"/>
      <c r="L127" s="84">
        <v>8</v>
      </c>
      <c r="M127" s="84">
        <v>673</v>
      </c>
      <c r="N127" s="84">
        <v>347.5</v>
      </c>
      <c r="O127" s="84">
        <v>341</v>
      </c>
      <c r="P127" s="148">
        <f t="shared" si="17"/>
        <v>1.0190615835777126</v>
      </c>
      <c r="Q127" s="82">
        <f t="shared" si="15"/>
        <v>6.5</v>
      </c>
      <c r="R127" s="16"/>
      <c r="S127" s="16"/>
      <c r="T127" s="16"/>
      <c r="U127" s="194">
        <v>673</v>
      </c>
      <c r="V127" s="110">
        <v>452.6</v>
      </c>
      <c r="W127" s="110">
        <v>300</v>
      </c>
      <c r="X127" s="110">
        <f t="shared" si="19"/>
        <v>152.60000000000002</v>
      </c>
      <c r="Y127" s="204">
        <f t="shared" si="18"/>
        <v>1.5086666666666668</v>
      </c>
      <c r="Z127" s="16">
        <f t="shared" si="20"/>
        <v>24.881818181818232</v>
      </c>
      <c r="AA127" s="77">
        <f t="shared" si="21"/>
        <v>5.6589794631401437E-2</v>
      </c>
      <c r="AB127" s="16"/>
      <c r="AC127" s="16"/>
      <c r="AD127" s="192" t="s">
        <v>205</v>
      </c>
      <c r="AE127" s="116" t="s">
        <v>191</v>
      </c>
      <c r="AF127" s="116" t="s">
        <v>192</v>
      </c>
      <c r="AG127" s="116" t="s">
        <v>193</v>
      </c>
      <c r="AH127" s="116" t="s">
        <v>194</v>
      </c>
      <c r="AI127" s="116" t="s">
        <v>195</v>
      </c>
      <c r="AJ127" s="116" t="s">
        <v>196</v>
      </c>
      <c r="AN127" s="16"/>
    </row>
    <row r="128" spans="1:45" ht="18.5" customHeight="1" x14ac:dyDescent="0.4">
      <c r="A128" s="146"/>
      <c r="B128" s="16">
        <v>9</v>
      </c>
      <c r="C128" s="16">
        <v>673</v>
      </c>
      <c r="D128" s="16">
        <v>365.8</v>
      </c>
      <c r="E128" s="16">
        <v>330.5</v>
      </c>
      <c r="F128" s="1">
        <f>D128/E128</f>
        <v>1.1068078668683812</v>
      </c>
      <c r="G128" s="16">
        <f t="shared" si="14"/>
        <v>35.300000000000011</v>
      </c>
      <c r="H128" s="16"/>
      <c r="I128" s="77"/>
      <c r="J128" s="16"/>
      <c r="K128" s="16" t="s">
        <v>197</v>
      </c>
      <c r="L128" s="16"/>
      <c r="M128" s="16"/>
      <c r="N128" s="16"/>
      <c r="O128" s="16"/>
      <c r="P128" s="111">
        <f ca="1">AVERAGE(P120:P130)</f>
        <v>1.0333095139727888</v>
      </c>
      <c r="Q128" s="16">
        <f>AVERAGE(Q120:Q127)</f>
        <v>11.25</v>
      </c>
      <c r="R128" s="16"/>
      <c r="S128" s="16"/>
      <c r="T128" s="16"/>
      <c r="U128" s="194">
        <v>673</v>
      </c>
      <c r="V128" s="110">
        <v>346.2</v>
      </c>
      <c r="W128" s="110">
        <v>283.2</v>
      </c>
      <c r="X128" s="110">
        <f t="shared" si="19"/>
        <v>63</v>
      </c>
      <c r="Y128" s="204">
        <f t="shared" si="18"/>
        <v>1.222457627118644</v>
      </c>
      <c r="Z128" s="16">
        <f t="shared" si="20"/>
        <v>-64.71818181818179</v>
      </c>
      <c r="AA128" s="77">
        <f t="shared" si="21"/>
        <v>-0.14719135841466782</v>
      </c>
      <c r="AB128" s="16"/>
      <c r="AC128" s="16"/>
      <c r="AD128" s="717" t="s">
        <v>181</v>
      </c>
      <c r="AE128" s="16">
        <v>-7.5415862512636739E-2</v>
      </c>
      <c r="AF128" s="16">
        <f t="shared" ref="AF128:AF138" si="22">I149</f>
        <v>0.15419538645345096</v>
      </c>
      <c r="AG128" s="16">
        <f t="shared" ref="AG128:AG139" si="23">I163</f>
        <v>0.17073798364120957</v>
      </c>
      <c r="AH128" s="16">
        <f t="shared" ref="AH128:AH142" si="24">I178</f>
        <v>0.32381214961860127</v>
      </c>
      <c r="AI128" s="16">
        <f t="shared" ref="AI128:AI140" si="25">I196</f>
        <v>0.54393897619704079</v>
      </c>
      <c r="AJ128" s="16">
        <f t="shared" ref="AJ128:AJ142" si="26">I212</f>
        <v>0.8522929877768588</v>
      </c>
      <c r="AN128" s="16"/>
    </row>
    <row r="129" spans="1:40" x14ac:dyDescent="0.4">
      <c r="A129" s="146"/>
      <c r="B129" s="16">
        <v>10</v>
      </c>
      <c r="C129" s="16">
        <v>673</v>
      </c>
      <c r="D129" s="16">
        <v>344.8</v>
      </c>
      <c r="E129" s="16">
        <v>312.60000000000002</v>
      </c>
      <c r="F129" s="1">
        <f t="shared" ref="F129:F130" si="27">D129/E129</f>
        <v>1.1030070377479206</v>
      </c>
      <c r="G129" s="16">
        <f t="shared" si="14"/>
        <v>32.199999999999989</v>
      </c>
      <c r="H129" s="16"/>
      <c r="I129" s="77"/>
      <c r="J129" s="16"/>
      <c r="K129" s="16"/>
      <c r="L129" s="16"/>
      <c r="M129" s="16"/>
      <c r="N129" s="16"/>
      <c r="O129" s="16"/>
      <c r="P129" s="1"/>
      <c r="Q129" s="16"/>
      <c r="R129" s="16"/>
      <c r="S129" s="16"/>
      <c r="T129" s="16"/>
      <c r="U129" s="194">
        <v>673</v>
      </c>
      <c r="V129" s="110">
        <v>610.5</v>
      </c>
      <c r="W129" s="110">
        <v>320.8</v>
      </c>
      <c r="X129" s="110">
        <f t="shared" si="19"/>
        <v>289.7</v>
      </c>
      <c r="Y129" s="204">
        <f t="shared" si="18"/>
        <v>1.9030548628428927</v>
      </c>
      <c r="Z129" s="16">
        <f t="shared" si="20"/>
        <v>161.9818181818182</v>
      </c>
      <c r="AA129" s="77">
        <f t="shared" si="21"/>
        <v>0.36840225091059881</v>
      </c>
      <c r="AB129" s="16"/>
      <c r="AC129" s="16"/>
      <c r="AD129" s="717"/>
      <c r="AE129" s="16">
        <v>3.9886039886039499E-3</v>
      </c>
      <c r="AF129" s="16">
        <f t="shared" si="22"/>
        <v>0.16544435254112666</v>
      </c>
      <c r="AG129" s="16">
        <f t="shared" si="23"/>
        <v>-5.6005881812333437E-2</v>
      </c>
      <c r="AH129" s="16">
        <f t="shared" si="24"/>
        <v>0.11162576969028593</v>
      </c>
      <c r="AI129" s="16">
        <f t="shared" si="25"/>
        <v>0.75414024446282502</v>
      </c>
      <c r="AJ129" s="16">
        <f t="shared" si="26"/>
        <v>0.7384799191250806</v>
      </c>
      <c r="AN129" s="16"/>
    </row>
    <row r="130" spans="1:40" x14ac:dyDescent="0.4">
      <c r="A130" s="147"/>
      <c r="B130" s="84">
        <v>11</v>
      </c>
      <c r="C130" s="84">
        <v>673</v>
      </c>
      <c r="D130" s="84">
        <v>315.89999999999998</v>
      </c>
      <c r="E130" s="84">
        <v>271</v>
      </c>
      <c r="F130" s="148">
        <f t="shared" si="27"/>
        <v>1.1656826568265681</v>
      </c>
      <c r="G130" s="84">
        <f t="shared" si="14"/>
        <v>44.899999999999977</v>
      </c>
      <c r="H130" s="84"/>
      <c r="I130" s="82"/>
      <c r="J130" s="16"/>
      <c r="K130" s="16"/>
      <c r="L130" s="16"/>
      <c r="M130" s="16"/>
      <c r="N130" s="16"/>
      <c r="O130" s="16"/>
      <c r="P130" s="1"/>
      <c r="R130" s="16"/>
      <c r="S130" s="16"/>
      <c r="T130" s="16"/>
      <c r="U130" s="194">
        <v>673</v>
      </c>
      <c r="V130" s="110">
        <v>372.4</v>
      </c>
      <c r="W130" s="110">
        <v>280.8</v>
      </c>
      <c r="X130" s="110">
        <f t="shared" si="19"/>
        <v>91.599999999999966</v>
      </c>
      <c r="Y130" s="204">
        <f t="shared" si="18"/>
        <v>1.3262108262108261</v>
      </c>
      <c r="Z130" s="16">
        <f t="shared" si="20"/>
        <v>-36.118181818181824</v>
      </c>
      <c r="AA130" s="77">
        <f t="shared" si="21"/>
        <v>-8.2145142152194914E-2</v>
      </c>
      <c r="AB130" s="16"/>
      <c r="AC130" s="16"/>
      <c r="AD130" s="717"/>
      <c r="AE130" s="16">
        <v>4.2367429464203694E-2</v>
      </c>
      <c r="AF130" s="16">
        <f t="shared" si="22"/>
        <v>0.13654994945317528</v>
      </c>
      <c r="AG130" s="16">
        <f t="shared" si="23"/>
        <v>0.19036853230401618</v>
      </c>
      <c r="AH130" s="16">
        <f t="shared" si="24"/>
        <v>1.3914162301259162E-2</v>
      </c>
      <c r="AI130" s="16">
        <f t="shared" si="25"/>
        <v>1.1359433875562908</v>
      </c>
      <c r="AJ130" s="16">
        <f t="shared" si="26"/>
        <v>0.77421192905063874</v>
      </c>
      <c r="AN130" s="16"/>
    </row>
    <row r="131" spans="1:40" x14ac:dyDescent="0.4">
      <c r="A131" s="16" t="s">
        <v>197</v>
      </c>
      <c r="B131" s="16"/>
      <c r="C131" s="16"/>
      <c r="D131" s="16"/>
      <c r="E131" s="16"/>
      <c r="F131" s="111">
        <f>AVERAGE(F120:F130)</f>
        <v>1.1137005940933156</v>
      </c>
      <c r="G131" s="16">
        <f>AVERAGE(G120:G130)</f>
        <v>35.9</v>
      </c>
      <c r="H131" s="16"/>
      <c r="I131" s="16"/>
      <c r="J131" s="16"/>
      <c r="K131" s="16"/>
      <c r="L131" s="16"/>
      <c r="M131" s="16"/>
      <c r="N131" s="16"/>
      <c r="O131" s="16"/>
      <c r="Q131" s="16"/>
      <c r="R131" s="16"/>
      <c r="S131" s="16"/>
      <c r="T131" s="16"/>
      <c r="U131" s="194">
        <v>673</v>
      </c>
      <c r="V131" s="110">
        <v>415.5</v>
      </c>
      <c r="W131" s="110">
        <v>305.60000000000002</v>
      </c>
      <c r="X131" s="110">
        <f t="shared" si="19"/>
        <v>109.89999999999998</v>
      </c>
      <c r="Y131" s="204">
        <f t="shared" si="18"/>
        <v>1.3596204188481675</v>
      </c>
      <c r="Z131" s="16">
        <f t="shared" si="20"/>
        <v>-17.818181818181813</v>
      </c>
      <c r="AA131" s="77">
        <f t="shared" si="21"/>
        <v>-4.0524661117116029E-2</v>
      </c>
      <c r="AB131" s="16"/>
      <c r="AC131" s="16"/>
      <c r="AD131" s="717"/>
      <c r="AE131" s="16">
        <v>-4.4977483687161118E-2</v>
      </c>
      <c r="AF131" s="16">
        <f t="shared" si="22"/>
        <v>5.3120117636246784E-3</v>
      </c>
      <c r="AG131" s="16">
        <f t="shared" si="23"/>
        <v>0.20272033820420918</v>
      </c>
      <c r="AH131" s="16">
        <f t="shared" si="24"/>
        <v>2.0531201176362552E-2</v>
      </c>
      <c r="AI131" s="16">
        <f t="shared" si="25"/>
        <v>0.43211101920779355</v>
      </c>
      <c r="AJ131" s="16">
        <f t="shared" si="26"/>
        <v>0.72811322488741848</v>
      </c>
      <c r="AN131" s="16"/>
    </row>
    <row r="132" spans="1:40" x14ac:dyDescent="0.4">
      <c r="A132" s="16"/>
      <c r="B132" s="16"/>
      <c r="C132" s="16"/>
      <c r="D132" s="16"/>
      <c r="E132" s="16"/>
      <c r="F132" s="1"/>
      <c r="G132" s="16"/>
      <c r="H132" s="16"/>
      <c r="I132" s="16"/>
      <c r="J132" s="16"/>
      <c r="K132" s="16"/>
      <c r="L132" s="16"/>
      <c r="M132" s="16"/>
      <c r="N132" s="16"/>
      <c r="O132" s="16"/>
      <c r="P132" s="1"/>
      <c r="Q132" s="16"/>
      <c r="R132" s="16"/>
      <c r="S132" s="16"/>
      <c r="T132" s="16"/>
      <c r="U132" s="194">
        <v>673</v>
      </c>
      <c r="V132" s="110">
        <v>402.5</v>
      </c>
      <c r="W132" s="110">
        <v>286.3</v>
      </c>
      <c r="X132" s="110">
        <f t="shared" si="19"/>
        <v>116.19999999999999</v>
      </c>
      <c r="Y132" s="204">
        <f t="shared" si="18"/>
        <v>1.4058679706601467</v>
      </c>
      <c r="Z132" s="16">
        <f t="shared" si="20"/>
        <v>-11.518181818181802</v>
      </c>
      <c r="AA132" s="77">
        <f t="shared" si="21"/>
        <v>-2.6196298793564259E-2</v>
      </c>
      <c r="AB132" s="16"/>
      <c r="AC132" s="16"/>
      <c r="AD132" s="717"/>
      <c r="AE132" s="16">
        <v>0.12485984744049258</v>
      </c>
      <c r="AF132" s="16">
        <f t="shared" si="22"/>
        <v>6.9717856814630996E-2</v>
      </c>
      <c r="AG132" s="16">
        <f t="shared" si="23"/>
        <v>0.24065802775480191</v>
      </c>
      <c r="AH132" s="16">
        <f t="shared" si="24"/>
        <v>0.15022516312838891</v>
      </c>
      <c r="AI132" s="16">
        <f t="shared" si="25"/>
        <v>0.84324970131421761</v>
      </c>
      <c r="AJ132" s="16">
        <f t="shared" si="26"/>
        <v>0.75612535612535625</v>
      </c>
      <c r="AN132" s="16"/>
    </row>
    <row r="133" spans="1:40" x14ac:dyDescent="0.4">
      <c r="A133" s="178" t="s">
        <v>199</v>
      </c>
      <c r="B133" s="144" t="s">
        <v>185</v>
      </c>
      <c r="C133" s="88" t="s">
        <v>186</v>
      </c>
      <c r="D133" s="88" t="s">
        <v>142</v>
      </c>
      <c r="E133" s="88" t="s">
        <v>202</v>
      </c>
      <c r="F133" s="145" t="s">
        <v>160</v>
      </c>
      <c r="G133" s="88" t="s">
        <v>203</v>
      </c>
      <c r="H133" s="88" t="s">
        <v>204</v>
      </c>
      <c r="I133" s="94" t="s">
        <v>167</v>
      </c>
      <c r="J133" s="16"/>
      <c r="K133" s="178" t="s">
        <v>198</v>
      </c>
      <c r="L133" s="144" t="s">
        <v>185</v>
      </c>
      <c r="M133" s="88" t="s">
        <v>186</v>
      </c>
      <c r="N133" s="88" t="s">
        <v>142</v>
      </c>
      <c r="O133" s="88" t="s">
        <v>202</v>
      </c>
      <c r="P133" s="145" t="s">
        <v>160</v>
      </c>
      <c r="Q133" s="88" t="s">
        <v>203</v>
      </c>
      <c r="R133" s="150" t="s">
        <v>204</v>
      </c>
      <c r="S133" s="151" t="s">
        <v>167</v>
      </c>
      <c r="T133" s="16"/>
      <c r="U133" s="195">
        <v>673</v>
      </c>
      <c r="V133" s="196">
        <v>408</v>
      </c>
      <c r="W133" s="196">
        <v>318.60000000000002</v>
      </c>
      <c r="X133" s="196">
        <f>(V133-W133)</f>
        <v>89.399999999999977</v>
      </c>
      <c r="Y133" s="205">
        <f t="shared" si="18"/>
        <v>1.2806026365348397</v>
      </c>
      <c r="Z133" s="84">
        <f t="shared" si="20"/>
        <v>-38.318181818181813</v>
      </c>
      <c r="AA133" s="82">
        <f t="shared" si="21"/>
        <v>-8.7148697249308196E-2</v>
      </c>
      <c r="AB133" s="16"/>
      <c r="AC133" s="16"/>
      <c r="AD133" s="717"/>
      <c r="AE133" s="16">
        <v>1.562356401066115E-3</v>
      </c>
      <c r="AF133" s="16">
        <f t="shared" si="22"/>
        <v>1.3914162301259162E-2</v>
      </c>
      <c r="AG133" s="16">
        <f t="shared" si="23"/>
        <v>0.3441044021689183</v>
      </c>
      <c r="AH133" s="16">
        <f t="shared" si="24"/>
        <v>0.38513004319455929</v>
      </c>
      <c r="AI133" s="16">
        <f t="shared" si="25"/>
        <v>0.49673743222130334</v>
      </c>
      <c r="AJ133" s="16">
        <f t="shared" si="26"/>
        <v>1.8468339307048984</v>
      </c>
      <c r="AN133" s="16"/>
    </row>
    <row r="134" spans="1:40" x14ac:dyDescent="0.4">
      <c r="A134" s="146"/>
      <c r="B134" s="16">
        <v>1</v>
      </c>
      <c r="C134" s="16">
        <v>673</v>
      </c>
      <c r="D134" s="16">
        <v>341.9</v>
      </c>
      <c r="E134" s="16">
        <v>326.3</v>
      </c>
      <c r="F134" s="1">
        <f>D134/E134</f>
        <v>1.047808764940239</v>
      </c>
      <c r="G134" s="16">
        <f>D134-E134</f>
        <v>15.599999999999966</v>
      </c>
      <c r="H134" s="16">
        <f>G134-$G$146</f>
        <v>-34.191666666666684</v>
      </c>
      <c r="I134" s="77">
        <f>H134/$H$229</f>
        <v>-7.5415862512636739E-2</v>
      </c>
      <c r="J134" s="16"/>
      <c r="K134" s="149"/>
      <c r="L134" s="88">
        <v>1</v>
      </c>
      <c r="M134" s="88">
        <v>673</v>
      </c>
      <c r="N134" s="88">
        <v>383.6</v>
      </c>
      <c r="O134" s="88">
        <v>329.9</v>
      </c>
      <c r="P134" s="145">
        <f>N134/O134</f>
        <v>1.1627765989693848</v>
      </c>
      <c r="Q134" s="88">
        <f>N134-O134</f>
        <v>53.700000000000045</v>
      </c>
      <c r="R134" s="16">
        <f t="shared" ref="R134:R142" si="28">Q134-$Q$143</f>
        <v>-3.1444444444444173</v>
      </c>
      <c r="S134" s="77">
        <f>R134/$R$196</f>
        <v>-1.0198171948077265E-2</v>
      </c>
      <c r="T134" s="16"/>
      <c r="U134" s="110" t="s">
        <v>197</v>
      </c>
      <c r="V134" s="110"/>
      <c r="W134" s="110"/>
      <c r="X134" s="110">
        <f>AVERAGE(X123:X133)</f>
        <v>127.71818181818179</v>
      </c>
      <c r="Y134" s="204">
        <f t="shared" ref="Y134" si="29">AVERAGE(Y123:Y133)</f>
        <v>1.4190455941477231</v>
      </c>
      <c r="Z134" s="110">
        <f>AVERAGE(Z123:Z133)</f>
        <v>2.0670334131202915E-14</v>
      </c>
      <c r="AA134" s="110">
        <f>AVERAGE(AA123:AA133)</f>
        <v>4.794144879063176E-17</v>
      </c>
      <c r="AB134" s="16"/>
      <c r="AC134" s="16"/>
      <c r="AD134" s="717"/>
      <c r="AE134" s="16">
        <v>6.0233434426982778E-2</v>
      </c>
      <c r="AF134" s="16">
        <f t="shared" si="22"/>
        <v>1.589927396379013E-2</v>
      </c>
      <c r="AG134" s="16">
        <f t="shared" si="23"/>
        <v>-3.7312746990166732E-3</v>
      </c>
      <c r="AH134" s="16">
        <f t="shared" si="24"/>
        <v>0.10170021137763084</v>
      </c>
      <c r="AI134" s="16">
        <f t="shared" si="25"/>
        <v>0.39108537818215233</v>
      </c>
      <c r="AJ134" s="16">
        <f t="shared" si="26"/>
        <v>1.1253561253561255</v>
      </c>
      <c r="AN134" s="16"/>
    </row>
    <row r="135" spans="1:40" x14ac:dyDescent="0.4">
      <c r="A135" s="146"/>
      <c r="B135" s="16">
        <v>2</v>
      </c>
      <c r="C135" s="16">
        <v>673</v>
      </c>
      <c r="D135" s="16">
        <v>379.9</v>
      </c>
      <c r="E135" s="16">
        <v>328.3</v>
      </c>
      <c r="F135" s="1">
        <f>D135/E135</f>
        <v>1.1571733170880292</v>
      </c>
      <c r="G135" s="16">
        <f t="shared" ref="G135:G145" si="30">D135-E135</f>
        <v>51.599999999999966</v>
      </c>
      <c r="H135" s="16">
        <f t="shared" ref="H135:H145" si="31">G135-$G$146</f>
        <v>1.8083333333333158</v>
      </c>
      <c r="I135" s="77">
        <f t="shared" ref="I135:I145" si="32">H135/$H$229</f>
        <v>3.9886039886039499E-3</v>
      </c>
      <c r="J135" s="16"/>
      <c r="K135" s="146"/>
      <c r="L135" s="16">
        <v>2</v>
      </c>
      <c r="M135" s="16">
        <v>673</v>
      </c>
      <c r="N135" s="16">
        <v>381.1</v>
      </c>
      <c r="O135" s="16">
        <v>333.6</v>
      </c>
      <c r="P135" s="1">
        <f>N135/O135</f>
        <v>1.1423860911270982</v>
      </c>
      <c r="Q135" s="16">
        <f t="shared" ref="Q135:Q142" si="33">N135-O135</f>
        <v>47.5</v>
      </c>
      <c r="R135" s="16">
        <f t="shared" si="28"/>
        <v>-9.3444444444444628</v>
      </c>
      <c r="S135" s="77">
        <f t="shared" ref="S135:S142" si="34">R135/$R$196</f>
        <v>-3.0306228297996715E-2</v>
      </c>
      <c r="T135" s="16"/>
      <c r="U135" s="110"/>
      <c r="V135" s="110"/>
      <c r="W135" s="110"/>
      <c r="X135" s="110"/>
      <c r="Y135" s="204"/>
      <c r="Z135" s="16"/>
      <c r="AA135" s="16"/>
      <c r="AB135" s="16"/>
      <c r="AC135" s="16"/>
      <c r="AD135" s="717"/>
      <c r="AE135" s="16">
        <v>-3.5051925374506035E-2</v>
      </c>
      <c r="AF135" s="16">
        <f t="shared" si="22"/>
        <v>5.3395827589376013E-2</v>
      </c>
      <c r="AG135" s="16">
        <f t="shared" si="23"/>
        <v>-5.7770425512361036E-2</v>
      </c>
      <c r="AH135" s="16">
        <f t="shared" si="24"/>
        <v>0.16787060012866475</v>
      </c>
      <c r="AI135" s="16">
        <f t="shared" si="25"/>
        <v>1.3878320007352267</v>
      </c>
      <c r="AJ135" s="16">
        <f t="shared" si="26"/>
        <v>1.1683668780442975</v>
      </c>
      <c r="AN135" s="16"/>
    </row>
    <row r="136" spans="1:40" x14ac:dyDescent="0.4">
      <c r="A136" s="146"/>
      <c r="B136" s="16">
        <v>3</v>
      </c>
      <c r="C136" s="16">
        <v>673</v>
      </c>
      <c r="D136" s="16">
        <v>371.2</v>
      </c>
      <c r="E136" s="16">
        <v>302.2</v>
      </c>
      <c r="F136" s="1">
        <f t="shared" ref="F136:F145" si="35">D136/E136</f>
        <v>1.228325612177366</v>
      </c>
      <c r="G136" s="16">
        <f>D136-E136</f>
        <v>69</v>
      </c>
      <c r="H136" s="16">
        <f t="shared" si="31"/>
        <v>19.20833333333335</v>
      </c>
      <c r="I136" s="77">
        <f t="shared" si="32"/>
        <v>4.2367429464203694E-2</v>
      </c>
      <c r="J136" s="16"/>
      <c r="K136" s="146"/>
      <c r="L136" s="16">
        <v>3</v>
      </c>
      <c r="M136" s="16">
        <v>673</v>
      </c>
      <c r="N136" s="16">
        <v>414.6</v>
      </c>
      <c r="O136" s="16">
        <v>340.4</v>
      </c>
      <c r="P136" s="1">
        <f t="shared" ref="P136:P142" si="36">N136/O136</f>
        <v>1.2179788484136311</v>
      </c>
      <c r="Q136" s="16">
        <f>N136-O136</f>
        <v>74.200000000000045</v>
      </c>
      <c r="R136" s="16">
        <f t="shared" si="28"/>
        <v>17.355555555555583</v>
      </c>
      <c r="S136" s="77">
        <f t="shared" si="34"/>
        <v>5.6288143402462368E-2</v>
      </c>
      <c r="T136" s="16"/>
      <c r="U136" s="110" t="s">
        <v>242</v>
      </c>
      <c r="V136" s="110"/>
      <c r="W136" s="110"/>
      <c r="X136" s="110"/>
      <c r="Y136" s="204"/>
      <c r="Z136" s="16"/>
      <c r="AA136" s="16"/>
      <c r="AB136" s="16"/>
      <c r="AC136" s="16"/>
      <c r="AD136" s="717"/>
      <c r="AE136" s="16">
        <v>-1.0568881536623435E-2</v>
      </c>
      <c r="AF136" s="16">
        <f t="shared" si="22"/>
        <v>2.8251079863983175E-2</v>
      </c>
      <c r="AG136" s="16">
        <f t="shared" si="23"/>
        <v>-4.4095211837147257E-2</v>
      </c>
      <c r="AH136" s="16">
        <f t="shared" si="24"/>
        <v>0.30462273688080138</v>
      </c>
      <c r="AI136" s="16">
        <f t="shared" si="25"/>
        <v>0.30947523205587718</v>
      </c>
      <c r="AJ136" s="16">
        <f t="shared" si="26"/>
        <v>0.83729436632662457</v>
      </c>
      <c r="AN136" s="16"/>
    </row>
    <row r="137" spans="1:40" x14ac:dyDescent="0.4">
      <c r="A137" s="146"/>
      <c r="B137" s="16">
        <v>4</v>
      </c>
      <c r="C137" s="16">
        <v>673</v>
      </c>
      <c r="D137" s="16">
        <v>355.2</v>
      </c>
      <c r="E137" s="16">
        <v>325.8</v>
      </c>
      <c r="F137" s="1">
        <f t="shared" si="35"/>
        <v>1.0902394106813995</v>
      </c>
      <c r="G137" s="16">
        <f t="shared" si="30"/>
        <v>29.399999999999977</v>
      </c>
      <c r="H137" s="16">
        <f t="shared" si="31"/>
        <v>-20.391666666666673</v>
      </c>
      <c r="I137" s="77">
        <f t="shared" si="32"/>
        <v>-4.4977483687161118E-2</v>
      </c>
      <c r="J137" s="16"/>
      <c r="K137" s="146"/>
      <c r="L137" s="16">
        <v>4</v>
      </c>
      <c r="M137" s="16">
        <v>673</v>
      </c>
      <c r="N137" s="16">
        <v>396.1</v>
      </c>
      <c r="O137" s="16">
        <v>334.8</v>
      </c>
      <c r="P137" s="1">
        <f t="shared" si="36"/>
        <v>1.1830943847072879</v>
      </c>
      <c r="Q137" s="16">
        <f t="shared" si="33"/>
        <v>61.300000000000011</v>
      </c>
      <c r="R137" s="16">
        <f t="shared" si="28"/>
        <v>4.4555555555555486</v>
      </c>
      <c r="S137" s="77">
        <f t="shared" si="34"/>
        <v>1.4450413255049513E-2</v>
      </c>
      <c r="T137" s="16"/>
      <c r="U137" s="198" t="s">
        <v>186</v>
      </c>
      <c r="V137" s="153" t="s">
        <v>142</v>
      </c>
      <c r="W137" s="153" t="s">
        <v>202</v>
      </c>
      <c r="X137" s="153" t="s">
        <v>203</v>
      </c>
      <c r="Y137" s="145" t="s">
        <v>160</v>
      </c>
      <c r="Z137" s="22" t="s">
        <v>204</v>
      </c>
      <c r="AA137" s="198" t="s">
        <v>177</v>
      </c>
      <c r="AB137" s="16"/>
      <c r="AC137" s="16"/>
      <c r="AD137" s="717"/>
      <c r="AE137" s="16">
        <v>-5.5123609962319575E-2</v>
      </c>
      <c r="AF137" s="16">
        <f t="shared" si="22"/>
        <v>9.9273963790092887E-2</v>
      </c>
      <c r="AG137" s="16">
        <f t="shared" si="23"/>
        <v>0.27859571730539467</v>
      </c>
      <c r="AH137" s="16">
        <f t="shared" si="24"/>
        <v>8.2069662714823979E-2</v>
      </c>
      <c r="AI137" s="16">
        <f t="shared" si="25"/>
        <v>0.61099163679808866</v>
      </c>
      <c r="AJ137" s="16">
        <f t="shared" si="26"/>
        <v>1.7839720613914163</v>
      </c>
      <c r="AN137" s="16"/>
    </row>
    <row r="138" spans="1:40" x14ac:dyDescent="0.4">
      <c r="A138" s="146"/>
      <c r="B138" s="16">
        <v>5</v>
      </c>
      <c r="C138" s="16">
        <v>673</v>
      </c>
      <c r="D138" s="16">
        <v>403.7</v>
      </c>
      <c r="E138" s="16">
        <v>297.3</v>
      </c>
      <c r="F138" s="1">
        <f t="shared" si="35"/>
        <v>1.3578876555667674</v>
      </c>
      <c r="G138" s="16">
        <f t="shared" si="30"/>
        <v>106.39999999999998</v>
      </c>
      <c r="H138" s="16">
        <f t="shared" si="31"/>
        <v>56.608333333333327</v>
      </c>
      <c r="I138" s="77">
        <f t="shared" si="32"/>
        <v>0.12485984744049258</v>
      </c>
      <c r="J138" s="16"/>
      <c r="K138" s="146"/>
      <c r="L138" s="16">
        <v>5</v>
      </c>
      <c r="M138" s="16">
        <v>673</v>
      </c>
      <c r="N138" s="16">
        <v>360.1</v>
      </c>
      <c r="O138" s="16">
        <v>300.2</v>
      </c>
      <c r="P138" s="1">
        <f t="shared" si="36"/>
        <v>1.1995336442371753</v>
      </c>
      <c r="Q138" s="16">
        <f t="shared" si="33"/>
        <v>59.900000000000034</v>
      </c>
      <c r="R138" s="16">
        <f t="shared" si="28"/>
        <v>3.0555555555555713</v>
      </c>
      <c r="S138" s="77">
        <f t="shared" si="34"/>
        <v>9.9098844018420014E-3</v>
      </c>
      <c r="T138" s="16"/>
      <c r="U138" s="200">
        <v>673</v>
      </c>
      <c r="V138" s="201">
        <v>490.1</v>
      </c>
      <c r="W138" s="201">
        <v>327.2</v>
      </c>
      <c r="X138" s="201">
        <f t="shared" ref="X138:X150" si="37">(V138-W138)</f>
        <v>162.90000000000003</v>
      </c>
      <c r="Y138" s="203">
        <f t="shared" ref="Y138:Y150" si="38">V138/W138</f>
        <v>1.4978606356968216</v>
      </c>
      <c r="Z138" s="88">
        <f>X138-$X$134</f>
        <v>35.181818181818244</v>
      </c>
      <c r="AA138" s="94">
        <f>Z138/$Z$211</f>
        <v>8.0015529858795578E-2</v>
      </c>
      <c r="AB138" s="16"/>
      <c r="AC138" s="16"/>
      <c r="AD138" s="717"/>
      <c r="AE138" s="16">
        <v>1.6781545813803991E-2</v>
      </c>
      <c r="AF138" s="16">
        <f t="shared" si="22"/>
        <v>0.18794228471647828</v>
      </c>
      <c r="AG138" s="16">
        <f t="shared" si="23"/>
        <v>0.12000735226541692</v>
      </c>
      <c r="AH138" s="16">
        <f t="shared" si="24"/>
        <v>0.56312838893484063</v>
      </c>
      <c r="AI138" s="16">
        <f t="shared" si="25"/>
        <v>0.83442698281407968</v>
      </c>
      <c r="AJ138" s="16">
        <f t="shared" si="26"/>
        <v>1.4848819042367434</v>
      </c>
      <c r="AN138" s="16"/>
    </row>
    <row r="139" spans="1:40" x14ac:dyDescent="0.4">
      <c r="A139" s="146"/>
      <c r="B139" s="16">
        <v>6</v>
      </c>
      <c r="C139" s="16">
        <v>673</v>
      </c>
      <c r="D139" s="16">
        <v>372.4</v>
      </c>
      <c r="E139" s="16">
        <v>321.89999999999998</v>
      </c>
      <c r="F139" s="1">
        <f>D139/E139</f>
        <v>1.1568810189499845</v>
      </c>
      <c r="G139" s="16">
        <f t="shared" si="30"/>
        <v>50.5</v>
      </c>
      <c r="H139" s="16">
        <f t="shared" si="31"/>
        <v>0.70833333333334991</v>
      </c>
      <c r="I139" s="77">
        <f t="shared" si="32"/>
        <v>1.562356401066115E-3</v>
      </c>
      <c r="J139" s="16"/>
      <c r="K139" s="146"/>
      <c r="L139" s="16">
        <v>6</v>
      </c>
      <c r="M139" s="16">
        <v>673</v>
      </c>
      <c r="N139" s="16">
        <v>393.4</v>
      </c>
      <c r="O139" s="16">
        <v>334.1</v>
      </c>
      <c r="P139" s="1">
        <f>N139/O139</f>
        <v>1.1774917689314575</v>
      </c>
      <c r="Q139" s="16">
        <f t="shared" si="33"/>
        <v>59.299999999999955</v>
      </c>
      <c r="R139" s="16">
        <f t="shared" si="28"/>
        <v>2.4555555555554918</v>
      </c>
      <c r="S139" s="77">
        <f t="shared" si="34"/>
        <v>7.963943464752779E-3</v>
      </c>
      <c r="T139" s="16"/>
      <c r="U139" s="194">
        <v>673</v>
      </c>
      <c r="V139" s="110">
        <v>512.20000000000005</v>
      </c>
      <c r="W139" s="110">
        <v>298.60000000000002</v>
      </c>
      <c r="X139" s="110">
        <f t="shared" si="37"/>
        <v>213.60000000000002</v>
      </c>
      <c r="Y139" s="204">
        <f t="shared" si="38"/>
        <v>1.7153382451440053</v>
      </c>
      <c r="Z139" s="16">
        <f t="shared" ref="Z139:Z151" si="39">X139-$X$134</f>
        <v>85.881818181818232</v>
      </c>
      <c r="AA139" s="77">
        <f>Z139/$Z$211</f>
        <v>0.19532473141499768</v>
      </c>
      <c r="AB139" s="16"/>
      <c r="AC139" s="16"/>
      <c r="AD139" s="717"/>
      <c r="AE139" s="16">
        <v>-2.8655454461906014E-2</v>
      </c>
      <c r="AF139" s="16"/>
      <c r="AG139" s="16">
        <f t="shared" si="23"/>
        <v>0.19477989155408518</v>
      </c>
      <c r="AH139" s="16">
        <f t="shared" si="24"/>
        <v>0.18110467787887147</v>
      </c>
      <c r="AI139" s="16">
        <f t="shared" si="25"/>
        <v>0.54239500045951672</v>
      </c>
      <c r="AJ139" s="16">
        <f t="shared" si="26"/>
        <v>0.76935943387556305</v>
      </c>
      <c r="AN139" s="16"/>
    </row>
    <row r="140" spans="1:40" x14ac:dyDescent="0.4">
      <c r="A140" s="146"/>
      <c r="B140" s="16">
        <v>7</v>
      </c>
      <c r="C140" s="16">
        <v>673</v>
      </c>
      <c r="D140" s="16">
        <v>380.2</v>
      </c>
      <c r="E140" s="16">
        <v>303.10000000000002</v>
      </c>
      <c r="F140" s="1">
        <f t="shared" si="35"/>
        <v>1.2543714945562519</v>
      </c>
      <c r="G140" s="16">
        <f t="shared" si="30"/>
        <v>77.099999999999966</v>
      </c>
      <c r="H140" s="16">
        <f t="shared" si="31"/>
        <v>27.308333333333316</v>
      </c>
      <c r="I140" s="77">
        <f t="shared" si="32"/>
        <v>6.0233434426982778E-2</v>
      </c>
      <c r="J140" s="16"/>
      <c r="K140" s="146"/>
      <c r="L140" s="16">
        <v>7</v>
      </c>
      <c r="M140" s="16">
        <v>673</v>
      </c>
      <c r="N140" s="16">
        <v>407.1</v>
      </c>
      <c r="O140" s="16">
        <v>341.4</v>
      </c>
      <c r="P140" s="1">
        <f t="shared" si="36"/>
        <v>1.1924428822495607</v>
      </c>
      <c r="Q140" s="16">
        <f t="shared" si="33"/>
        <v>65.700000000000045</v>
      </c>
      <c r="R140" s="16">
        <f t="shared" si="28"/>
        <v>8.8555555555555827</v>
      </c>
      <c r="S140" s="77">
        <f t="shared" si="34"/>
        <v>2.8720646793702034E-2</v>
      </c>
      <c r="T140" s="16"/>
      <c r="U140" s="194">
        <v>673</v>
      </c>
      <c r="V140" s="110">
        <v>585.1</v>
      </c>
      <c r="W140" s="110">
        <v>296.8</v>
      </c>
      <c r="X140" s="110">
        <f t="shared" si="37"/>
        <v>288.3</v>
      </c>
      <c r="Y140" s="204">
        <f t="shared" si="38"/>
        <v>1.9713611859838276</v>
      </c>
      <c r="Z140" s="16">
        <f t="shared" si="39"/>
        <v>160.58181818181822</v>
      </c>
      <c r="AA140" s="77">
        <f t="shared" ref="AA140:AA151" si="40">Z140/$Z$211</f>
        <v>0.36521817039425403</v>
      </c>
      <c r="AB140" s="16"/>
      <c r="AC140" s="16"/>
      <c r="AD140" s="717"/>
      <c r="AE140" s="16"/>
      <c r="AF140" s="16"/>
      <c r="AG140" s="16"/>
      <c r="AH140" s="16">
        <f t="shared" si="24"/>
        <v>0.10544986674018934</v>
      </c>
      <c r="AI140" s="16">
        <f t="shared" si="25"/>
        <v>0.70627699659957721</v>
      </c>
      <c r="AJ140" s="16">
        <f t="shared" si="26"/>
        <v>0.80862053120117638</v>
      </c>
      <c r="AN140" s="16"/>
    </row>
    <row r="141" spans="1:40" x14ac:dyDescent="0.4">
      <c r="A141" s="146"/>
      <c r="B141" s="16">
        <v>8</v>
      </c>
      <c r="C141" s="16">
        <v>673</v>
      </c>
      <c r="D141" s="16">
        <v>362</v>
      </c>
      <c r="E141" s="16">
        <v>328.1</v>
      </c>
      <c r="F141" s="1">
        <f t="shared" si="35"/>
        <v>1.1033221578786954</v>
      </c>
      <c r="G141" s="16">
        <f>D141-E141</f>
        <v>33.899999999999977</v>
      </c>
      <c r="H141" s="16">
        <f t="shared" si="31"/>
        <v>-15.891666666666673</v>
      </c>
      <c r="I141" s="77">
        <f t="shared" si="32"/>
        <v>-3.5051925374506035E-2</v>
      </c>
      <c r="J141" s="16"/>
      <c r="K141" s="146"/>
      <c r="L141" s="16">
        <v>8</v>
      </c>
      <c r="M141" s="16">
        <v>673</v>
      </c>
      <c r="N141" s="16">
        <v>353.6</v>
      </c>
      <c r="O141" s="16">
        <v>344.3</v>
      </c>
      <c r="P141" s="1">
        <f t="shared" si="36"/>
        <v>1.0270113273308161</v>
      </c>
      <c r="Q141" s="16">
        <f>N141-O141</f>
        <v>9.3000000000000114</v>
      </c>
      <c r="R141" s="16">
        <f t="shared" si="28"/>
        <v>-47.544444444444451</v>
      </c>
      <c r="S141" s="77">
        <f t="shared" si="34"/>
        <v>-0.15419780129266078</v>
      </c>
      <c r="T141" s="16"/>
      <c r="U141" s="194">
        <v>673</v>
      </c>
      <c r="V141" s="110">
        <v>407.4</v>
      </c>
      <c r="W141" s="110">
        <v>284.7</v>
      </c>
      <c r="X141" s="110">
        <f t="shared" si="37"/>
        <v>122.69999999999999</v>
      </c>
      <c r="Y141" s="204">
        <f t="shared" si="38"/>
        <v>1.4309799789251845</v>
      </c>
      <c r="Z141" s="16">
        <f t="shared" si="39"/>
        <v>-5.0181818181818016</v>
      </c>
      <c r="AA141" s="77">
        <f t="shared" si="40"/>
        <v>-1.1413067824820397E-2</v>
      </c>
      <c r="AB141" s="16"/>
      <c r="AC141" s="16"/>
      <c r="AD141" s="717"/>
      <c r="AE141" s="16"/>
      <c r="AF141" s="16"/>
      <c r="AG141" s="16"/>
      <c r="AH141" s="16">
        <f t="shared" si="24"/>
        <v>7.876114327727235E-2</v>
      </c>
      <c r="AI141" s="16"/>
      <c r="AJ141" s="16">
        <f t="shared" si="26"/>
        <v>0.83707379836412121</v>
      </c>
      <c r="AN141" s="16"/>
    </row>
    <row r="142" spans="1:40" x14ac:dyDescent="0.4">
      <c r="A142" s="146"/>
      <c r="B142" s="16">
        <v>9</v>
      </c>
      <c r="C142" s="16">
        <v>673</v>
      </c>
      <c r="D142" s="16">
        <v>362</v>
      </c>
      <c r="E142" s="16">
        <v>317</v>
      </c>
      <c r="F142" s="1">
        <f t="shared" si="35"/>
        <v>1.1419558359621451</v>
      </c>
      <c r="G142" s="16">
        <f t="shared" si="30"/>
        <v>45</v>
      </c>
      <c r="H142" s="16">
        <f t="shared" si="31"/>
        <v>-4.7916666666666501</v>
      </c>
      <c r="I142" s="77">
        <f t="shared" si="32"/>
        <v>-1.0568881536623435E-2</v>
      </c>
      <c r="J142" s="16"/>
      <c r="K142" s="147"/>
      <c r="L142" s="84">
        <v>9</v>
      </c>
      <c r="M142" s="84">
        <v>673</v>
      </c>
      <c r="N142" s="84">
        <v>381</v>
      </c>
      <c r="O142" s="84">
        <v>300.3</v>
      </c>
      <c r="P142" s="148">
        <f t="shared" si="36"/>
        <v>1.2687312687312686</v>
      </c>
      <c r="Q142" s="84">
        <f t="shared" si="33"/>
        <v>80.699999999999989</v>
      </c>
      <c r="R142" s="84">
        <f t="shared" si="28"/>
        <v>23.855555555555526</v>
      </c>
      <c r="S142" s="82">
        <f t="shared" si="34"/>
        <v>7.7369170220925973E-2</v>
      </c>
      <c r="T142" s="16"/>
      <c r="U142" s="194">
        <v>673</v>
      </c>
      <c r="V142" s="110">
        <v>433.3</v>
      </c>
      <c r="W142" s="110">
        <v>278.89999999999998</v>
      </c>
      <c r="X142" s="110">
        <f t="shared" si="37"/>
        <v>154.40000000000003</v>
      </c>
      <c r="Y142" s="204">
        <f t="shared" si="38"/>
        <v>1.5536034420939406</v>
      </c>
      <c r="Z142" s="16">
        <f t="shared" si="39"/>
        <v>26.681818181818244</v>
      </c>
      <c r="AA142" s="77">
        <f t="shared" si="40"/>
        <v>6.0683612438130537E-2</v>
      </c>
      <c r="AB142" s="16"/>
      <c r="AC142" s="16"/>
      <c r="AD142" s="717"/>
      <c r="AE142" s="16"/>
      <c r="AF142" s="16"/>
      <c r="AG142" s="16"/>
      <c r="AH142" s="16">
        <f t="shared" si="24"/>
        <v>0.12177189596544433</v>
      </c>
      <c r="AI142" s="16"/>
      <c r="AJ142" s="16">
        <f t="shared" si="26"/>
        <v>0.48901755353368259</v>
      </c>
      <c r="AN142" s="16"/>
    </row>
    <row r="143" spans="1:40" x14ac:dyDescent="0.4">
      <c r="A143" s="146"/>
      <c r="B143" s="16">
        <v>10</v>
      </c>
      <c r="C143" s="16">
        <v>673</v>
      </c>
      <c r="D143" s="16">
        <v>347.5</v>
      </c>
      <c r="E143" s="16">
        <v>322.7</v>
      </c>
      <c r="F143" s="1">
        <f t="shared" si="35"/>
        <v>1.0768515649209793</v>
      </c>
      <c r="G143" s="16">
        <f t="shared" si="30"/>
        <v>24.800000000000011</v>
      </c>
      <c r="H143" s="16">
        <f t="shared" si="31"/>
        <v>-24.991666666666639</v>
      </c>
      <c r="I143" s="77">
        <f t="shared" si="32"/>
        <v>-5.5123609962319575E-2</v>
      </c>
      <c r="J143" s="16"/>
      <c r="K143" s="16" t="s">
        <v>197</v>
      </c>
      <c r="L143" s="16"/>
      <c r="M143" s="16"/>
      <c r="N143" s="16"/>
      <c r="O143" s="16"/>
      <c r="P143" s="111">
        <f ca="1">AVERAGE(P134:P145)</f>
        <v>1.1746052016330757</v>
      </c>
      <c r="Q143" s="16">
        <f>AVERAGE(Q134:Q142)</f>
        <v>56.844444444444463</v>
      </c>
      <c r="R143" s="16">
        <f>AVERAGE(R134:R142)</f>
        <v>-3.157967714489334E-15</v>
      </c>
      <c r="S143" s="16">
        <f>AVERAGE(S134:S142)</f>
        <v>0</v>
      </c>
      <c r="T143" s="16"/>
      <c r="U143" s="194">
        <v>673</v>
      </c>
      <c r="V143" s="110">
        <v>480.8</v>
      </c>
      <c r="W143" s="110">
        <v>320.7</v>
      </c>
      <c r="X143" s="110">
        <f t="shared" si="37"/>
        <v>160.10000000000002</v>
      </c>
      <c r="Y143" s="204">
        <f t="shared" si="38"/>
        <v>1.4992204552541317</v>
      </c>
      <c r="Z143" s="16">
        <f t="shared" si="39"/>
        <v>32.381818181818232</v>
      </c>
      <c r="AA143" s="77">
        <f t="shared" si="40"/>
        <v>7.3647368826105897E-2</v>
      </c>
      <c r="AB143" s="16"/>
      <c r="AC143" s="16"/>
      <c r="AD143" s="190"/>
      <c r="AE143" s="16"/>
      <c r="AF143" s="16"/>
      <c r="AG143" s="16"/>
      <c r="AH143" s="16"/>
      <c r="AI143" s="16"/>
      <c r="AJ143" s="16"/>
      <c r="AN143" s="16"/>
    </row>
    <row r="144" spans="1:40" x14ac:dyDescent="0.4">
      <c r="A144" s="146"/>
      <c r="B144" s="16">
        <v>11</v>
      </c>
      <c r="C144" s="16">
        <v>673</v>
      </c>
      <c r="D144" s="16">
        <v>382.8</v>
      </c>
      <c r="E144" s="16">
        <v>325.39999999999998</v>
      </c>
      <c r="F144" s="1">
        <f t="shared" si="35"/>
        <v>1.1763982790411802</v>
      </c>
      <c r="G144" s="16">
        <f t="shared" si="30"/>
        <v>57.400000000000034</v>
      </c>
      <c r="H144" s="16">
        <f t="shared" si="31"/>
        <v>7.608333333333384</v>
      </c>
      <c r="I144" s="77">
        <f t="shared" si="32"/>
        <v>1.6781545813803991E-2</v>
      </c>
      <c r="J144" s="16"/>
      <c r="K144" s="16"/>
      <c r="L144" s="16"/>
      <c r="M144" s="16"/>
      <c r="N144" s="16"/>
      <c r="O144" s="16"/>
      <c r="U144" s="194">
        <v>673</v>
      </c>
      <c r="V144" s="110">
        <v>531.79999999999995</v>
      </c>
      <c r="W144" s="110">
        <v>309</v>
      </c>
      <c r="X144" s="110">
        <f t="shared" si="37"/>
        <v>222.79999999999995</v>
      </c>
      <c r="Y144" s="204">
        <f t="shared" si="38"/>
        <v>1.7210355987055015</v>
      </c>
      <c r="Z144" s="16">
        <f t="shared" si="39"/>
        <v>95.081818181818164</v>
      </c>
      <c r="AA144" s="77">
        <f t="shared" si="40"/>
        <v>0.21624868909383499</v>
      </c>
      <c r="AB144" s="16"/>
      <c r="AC144" s="16"/>
      <c r="AD144" s="16"/>
      <c r="AE144" s="16"/>
      <c r="AF144" s="16"/>
      <c r="AG144" s="16"/>
      <c r="AH144" s="16"/>
      <c r="AI144" s="16"/>
      <c r="AJ144" s="16"/>
      <c r="AN144" s="16"/>
    </row>
    <row r="145" spans="1:40" ht="18.5" customHeight="1" x14ac:dyDescent="0.4">
      <c r="A145" s="147"/>
      <c r="B145" s="84">
        <v>12</v>
      </c>
      <c r="C145" s="84">
        <v>673</v>
      </c>
      <c r="D145" s="84">
        <v>329.3</v>
      </c>
      <c r="E145" s="84">
        <v>292.5</v>
      </c>
      <c r="F145" s="148">
        <f t="shared" si="35"/>
        <v>1.1258119658119659</v>
      </c>
      <c r="G145" s="84">
        <f t="shared" si="30"/>
        <v>36.800000000000011</v>
      </c>
      <c r="H145" s="84">
        <f t="shared" si="31"/>
        <v>-12.991666666666639</v>
      </c>
      <c r="I145" s="82">
        <f t="shared" si="32"/>
        <v>-2.8655454461906014E-2</v>
      </c>
      <c r="J145" s="16"/>
      <c r="K145" s="16"/>
      <c r="L145" s="16"/>
      <c r="M145" s="16"/>
      <c r="N145" s="16"/>
      <c r="O145" s="16"/>
      <c r="P145" s="1"/>
      <c r="Q145" s="16"/>
      <c r="R145" s="16"/>
      <c r="S145" s="16"/>
      <c r="T145" s="16"/>
      <c r="U145" s="194">
        <v>673</v>
      </c>
      <c r="V145" s="110">
        <v>524.20000000000005</v>
      </c>
      <c r="W145" s="110">
        <v>297.3</v>
      </c>
      <c r="X145" s="110">
        <f t="shared" si="37"/>
        <v>226.90000000000003</v>
      </c>
      <c r="Y145" s="204">
        <f t="shared" si="38"/>
        <v>1.7632021527077026</v>
      </c>
      <c r="Z145" s="16">
        <f t="shared" si="39"/>
        <v>99.181818181818244</v>
      </c>
      <c r="AA145" s="77">
        <f t="shared" si="40"/>
        <v>0.2255734963202736</v>
      </c>
      <c r="AB145" s="16"/>
      <c r="AC145" s="16"/>
      <c r="AD145" s="718" t="s">
        <v>183</v>
      </c>
      <c r="AE145" s="16" t="s">
        <v>201</v>
      </c>
      <c r="AF145" s="16"/>
      <c r="AG145" s="16"/>
      <c r="AH145" s="16">
        <f t="shared" ref="AH145:AH157" si="41">S163</f>
        <v>0.30439561288130518</v>
      </c>
      <c r="AI145" s="16"/>
      <c r="AJ145" s="16">
        <f t="shared" ref="AJ145:AJ158" si="42">S181</f>
        <v>0.44093580196704762</v>
      </c>
      <c r="AN145" s="16"/>
    </row>
    <row r="146" spans="1:40" x14ac:dyDescent="0.4">
      <c r="A146" s="16" t="s">
        <v>197</v>
      </c>
      <c r="B146" s="16"/>
      <c r="C146" s="16"/>
      <c r="D146" s="16"/>
      <c r="E146" s="16"/>
      <c r="F146" s="111">
        <f>AVERAGE(F134:F145)</f>
        <v>1.1597522564645837</v>
      </c>
      <c r="G146" s="16">
        <f>AVERAGE(G134:G145)</f>
        <v>49.79166666666665</v>
      </c>
      <c r="H146" s="16"/>
      <c r="I146" s="16"/>
      <c r="J146" s="16"/>
      <c r="K146" s="16"/>
      <c r="L146" s="16"/>
      <c r="M146" s="16"/>
      <c r="N146" s="16"/>
      <c r="O146" s="16"/>
      <c r="Q146" s="16"/>
      <c r="R146" s="16"/>
      <c r="S146" s="16"/>
      <c r="T146" s="16"/>
      <c r="U146" s="194">
        <v>673</v>
      </c>
      <c r="V146" s="110">
        <v>589.79999999999995</v>
      </c>
      <c r="W146" s="110">
        <v>303.89999999999998</v>
      </c>
      <c r="X146" s="110">
        <f t="shared" si="37"/>
        <v>285.89999999999998</v>
      </c>
      <c r="Y146" s="204">
        <f t="shared" si="38"/>
        <v>1.9407699901283317</v>
      </c>
      <c r="Z146" s="16">
        <f t="shared" si="39"/>
        <v>158.18181818181819</v>
      </c>
      <c r="AA146" s="77">
        <f t="shared" si="40"/>
        <v>0.35975974665194849</v>
      </c>
      <c r="AB146" s="16"/>
      <c r="AC146" s="16"/>
      <c r="AD146" s="718"/>
      <c r="AE146" s="16"/>
      <c r="AF146" s="16"/>
      <c r="AG146" s="16"/>
      <c r="AH146" s="16">
        <f t="shared" si="41"/>
        <v>0.19639589087286763</v>
      </c>
      <c r="AI146" s="16"/>
      <c r="AJ146" s="16">
        <f t="shared" si="42"/>
        <v>0.75779985122303406</v>
      </c>
      <c r="AN146" s="16"/>
    </row>
    <row r="147" spans="1:40" x14ac:dyDescent="0.4">
      <c r="A147" s="16"/>
      <c r="B147" s="16"/>
      <c r="C147" s="16"/>
      <c r="D147" s="16"/>
      <c r="E147" s="16"/>
      <c r="F147" s="1"/>
      <c r="G147" s="16"/>
      <c r="H147" s="16"/>
      <c r="I147" s="16"/>
      <c r="J147" s="16"/>
      <c r="K147" s="178" t="s">
        <v>284</v>
      </c>
      <c r="L147" s="144" t="s">
        <v>185</v>
      </c>
      <c r="M147" s="88" t="s">
        <v>186</v>
      </c>
      <c r="N147" s="88" t="s">
        <v>142</v>
      </c>
      <c r="O147" s="88" t="s">
        <v>202</v>
      </c>
      <c r="P147" s="145" t="s">
        <v>160</v>
      </c>
      <c r="Q147" s="88" t="s">
        <v>203</v>
      </c>
      <c r="R147" s="150" t="s">
        <v>204</v>
      </c>
      <c r="S147" s="151" t="s">
        <v>167</v>
      </c>
      <c r="T147" s="16"/>
      <c r="U147" s="194">
        <v>673</v>
      </c>
      <c r="V147" s="110">
        <v>443.6</v>
      </c>
      <c r="W147" s="110">
        <v>296.39999999999998</v>
      </c>
      <c r="X147" s="110">
        <f t="shared" si="37"/>
        <v>147.20000000000005</v>
      </c>
      <c r="Y147" s="204">
        <f t="shared" si="38"/>
        <v>1.4966261808367074</v>
      </c>
      <c r="Z147" s="16">
        <f t="shared" si="39"/>
        <v>19.481818181818255</v>
      </c>
      <c r="AA147" s="77">
        <f t="shared" si="40"/>
        <v>4.4308341211214283E-2</v>
      </c>
      <c r="AB147" s="16"/>
      <c r="AC147" s="16"/>
      <c r="AD147" s="718"/>
      <c r="AE147" s="16"/>
      <c r="AF147" s="16"/>
      <c r="AG147" s="16"/>
      <c r="AH147" s="16">
        <f t="shared" si="41"/>
        <v>5.7909760850036324E-2</v>
      </c>
      <c r="AI147" s="16"/>
      <c r="AJ147" s="16">
        <f t="shared" si="42"/>
        <v>1.0529342266815271</v>
      </c>
      <c r="AN147" s="16"/>
    </row>
    <row r="148" spans="1:40" x14ac:dyDescent="0.4">
      <c r="A148" s="178" t="s">
        <v>278</v>
      </c>
      <c r="B148" s="144" t="s">
        <v>185</v>
      </c>
      <c r="C148" s="88" t="s">
        <v>186</v>
      </c>
      <c r="D148" s="88" t="s">
        <v>142</v>
      </c>
      <c r="E148" s="88" t="s">
        <v>202</v>
      </c>
      <c r="F148" s="145" t="s">
        <v>160</v>
      </c>
      <c r="G148" s="88" t="s">
        <v>203</v>
      </c>
      <c r="H148" s="88" t="s">
        <v>200</v>
      </c>
      <c r="I148" s="94" t="s">
        <v>167</v>
      </c>
      <c r="J148" s="16"/>
      <c r="K148" s="149"/>
      <c r="L148" s="88">
        <v>1</v>
      </c>
      <c r="M148" s="88">
        <v>673</v>
      </c>
      <c r="N148" s="88">
        <v>431.6</v>
      </c>
      <c r="O148" s="88">
        <v>346.2</v>
      </c>
      <c r="P148" s="145">
        <f>N148/O148</f>
        <v>1.2466782206816871</v>
      </c>
      <c r="Q148" s="88">
        <f>N148-O148</f>
        <v>85.400000000000034</v>
      </c>
      <c r="R148" s="88">
        <f t="shared" ref="R148:R155" si="43">Q148-$Q$143</f>
        <v>28.555555555555571</v>
      </c>
      <c r="S148" s="94">
        <f>R148/$R$196</f>
        <v>9.2612374228123004E-2</v>
      </c>
      <c r="T148" s="16"/>
      <c r="U148" s="194">
        <v>673</v>
      </c>
      <c r="V148" s="110">
        <v>458.8</v>
      </c>
      <c r="W148" s="110">
        <v>293.3</v>
      </c>
      <c r="X148" s="110">
        <f t="shared" si="37"/>
        <v>165.5</v>
      </c>
      <c r="Y148" s="204">
        <f t="shared" si="38"/>
        <v>1.5642686668939652</v>
      </c>
      <c r="Z148" s="16">
        <f t="shared" si="39"/>
        <v>37.78181818181821</v>
      </c>
      <c r="AA148" s="77">
        <f t="shared" si="40"/>
        <v>8.5928822246293043E-2</v>
      </c>
      <c r="AB148" s="16"/>
      <c r="AC148" s="16"/>
      <c r="AD148" s="718"/>
      <c r="AE148" s="16"/>
      <c r="AF148" s="16"/>
      <c r="AG148" s="16"/>
      <c r="AH148" s="16">
        <f t="shared" si="41"/>
        <v>0.45001685967346267</v>
      </c>
      <c r="AI148" s="16"/>
      <c r="AJ148" s="16">
        <f t="shared" si="42"/>
        <v>0.82234022563648479</v>
      </c>
      <c r="AN148" s="16"/>
    </row>
    <row r="149" spans="1:40" x14ac:dyDescent="0.4">
      <c r="A149" s="146"/>
      <c r="B149" s="16">
        <v>1</v>
      </c>
      <c r="C149" s="16">
        <v>673</v>
      </c>
      <c r="D149" s="16">
        <v>377.4</v>
      </c>
      <c r="E149" s="16">
        <v>257.7</v>
      </c>
      <c r="F149" s="1">
        <f>D149/E149</f>
        <v>1.4644935972060535</v>
      </c>
      <c r="G149" s="16">
        <f>D149-E149</f>
        <v>119.69999999999999</v>
      </c>
      <c r="H149" s="16">
        <f>G149-$G$146</f>
        <v>69.908333333333331</v>
      </c>
      <c r="I149" s="77">
        <f>H149/$H$229</f>
        <v>0.15419538645345096</v>
      </c>
      <c r="J149" s="16"/>
      <c r="K149" s="146"/>
      <c r="L149" s="16">
        <v>2</v>
      </c>
      <c r="M149" s="16">
        <v>673</v>
      </c>
      <c r="N149" s="16">
        <v>504.6</v>
      </c>
      <c r="O149" s="16">
        <v>598.29999999999995</v>
      </c>
      <c r="P149" s="1">
        <f t="shared" ref="P149:P155" si="44">N149/O149</f>
        <v>0.84338960387765349</v>
      </c>
      <c r="Q149" s="16">
        <f>N149-O149</f>
        <v>-93.699999999999932</v>
      </c>
      <c r="R149" s="16">
        <f t="shared" si="43"/>
        <v>-150.54444444444439</v>
      </c>
      <c r="S149" s="77">
        <f t="shared" ref="S149:S155" si="45">R149/$R$196</f>
        <v>-0.48825099549293288</v>
      </c>
      <c r="T149" s="16"/>
      <c r="U149" s="194">
        <v>673</v>
      </c>
      <c r="V149" s="110">
        <v>453.9</v>
      </c>
      <c r="W149" s="110">
        <v>294.3</v>
      </c>
      <c r="X149" s="110">
        <f t="shared" si="37"/>
        <v>159.59999999999997</v>
      </c>
      <c r="Y149" s="204">
        <f t="shared" si="38"/>
        <v>1.5423037716615697</v>
      </c>
      <c r="Z149" s="16">
        <f>X149-$X$134</f>
        <v>31.881818181818176</v>
      </c>
      <c r="AA149" s="77">
        <f t="shared" si="40"/>
        <v>7.251019721312546E-2</v>
      </c>
      <c r="AB149" s="16"/>
      <c r="AC149" s="16"/>
      <c r="AD149" s="718"/>
      <c r="AE149" s="16"/>
      <c r="AF149" s="16"/>
      <c r="AG149" s="16"/>
      <c r="AH149" s="16">
        <f t="shared" si="41"/>
        <v>0.42115206910664293</v>
      </c>
      <c r="AI149" s="16"/>
      <c r="AJ149" s="16">
        <f t="shared" si="42"/>
        <v>0.70525944592163181</v>
      </c>
      <c r="AN149" s="16"/>
    </row>
    <row r="150" spans="1:40" x14ac:dyDescent="0.4">
      <c r="A150" s="146"/>
      <c r="B150" s="16">
        <v>2</v>
      </c>
      <c r="C150" s="16">
        <v>673</v>
      </c>
      <c r="D150" s="16">
        <v>381.9</v>
      </c>
      <c r="E150" s="16">
        <v>257.10000000000002</v>
      </c>
      <c r="F150" s="1">
        <f t="shared" ref="F150:F159" si="46">D150/E150</f>
        <v>1.4854142357059508</v>
      </c>
      <c r="G150" s="16">
        <f t="shared" ref="G150:G159" si="47">D150-E150</f>
        <v>124.79999999999995</v>
      </c>
      <c r="H150" s="16">
        <f t="shared" ref="H150:H159" si="48">G150-$G$146</f>
        <v>75.008333333333297</v>
      </c>
      <c r="I150" s="77">
        <f t="shared" ref="I150:I159" si="49">H150/$H$229</f>
        <v>0.16544435254112666</v>
      </c>
      <c r="J150" s="16"/>
      <c r="K150" s="146"/>
      <c r="L150" s="16">
        <v>3</v>
      </c>
      <c r="M150" s="16">
        <v>673</v>
      </c>
      <c r="N150" s="16">
        <v>364.8</v>
      </c>
      <c r="O150" s="16">
        <v>354.8</v>
      </c>
      <c r="P150" s="1">
        <f t="shared" si="44"/>
        <v>1.0281848928974069</v>
      </c>
      <c r="Q150" s="16">
        <f t="shared" ref="Q150:Q155" si="50">N150-O150</f>
        <v>10</v>
      </c>
      <c r="R150" s="16">
        <f t="shared" si="43"/>
        <v>-46.844444444444463</v>
      </c>
      <c r="S150" s="77">
        <f t="shared" si="45"/>
        <v>-0.15192753686605701</v>
      </c>
      <c r="T150" s="16"/>
      <c r="U150" s="194">
        <v>673</v>
      </c>
      <c r="V150" s="110">
        <v>488.1</v>
      </c>
      <c r="W150" s="110">
        <v>302.39999999999998</v>
      </c>
      <c r="X150" s="110">
        <f t="shared" si="37"/>
        <v>185.70000000000005</v>
      </c>
      <c r="Y150" s="204">
        <f t="shared" si="38"/>
        <v>1.6140873015873018</v>
      </c>
      <c r="Z150" s="16">
        <f t="shared" si="39"/>
        <v>57.981818181818255</v>
      </c>
      <c r="AA150" s="77">
        <f t="shared" si="40"/>
        <v>0.13187055541069714</v>
      </c>
      <c r="AB150" s="16"/>
      <c r="AC150" s="16"/>
      <c r="AD150" s="718"/>
      <c r="AE150" s="16"/>
      <c r="AF150" s="16"/>
      <c r="AG150" s="16"/>
      <c r="AH150" s="16">
        <f t="shared" si="41"/>
        <v>0.20612559555831261</v>
      </c>
      <c r="AI150" s="16"/>
      <c r="AJ150" s="16">
        <f t="shared" si="42"/>
        <v>0.95628582680610874</v>
      </c>
      <c r="AN150" s="16"/>
    </row>
    <row r="151" spans="1:40" x14ac:dyDescent="0.4">
      <c r="A151" s="146"/>
      <c r="B151" s="16">
        <v>3</v>
      </c>
      <c r="C151" s="16">
        <v>673</v>
      </c>
      <c r="D151" s="16">
        <v>421.4</v>
      </c>
      <c r="E151" s="16">
        <v>309.7</v>
      </c>
      <c r="F151" s="1">
        <f t="shared" si="46"/>
        <v>1.360671617694543</v>
      </c>
      <c r="G151" s="16">
        <f t="shared" si="47"/>
        <v>111.69999999999999</v>
      </c>
      <c r="H151" s="16">
        <f t="shared" si="48"/>
        <v>61.908333333333339</v>
      </c>
      <c r="I151" s="77">
        <f t="shared" si="49"/>
        <v>0.13654994945317528</v>
      </c>
      <c r="J151" s="16"/>
      <c r="K151" s="146"/>
      <c r="L151" s="16">
        <v>4</v>
      </c>
      <c r="M151" s="16">
        <v>673</v>
      </c>
      <c r="N151" s="16">
        <v>401.9</v>
      </c>
      <c r="O151" s="16">
        <v>345.7</v>
      </c>
      <c r="P151" s="1">
        <f t="shared" si="44"/>
        <v>1.1625687011859993</v>
      </c>
      <c r="Q151" s="16">
        <f t="shared" si="50"/>
        <v>56.199999999999989</v>
      </c>
      <c r="R151" s="16">
        <f t="shared" si="43"/>
        <v>-0.64444444444447413</v>
      </c>
      <c r="S151" s="77">
        <f t="shared" si="45"/>
        <v>-2.0900847102067622E-3</v>
      </c>
      <c r="T151" s="16"/>
      <c r="U151" s="195">
        <v>673</v>
      </c>
      <c r="V151" s="196">
        <v>436.2</v>
      </c>
      <c r="W151" s="196">
        <v>317.10000000000002</v>
      </c>
      <c r="X151" s="196">
        <f>(V151-W151)</f>
        <v>119.09999999999997</v>
      </c>
      <c r="Y151" s="205">
        <f>V151/W151</f>
        <v>1.3755912961210972</v>
      </c>
      <c r="Z151" s="84">
        <f t="shared" si="39"/>
        <v>-8.6181818181818244</v>
      </c>
      <c r="AA151" s="82">
        <f t="shared" si="40"/>
        <v>-1.9600703438278588E-2</v>
      </c>
      <c r="AB151" s="16"/>
      <c r="AC151" s="16"/>
      <c r="AD151" s="718"/>
      <c r="AE151" s="16"/>
      <c r="AF151" s="16"/>
      <c r="AG151" s="16"/>
      <c r="AH151" s="16">
        <f t="shared" si="41"/>
        <v>0.43315203821869169</v>
      </c>
      <c r="AI151" s="16"/>
      <c r="AJ151" s="16">
        <f t="shared" si="42"/>
        <v>0.84796178130815636</v>
      </c>
      <c r="AN151" s="16"/>
    </row>
    <row r="152" spans="1:40" x14ac:dyDescent="0.4">
      <c r="A152" s="146"/>
      <c r="B152" s="16">
        <v>4</v>
      </c>
      <c r="C152" s="16">
        <v>673</v>
      </c>
      <c r="D152" s="16">
        <v>377.4</v>
      </c>
      <c r="E152" s="16">
        <v>325.2</v>
      </c>
      <c r="F152" s="1">
        <f t="shared" si="46"/>
        <v>1.1605166051660516</v>
      </c>
      <c r="G152" s="16">
        <f t="shared" si="47"/>
        <v>52.199999999999989</v>
      </c>
      <c r="H152" s="16">
        <f t="shared" si="48"/>
        <v>2.4083333333333385</v>
      </c>
      <c r="I152" s="77">
        <f t="shared" si="49"/>
        <v>5.3120117636246784E-3</v>
      </c>
      <c r="J152" s="16"/>
      <c r="K152" s="146"/>
      <c r="L152" s="16">
        <v>5</v>
      </c>
      <c r="M152" s="16">
        <v>673</v>
      </c>
      <c r="N152" s="16">
        <v>403</v>
      </c>
      <c r="O152" s="16">
        <v>342.4</v>
      </c>
      <c r="P152" s="1">
        <f t="shared" si="44"/>
        <v>1.1769859813084114</v>
      </c>
      <c r="Q152" s="16">
        <f t="shared" si="50"/>
        <v>60.600000000000023</v>
      </c>
      <c r="R152" s="16">
        <f t="shared" si="43"/>
        <v>3.75555555555556</v>
      </c>
      <c r="S152" s="77">
        <f t="shared" si="45"/>
        <v>1.2180148828445758E-2</v>
      </c>
      <c r="T152" s="16"/>
      <c r="U152" s="110" t="s">
        <v>197</v>
      </c>
      <c r="V152" s="110"/>
      <c r="W152" s="110"/>
      <c r="X152" s="16">
        <f>AVERAGE(X138:X151)</f>
        <v>186.76428571428573</v>
      </c>
      <c r="Y152" s="1">
        <f t="shared" ref="Y152" si="51">AVERAGE(Y138:Y151)</f>
        <v>1.6204463501242918</v>
      </c>
      <c r="Z152" s="16">
        <f>AVERAGE(Z138:Z151)</f>
        <v>59.046103896103929</v>
      </c>
      <c r="AA152" s="16">
        <f>AVERAGE(AA138:AA151)</f>
        <v>0.1342911064154694</v>
      </c>
      <c r="AB152" s="16"/>
      <c r="AC152" s="16"/>
      <c r="AD152" s="718"/>
      <c r="AE152" s="16"/>
      <c r="AF152" s="16"/>
      <c r="AG152" s="16"/>
      <c r="AH152" s="16">
        <f t="shared" si="41"/>
        <v>0.49866538310068698</v>
      </c>
      <c r="AI152" s="16"/>
      <c r="AJ152" s="16">
        <f t="shared" si="42"/>
        <v>0.80028622834947638</v>
      </c>
      <c r="AN152" s="16"/>
    </row>
    <row r="153" spans="1:40" x14ac:dyDescent="0.4">
      <c r="A153" s="146"/>
      <c r="B153" s="16">
        <v>5</v>
      </c>
      <c r="C153" s="16">
        <v>673</v>
      </c>
      <c r="D153" s="16">
        <v>353</v>
      </c>
      <c r="E153" s="16">
        <v>271.60000000000002</v>
      </c>
      <c r="F153" s="1">
        <f t="shared" si="46"/>
        <v>1.2997054491899851</v>
      </c>
      <c r="G153" s="16">
        <f t="shared" si="47"/>
        <v>81.399999999999977</v>
      </c>
      <c r="H153" s="16">
        <f t="shared" si="48"/>
        <v>31.608333333333327</v>
      </c>
      <c r="I153" s="77">
        <f t="shared" si="49"/>
        <v>6.9717856814630996E-2</v>
      </c>
      <c r="J153" s="16"/>
      <c r="K153" s="146"/>
      <c r="L153" s="16">
        <v>6</v>
      </c>
      <c r="M153" s="16">
        <v>673</v>
      </c>
      <c r="N153" s="16">
        <v>414.7</v>
      </c>
      <c r="O153" s="16">
        <v>345.6</v>
      </c>
      <c r="P153" s="1">
        <f t="shared" si="44"/>
        <v>1.1999421296296295</v>
      </c>
      <c r="Q153" s="16">
        <f t="shared" si="50"/>
        <v>69.099999999999966</v>
      </c>
      <c r="R153" s="16">
        <f t="shared" si="43"/>
        <v>12.255555555555503</v>
      </c>
      <c r="S153" s="77">
        <f t="shared" si="45"/>
        <v>3.9747645437205908E-2</v>
      </c>
      <c r="T153" s="16"/>
      <c r="V153" s="110"/>
      <c r="W153" s="110"/>
      <c r="X153" s="110"/>
      <c r="Y153" s="204"/>
      <c r="Z153" s="16"/>
      <c r="AA153" s="16"/>
      <c r="AB153" s="16"/>
      <c r="AC153" s="16"/>
      <c r="AD153" s="718"/>
      <c r="AE153" s="16"/>
      <c r="AF153" s="16"/>
      <c r="AG153" s="16"/>
      <c r="AH153" s="16">
        <f t="shared" si="41"/>
        <v>0.36309816448348925</v>
      </c>
      <c r="AI153" s="16"/>
      <c r="AJ153" s="16">
        <f t="shared" si="42"/>
        <v>1.7119595573756567</v>
      </c>
      <c r="AN153" s="16"/>
    </row>
    <row r="154" spans="1:40" x14ac:dyDescent="0.4">
      <c r="A154" s="146"/>
      <c r="B154" s="16">
        <v>6</v>
      </c>
      <c r="C154" s="16">
        <v>673</v>
      </c>
      <c r="D154" s="16">
        <v>386.8</v>
      </c>
      <c r="E154" s="16">
        <v>330.7</v>
      </c>
      <c r="F154" s="1">
        <f t="shared" si="46"/>
        <v>1.1696401572422135</v>
      </c>
      <c r="G154" s="16">
        <f t="shared" si="47"/>
        <v>56.100000000000023</v>
      </c>
      <c r="H154" s="16">
        <f t="shared" si="48"/>
        <v>6.3083333333333727</v>
      </c>
      <c r="I154" s="77">
        <f t="shared" si="49"/>
        <v>1.3914162301259162E-2</v>
      </c>
      <c r="J154" s="16"/>
      <c r="K154" s="146"/>
      <c r="L154" s="16">
        <v>7</v>
      </c>
      <c r="M154" s="16">
        <v>673</v>
      </c>
      <c r="N154" s="16">
        <v>405.6</v>
      </c>
      <c r="O154" s="16">
        <v>346.4</v>
      </c>
      <c r="P154" s="1">
        <f t="shared" si="44"/>
        <v>1.1709006928406467</v>
      </c>
      <c r="Q154" s="16">
        <f t="shared" si="50"/>
        <v>59.200000000000045</v>
      </c>
      <c r="R154" s="16">
        <f t="shared" si="43"/>
        <v>2.3555555555555827</v>
      </c>
      <c r="S154" s="77">
        <f t="shared" si="45"/>
        <v>7.6396199752382463E-3</v>
      </c>
      <c r="T154" s="16"/>
      <c r="U154" s="110" t="s">
        <v>243</v>
      </c>
      <c r="V154" s="110"/>
      <c r="W154" s="110"/>
      <c r="X154" s="110"/>
      <c r="Y154" s="204"/>
      <c r="Z154" s="16"/>
      <c r="AA154" s="16"/>
      <c r="AB154" s="16"/>
      <c r="AC154" s="16"/>
      <c r="AD154" s="718"/>
      <c r="AE154" s="16"/>
      <c r="AF154" s="16"/>
      <c r="AG154" s="16"/>
      <c r="AH154" s="16">
        <f t="shared" si="41"/>
        <v>0.95304259191096008</v>
      </c>
      <c r="AI154" s="16"/>
      <c r="AJ154" s="16">
        <f t="shared" si="42"/>
        <v>1.1794203875923099</v>
      </c>
      <c r="AN154" s="16"/>
    </row>
    <row r="155" spans="1:40" x14ac:dyDescent="0.4">
      <c r="A155" s="146"/>
      <c r="B155" s="16">
        <v>7</v>
      </c>
      <c r="C155" s="16">
        <v>673</v>
      </c>
      <c r="D155" s="16">
        <v>389.3</v>
      </c>
      <c r="E155" s="16">
        <v>332.3</v>
      </c>
      <c r="F155" s="1">
        <f t="shared" si="46"/>
        <v>1.1715317484201022</v>
      </c>
      <c r="G155" s="16">
        <f t="shared" si="47"/>
        <v>57</v>
      </c>
      <c r="H155" s="16">
        <f t="shared" si="48"/>
        <v>7.2083333333333499</v>
      </c>
      <c r="I155" s="77">
        <f t="shared" si="49"/>
        <v>1.589927396379013E-2</v>
      </c>
      <c r="J155" s="16"/>
      <c r="K155" s="147"/>
      <c r="L155" s="84">
        <v>8</v>
      </c>
      <c r="M155" s="84">
        <v>673</v>
      </c>
      <c r="N155" s="84">
        <v>426.8</v>
      </c>
      <c r="O155" s="84">
        <v>325.3</v>
      </c>
      <c r="P155" s="148">
        <f t="shared" si="44"/>
        <v>1.3120196741469412</v>
      </c>
      <c r="Q155" s="84">
        <f t="shared" si="50"/>
        <v>101.5</v>
      </c>
      <c r="R155" s="84">
        <f t="shared" si="43"/>
        <v>44.655555555555537</v>
      </c>
      <c r="S155" s="82">
        <f t="shared" si="45"/>
        <v>0.14482845604001013</v>
      </c>
      <c r="T155" s="16"/>
      <c r="U155" s="199" t="s">
        <v>186</v>
      </c>
      <c r="V155" s="88" t="s">
        <v>142</v>
      </c>
      <c r="W155" s="88" t="s">
        <v>202</v>
      </c>
      <c r="X155" s="88" t="s">
        <v>203</v>
      </c>
      <c r="Y155" s="145" t="s">
        <v>160</v>
      </c>
      <c r="Z155" s="92" t="s">
        <v>204</v>
      </c>
      <c r="AA155" s="199" t="s">
        <v>177</v>
      </c>
      <c r="AB155" s="16"/>
      <c r="AC155" s="16"/>
      <c r="AD155" s="718"/>
      <c r="AE155" s="16"/>
      <c r="AF155" s="16"/>
      <c r="AG155" s="16"/>
      <c r="AH155" s="16">
        <f t="shared" si="41"/>
        <v>0.56288143402462287</v>
      </c>
      <c r="AI155" s="16"/>
      <c r="AJ155" s="16">
        <f t="shared" si="42"/>
        <v>1.7074190285224489</v>
      </c>
      <c r="AN155" s="16"/>
    </row>
    <row r="156" spans="1:40" x14ac:dyDescent="0.4">
      <c r="A156" s="146"/>
      <c r="B156" s="16">
        <v>8</v>
      </c>
      <c r="C156" s="16">
        <v>673</v>
      </c>
      <c r="D156" s="16">
        <v>401.7</v>
      </c>
      <c r="E156" s="16">
        <v>327.7</v>
      </c>
      <c r="F156" s="1">
        <f t="shared" si="46"/>
        <v>1.225816295392127</v>
      </c>
      <c r="G156" s="16">
        <f t="shared" si="47"/>
        <v>74</v>
      </c>
      <c r="H156" s="16">
        <f t="shared" si="48"/>
        <v>24.20833333333335</v>
      </c>
      <c r="I156" s="77">
        <f t="shared" si="49"/>
        <v>5.3395827589376013E-2</v>
      </c>
      <c r="J156" s="16"/>
      <c r="K156" s="16" t="s">
        <v>197</v>
      </c>
      <c r="L156" s="16"/>
      <c r="M156" s="16"/>
      <c r="N156" s="16"/>
      <c r="O156" s="16"/>
      <c r="P156" s="111">
        <f ca="1">AVERAGE(P148:P159)</f>
        <v>1.142583737071047</v>
      </c>
      <c r="Q156" s="16">
        <f>AVERAGE(Q148:Q155)</f>
        <v>43.537500000000016</v>
      </c>
      <c r="R156" s="16">
        <f>AVERAGE(R148:R155)</f>
        <v>-13.306944444444447</v>
      </c>
      <c r="S156" s="16">
        <f>AVERAGE(S148:S155)</f>
        <v>-4.3157546570021701E-2</v>
      </c>
      <c r="T156" s="16"/>
      <c r="U156" s="200">
        <v>673</v>
      </c>
      <c r="V156" s="201">
        <v>569.6</v>
      </c>
      <c r="W156" s="201">
        <v>293.89999999999998</v>
      </c>
      <c r="X156" s="201">
        <f>(V156-W156)</f>
        <v>275.70000000000005</v>
      </c>
      <c r="Y156" s="203">
        <f>V156/W156</f>
        <v>1.9380741748894184</v>
      </c>
      <c r="Z156" s="88">
        <f>X156-$X$134</f>
        <v>147.98181818181826</v>
      </c>
      <c r="AA156" s="94">
        <f>Z156/$Z$211</f>
        <v>0.33656144574715058</v>
      </c>
      <c r="AB156" s="16"/>
      <c r="AC156" s="16"/>
      <c r="AD156" s="718"/>
      <c r="AE156" s="16"/>
      <c r="AF156" s="16"/>
      <c r="AG156" s="16"/>
      <c r="AH156" s="16">
        <f t="shared" si="41"/>
        <v>0.2959632021539198</v>
      </c>
      <c r="AI156" s="16"/>
      <c r="AJ156" s="16">
        <f t="shared" si="42"/>
        <v>0.657908216452467</v>
      </c>
      <c r="AN156" s="16"/>
    </row>
    <row r="157" spans="1:40" x14ac:dyDescent="0.4">
      <c r="A157" s="146"/>
      <c r="B157" s="16">
        <v>9</v>
      </c>
      <c r="C157" s="16">
        <v>673</v>
      </c>
      <c r="D157" s="16">
        <v>387.1</v>
      </c>
      <c r="E157" s="16">
        <v>324.5</v>
      </c>
      <c r="F157" s="1">
        <f t="shared" si="46"/>
        <v>1.1929121725731895</v>
      </c>
      <c r="G157" s="16">
        <f t="shared" si="47"/>
        <v>62.600000000000023</v>
      </c>
      <c r="H157" s="16">
        <f t="shared" si="48"/>
        <v>12.808333333333373</v>
      </c>
      <c r="I157" s="77">
        <f t="shared" si="49"/>
        <v>2.8251079863983175E-2</v>
      </c>
      <c r="J157" s="16"/>
      <c r="K157" s="16"/>
      <c r="L157" s="16"/>
      <c r="M157" s="16"/>
      <c r="N157" s="16"/>
      <c r="O157" s="16"/>
      <c r="U157" s="194">
        <v>673</v>
      </c>
      <c r="V157" s="110">
        <v>458.3</v>
      </c>
      <c r="W157" s="110">
        <v>295.8</v>
      </c>
      <c r="X157" s="110">
        <f t="shared" ref="X157:X165" si="52">(V157-W157)</f>
        <v>162.5</v>
      </c>
      <c r="Y157" s="204">
        <f t="shared" ref="Y157:Y165" si="53">V157/W157</f>
        <v>1.5493576741041244</v>
      </c>
      <c r="Z157" s="16">
        <f t="shared" ref="Z157:Z169" si="54">X157-$X$134</f>
        <v>34.78181818181821</v>
      </c>
      <c r="AA157" s="77">
        <f>Z157/$Z$211</f>
        <v>7.9105792568411271E-2</v>
      </c>
      <c r="AB157" s="16"/>
      <c r="AC157" s="16"/>
      <c r="AD157" s="718"/>
      <c r="AE157" s="16"/>
      <c r="AF157" s="16"/>
      <c r="AG157" s="16"/>
      <c r="AH157" s="16">
        <f t="shared" si="41"/>
        <v>0.43282771472917675</v>
      </c>
      <c r="AI157" s="16"/>
      <c r="AJ157" s="16">
        <f t="shared" si="42"/>
        <v>1.1969338560261105</v>
      </c>
      <c r="AN157" s="16"/>
    </row>
    <row r="158" spans="1:40" x14ac:dyDescent="0.4">
      <c r="A158" s="146"/>
      <c r="B158" s="16">
        <v>10</v>
      </c>
      <c r="C158" s="16">
        <v>673</v>
      </c>
      <c r="D158" s="16">
        <v>401.2</v>
      </c>
      <c r="E158" s="16">
        <v>306.39999999999998</v>
      </c>
      <c r="F158" s="1">
        <f t="shared" si="46"/>
        <v>1.3093994778067886</v>
      </c>
      <c r="G158" s="16">
        <f t="shared" si="47"/>
        <v>94.800000000000011</v>
      </c>
      <c r="H158" s="16">
        <f t="shared" si="48"/>
        <v>45.008333333333361</v>
      </c>
      <c r="I158" s="77">
        <f t="shared" si="49"/>
        <v>9.9273963790092887E-2</v>
      </c>
      <c r="J158" s="16"/>
      <c r="K158" s="16"/>
      <c r="L158" s="16"/>
      <c r="M158" s="16"/>
      <c r="N158" s="16"/>
      <c r="O158" s="16"/>
      <c r="P158" s="1"/>
      <c r="Q158" s="16"/>
      <c r="R158" s="16"/>
      <c r="S158" s="16"/>
      <c r="T158" s="16"/>
      <c r="U158" s="194">
        <v>673</v>
      </c>
      <c r="V158" s="110">
        <v>507.7</v>
      </c>
      <c r="W158" s="110">
        <v>297.7</v>
      </c>
      <c r="X158" s="110">
        <f t="shared" si="52"/>
        <v>210</v>
      </c>
      <c r="Y158" s="204">
        <f t="shared" si="53"/>
        <v>1.7054081289889151</v>
      </c>
      <c r="Z158" s="16">
        <f t="shared" si="54"/>
        <v>82.28181818181821</v>
      </c>
      <c r="AA158" s="77">
        <f t="shared" ref="AA158:AA169" si="55">Z158/$Z$211</f>
        <v>0.18713709580153948</v>
      </c>
      <c r="AB158" s="16"/>
      <c r="AC158" s="16"/>
      <c r="AD158" s="718"/>
      <c r="AE158" s="16"/>
      <c r="AF158" s="16"/>
      <c r="AG158" s="16"/>
      <c r="AH158" s="16"/>
      <c r="AI158" s="16"/>
      <c r="AJ158" s="16">
        <f t="shared" si="42"/>
        <v>1.1625555661375386</v>
      </c>
      <c r="AN158" s="16"/>
    </row>
    <row r="159" spans="1:40" x14ac:dyDescent="0.4">
      <c r="A159" s="147"/>
      <c r="B159" s="84">
        <v>11</v>
      </c>
      <c r="C159" s="84">
        <v>673</v>
      </c>
      <c r="D159" s="84">
        <v>364.5</v>
      </c>
      <c r="E159" s="84">
        <v>229.5</v>
      </c>
      <c r="F159" s="148">
        <f t="shared" si="46"/>
        <v>1.588235294117647</v>
      </c>
      <c r="G159" s="84">
        <f t="shared" si="47"/>
        <v>135</v>
      </c>
      <c r="H159" s="84">
        <f t="shared" si="48"/>
        <v>85.208333333333343</v>
      </c>
      <c r="I159" s="82">
        <f t="shared" si="49"/>
        <v>0.18794228471647828</v>
      </c>
      <c r="J159" s="16"/>
      <c r="K159" s="16"/>
      <c r="L159" s="16"/>
      <c r="M159" s="16"/>
      <c r="N159" s="16"/>
      <c r="O159" s="16"/>
      <c r="P159" s="1"/>
      <c r="Q159" s="16"/>
      <c r="R159" s="16"/>
      <c r="S159" s="16"/>
      <c r="T159" s="16"/>
      <c r="U159" s="194">
        <v>673</v>
      </c>
      <c r="V159" s="110">
        <v>541.20000000000005</v>
      </c>
      <c r="W159" s="110">
        <v>296.60000000000002</v>
      </c>
      <c r="X159" s="110">
        <f t="shared" si="52"/>
        <v>244.60000000000002</v>
      </c>
      <c r="Y159" s="204">
        <f t="shared" si="53"/>
        <v>1.8246797033041133</v>
      </c>
      <c r="Z159" s="16">
        <f t="shared" si="54"/>
        <v>116.88181818181823</v>
      </c>
      <c r="AA159" s="77">
        <f t="shared" si="55"/>
        <v>0.26582937141977608</v>
      </c>
      <c r="AB159" s="16"/>
      <c r="AC159" s="16"/>
      <c r="AD159" s="191"/>
      <c r="AE159" s="16"/>
      <c r="AF159" s="16"/>
      <c r="AG159" s="16"/>
      <c r="AH159" s="16"/>
      <c r="AI159" s="16"/>
      <c r="AJ159" s="16"/>
      <c r="AN159" s="16"/>
    </row>
    <row r="160" spans="1:40" ht="14.5" customHeight="1" x14ac:dyDescent="0.4">
      <c r="A160" s="16" t="s">
        <v>197</v>
      </c>
      <c r="B160" s="16"/>
      <c r="C160" s="16"/>
      <c r="D160" s="16"/>
      <c r="E160" s="16"/>
      <c r="F160" s="111">
        <f>AVERAGE(F148:F159)</f>
        <v>1.3116669682286046</v>
      </c>
      <c r="G160" s="114">
        <f>AVERAGE(G148:G159)</f>
        <v>88.11818181818181</v>
      </c>
      <c r="H160" s="114">
        <f>AVERAGE(H148:H159)</f>
        <v>38.326515151515167</v>
      </c>
      <c r="I160" s="114">
        <f t="shared" ref="I160" si="56">AVERAGE(I148:I159)</f>
        <v>8.4536013568271659E-2</v>
      </c>
      <c r="J160" s="16"/>
      <c r="K160" s="16"/>
      <c r="L160" s="16"/>
      <c r="M160" s="16"/>
      <c r="N160" s="16"/>
      <c r="O160" s="16"/>
      <c r="Q160" s="16"/>
      <c r="R160" s="16"/>
      <c r="S160" s="16"/>
      <c r="T160" s="16"/>
      <c r="U160" s="194">
        <v>673</v>
      </c>
      <c r="V160" s="110">
        <v>552.79999999999995</v>
      </c>
      <c r="W160" s="110">
        <v>299</v>
      </c>
      <c r="X160" s="110">
        <f t="shared" si="52"/>
        <v>253.79999999999995</v>
      </c>
      <c r="Y160" s="204">
        <f t="shared" si="53"/>
        <v>1.8488294314381268</v>
      </c>
      <c r="Z160" s="16">
        <f t="shared" si="54"/>
        <v>126.08181818181816</v>
      </c>
      <c r="AA160" s="77">
        <f t="shared" si="55"/>
        <v>0.2867533290986134</v>
      </c>
      <c r="AB160" s="16"/>
      <c r="AC160" s="16"/>
      <c r="AD160" s="716" t="s">
        <v>247</v>
      </c>
      <c r="AE160" s="16"/>
      <c r="AF160" s="16">
        <v>8.0015529858795578E-2</v>
      </c>
      <c r="AG160" s="16">
        <v>0.33656144574715058</v>
      </c>
      <c r="AH160" s="16">
        <v>0.23216909167555938</v>
      </c>
      <c r="AI160" s="16"/>
      <c r="AJ160" s="16">
        <v>0.72024314796670263</v>
      </c>
      <c r="AN160" s="16"/>
    </row>
    <row r="161" spans="1:40" x14ac:dyDescent="0.4">
      <c r="A161" s="16"/>
      <c r="B161" s="16"/>
      <c r="C161" s="16"/>
      <c r="D161" s="16"/>
      <c r="E161" s="16"/>
      <c r="F161" s="1"/>
      <c r="G161" s="16"/>
      <c r="H161" s="16"/>
      <c r="I161" s="16"/>
      <c r="J161" s="16"/>
      <c r="L161" s="16"/>
      <c r="M161" s="16"/>
      <c r="N161" s="16"/>
      <c r="O161" s="16"/>
      <c r="P161" s="1"/>
      <c r="Q161" s="16"/>
      <c r="R161" s="16"/>
      <c r="S161" s="16"/>
      <c r="T161" s="16"/>
      <c r="U161" s="194">
        <v>673</v>
      </c>
      <c r="V161" s="110">
        <v>602.9</v>
      </c>
      <c r="W161" s="110">
        <v>292.5</v>
      </c>
      <c r="X161" s="110">
        <f t="shared" si="52"/>
        <v>310.39999999999998</v>
      </c>
      <c r="Y161" s="204">
        <f t="shared" si="53"/>
        <v>2.0611965811965813</v>
      </c>
      <c r="Z161" s="16">
        <f t="shared" si="54"/>
        <v>182.68181818181819</v>
      </c>
      <c r="AA161" s="77">
        <f t="shared" si="55"/>
        <v>0.41548115568798305</v>
      </c>
      <c r="AB161" s="16"/>
      <c r="AC161" s="16"/>
      <c r="AD161" s="716"/>
      <c r="AE161" s="16"/>
      <c r="AF161" s="16">
        <v>0.19532473141499768</v>
      </c>
      <c r="AG161" s="16">
        <v>7.9105792568411271E-2</v>
      </c>
      <c r="AH161" s="16">
        <v>0.66998016267297344</v>
      </c>
      <c r="AI161" s="16"/>
      <c r="AJ161" s="16">
        <v>1.3747991283981615</v>
      </c>
      <c r="AN161" s="16"/>
    </row>
    <row r="162" spans="1:40" x14ac:dyDescent="0.4">
      <c r="A162" s="178" t="s">
        <v>279</v>
      </c>
      <c r="B162" s="144" t="s">
        <v>185</v>
      </c>
      <c r="C162" s="88" t="s">
        <v>186</v>
      </c>
      <c r="D162" s="88" t="s">
        <v>142</v>
      </c>
      <c r="E162" s="88" t="s">
        <v>202</v>
      </c>
      <c r="F162" s="145" t="s">
        <v>160</v>
      </c>
      <c r="G162" s="88" t="s">
        <v>203</v>
      </c>
      <c r="H162" s="88" t="s">
        <v>200</v>
      </c>
      <c r="I162" s="94" t="s">
        <v>167</v>
      </c>
      <c r="J162" s="16"/>
      <c r="K162" s="180" t="s">
        <v>283</v>
      </c>
      <c r="L162" s="144" t="s">
        <v>185</v>
      </c>
      <c r="M162" s="88" t="s">
        <v>186</v>
      </c>
      <c r="N162" s="88" t="s">
        <v>142</v>
      </c>
      <c r="O162" s="88" t="s">
        <v>202</v>
      </c>
      <c r="P162" s="145" t="s">
        <v>160</v>
      </c>
      <c r="Q162" s="88" t="s">
        <v>203</v>
      </c>
      <c r="R162" s="150" t="s">
        <v>204</v>
      </c>
      <c r="S162" s="151" t="s">
        <v>167</v>
      </c>
      <c r="T162" s="16"/>
      <c r="U162" s="194">
        <v>673</v>
      </c>
      <c r="V162" s="110">
        <v>510.8</v>
      </c>
      <c r="W162" s="110">
        <v>292.39999999999998</v>
      </c>
      <c r="X162" s="110">
        <f t="shared" si="52"/>
        <v>218.40000000000003</v>
      </c>
      <c r="Y162" s="204">
        <f t="shared" si="53"/>
        <v>1.7469220246238031</v>
      </c>
      <c r="Z162" s="16">
        <f t="shared" si="54"/>
        <v>90.681818181818244</v>
      </c>
      <c r="AA162" s="77">
        <f t="shared" si="55"/>
        <v>0.20624157889960854</v>
      </c>
      <c r="AB162" s="16"/>
      <c r="AC162" s="16"/>
      <c r="AD162" s="716"/>
      <c r="AE162" s="16"/>
      <c r="AF162" s="16">
        <v>0.36521817039425403</v>
      </c>
      <c r="AG162" s="16">
        <v>0.18713709580153948</v>
      </c>
      <c r="AH162" s="16">
        <v>0.24672488832170703</v>
      </c>
      <c r="AI162" s="16"/>
      <c r="AJ162" s="16">
        <v>0.35862257503896822</v>
      </c>
      <c r="AN162" s="16"/>
    </row>
    <row r="163" spans="1:40" ht="15.35" x14ac:dyDescent="0.5">
      <c r="A163" s="146"/>
      <c r="B163" s="16">
        <v>1</v>
      </c>
      <c r="C163" s="16">
        <v>673</v>
      </c>
      <c r="D163" s="16">
        <v>425.1</v>
      </c>
      <c r="E163" s="16">
        <v>297.89999999999998</v>
      </c>
      <c r="F163" s="1">
        <f t="shared" ref="F163:F174" si="57">D163/E163</f>
        <v>1.4269889224572005</v>
      </c>
      <c r="G163" s="16">
        <f t="shared" ref="G163:G174" si="58">D163-E163</f>
        <v>127.20000000000005</v>
      </c>
      <c r="H163" s="16">
        <f>G163-$G$146</f>
        <v>77.408333333333388</v>
      </c>
      <c r="I163" s="77">
        <f>H163/$H$229</f>
        <v>0.17073798364120957</v>
      </c>
      <c r="J163" s="16"/>
      <c r="K163" s="149"/>
      <c r="L163" s="88">
        <v>1</v>
      </c>
      <c r="M163" s="88">
        <v>673</v>
      </c>
      <c r="N163" s="88">
        <v>492</v>
      </c>
      <c r="O163" s="88">
        <v>341.3</v>
      </c>
      <c r="P163" s="145">
        <f>N163/O163</f>
        <v>1.4415470260767653</v>
      </c>
      <c r="Q163" s="88">
        <f>N163-O163</f>
        <v>150.69999999999999</v>
      </c>
      <c r="R163" s="88">
        <f t="shared" ref="R163:R175" si="59">Q163-$Q$143</f>
        <v>93.855555555555526</v>
      </c>
      <c r="S163" s="94">
        <f>R163/$R$196</f>
        <v>0.30439561288130518</v>
      </c>
      <c r="T163" s="16"/>
      <c r="U163" s="194">
        <v>673</v>
      </c>
      <c r="V163" s="110">
        <v>595.29999999999995</v>
      </c>
      <c r="W163" s="110">
        <v>328</v>
      </c>
      <c r="X163" s="110">
        <f t="shared" si="52"/>
        <v>267.29999999999995</v>
      </c>
      <c r="Y163" s="204">
        <f t="shared" si="53"/>
        <v>1.8149390243902437</v>
      </c>
      <c r="Z163" s="16">
        <f t="shared" si="54"/>
        <v>139.58181818181816</v>
      </c>
      <c r="AA163" s="77">
        <f t="shared" si="55"/>
        <v>0.31745696264908141</v>
      </c>
      <c r="AB163" s="16"/>
      <c r="AC163" s="16"/>
      <c r="AD163" s="716"/>
      <c r="AF163" s="16">
        <v>-1.1413067824820397E-2</v>
      </c>
      <c r="AG163" s="16">
        <v>0.26582937141977608</v>
      </c>
      <c r="AH163" s="16">
        <v>0.69931919028786516</v>
      </c>
      <c r="AI163" s="16"/>
      <c r="AJ163" s="16">
        <v>0.76595744680851052</v>
      </c>
      <c r="AN163" s="68"/>
    </row>
    <row r="164" spans="1:40" ht="15.35" x14ac:dyDescent="0.5">
      <c r="A164" s="146"/>
      <c r="B164" s="16">
        <v>2</v>
      </c>
      <c r="C164" s="16">
        <v>673</v>
      </c>
      <c r="D164" s="16">
        <v>344.9</v>
      </c>
      <c r="E164" s="16">
        <v>320.5</v>
      </c>
      <c r="F164" s="1">
        <f t="shared" si="57"/>
        <v>1.0761310452418096</v>
      </c>
      <c r="G164" s="16">
        <f t="shared" si="58"/>
        <v>24.399999999999977</v>
      </c>
      <c r="H164" s="16">
        <f t="shared" ref="H164:H173" si="60">G164-$G$146</f>
        <v>-25.391666666666673</v>
      </c>
      <c r="I164" s="77">
        <f t="shared" ref="I164:I173" si="61">H164/$H$229</f>
        <v>-5.6005881812333437E-2</v>
      </c>
      <c r="J164" s="16"/>
      <c r="K164" s="146"/>
      <c r="L164" s="16">
        <v>2</v>
      </c>
      <c r="M164" s="16">
        <v>673</v>
      </c>
      <c r="N164" s="16">
        <v>456.4</v>
      </c>
      <c r="O164" s="16">
        <v>339</v>
      </c>
      <c r="P164" s="1">
        <f t="shared" ref="P164:P175" si="62">N164/O164</f>
        <v>1.3463126843657816</v>
      </c>
      <c r="Q164" s="16">
        <f t="shared" ref="Q164:Q175" si="63">N164-O164</f>
        <v>117.39999999999998</v>
      </c>
      <c r="R164" s="16">
        <f t="shared" si="59"/>
        <v>60.555555555555515</v>
      </c>
      <c r="S164" s="77">
        <f t="shared" ref="S164:S175" si="64">R164/$R$196</f>
        <v>0.19639589087286763</v>
      </c>
      <c r="T164" s="16"/>
      <c r="U164" s="194">
        <v>673</v>
      </c>
      <c r="V164" s="110">
        <v>470.5</v>
      </c>
      <c r="W164" s="110">
        <v>288</v>
      </c>
      <c r="X164" s="110">
        <f t="shared" si="52"/>
        <v>182.5</v>
      </c>
      <c r="Y164" s="204">
        <f t="shared" si="53"/>
        <v>1.6336805555555556</v>
      </c>
      <c r="Z164" s="16">
        <f t="shared" si="54"/>
        <v>54.78181818181821</v>
      </c>
      <c r="AA164" s="77">
        <f t="shared" si="55"/>
        <v>0.12459265708762314</v>
      </c>
      <c r="AB164" s="16"/>
      <c r="AC164" s="16"/>
      <c r="AD164" s="716"/>
      <c r="AF164" s="16">
        <v>6.0683612438130537E-2</v>
      </c>
      <c r="AG164" s="16">
        <v>0.2867533290986134</v>
      </c>
      <c r="AH164" s="16">
        <v>0.40069792471923921</v>
      </c>
      <c r="AI164" s="16"/>
      <c r="AJ164" s="16">
        <v>0.80848766513397385</v>
      </c>
      <c r="AN164" s="68"/>
    </row>
    <row r="165" spans="1:40" ht="15.35" x14ac:dyDescent="0.5">
      <c r="A165" s="146"/>
      <c r="B165" s="16">
        <v>3</v>
      </c>
      <c r="C165" s="16">
        <v>673</v>
      </c>
      <c r="D165" s="16">
        <v>363.5</v>
      </c>
      <c r="E165" s="16">
        <v>227.4</v>
      </c>
      <c r="F165" s="1">
        <f t="shared" si="57"/>
        <v>1.598504837291117</v>
      </c>
      <c r="G165" s="16">
        <f t="shared" si="58"/>
        <v>136.1</v>
      </c>
      <c r="H165" s="16">
        <f t="shared" si="60"/>
        <v>86.308333333333337</v>
      </c>
      <c r="I165" s="77">
        <f t="shared" si="61"/>
        <v>0.19036853230401618</v>
      </c>
      <c r="J165" s="16"/>
      <c r="K165" s="146"/>
      <c r="L165" s="16">
        <v>3</v>
      </c>
      <c r="M165" s="16">
        <v>673</v>
      </c>
      <c r="N165" s="16">
        <v>433.2</v>
      </c>
      <c r="O165" s="16">
        <v>358.5</v>
      </c>
      <c r="P165" s="1">
        <f t="shared" si="62"/>
        <v>1.20836820083682</v>
      </c>
      <c r="Q165" s="16">
        <f t="shared" si="63"/>
        <v>74.699999999999989</v>
      </c>
      <c r="R165" s="16">
        <f t="shared" si="59"/>
        <v>17.855555555555526</v>
      </c>
      <c r="S165" s="77">
        <f t="shared" si="64"/>
        <v>5.7909760850036324E-2</v>
      </c>
      <c r="T165" s="16"/>
      <c r="U165" s="194">
        <v>673</v>
      </c>
      <c r="V165" s="110">
        <v>569.20000000000005</v>
      </c>
      <c r="W165" s="110">
        <v>287.2</v>
      </c>
      <c r="X165" s="110">
        <f t="shared" si="52"/>
        <v>282.00000000000006</v>
      </c>
      <c r="Y165" s="204">
        <f t="shared" si="53"/>
        <v>1.9818941504178276</v>
      </c>
      <c r="Z165" s="16">
        <f t="shared" si="54"/>
        <v>154.28181818181827</v>
      </c>
      <c r="AA165" s="77">
        <f t="shared" si="55"/>
        <v>0.35088980807070236</v>
      </c>
      <c r="AB165" s="16"/>
      <c r="AC165" s="16"/>
      <c r="AD165" s="716"/>
      <c r="AF165" s="16">
        <v>7.3647368826105897E-2</v>
      </c>
      <c r="AG165" s="16">
        <v>0.41548115568798305</v>
      </c>
      <c r="AH165" s="16">
        <v>0.30449320626110604</v>
      </c>
      <c r="AI165" s="16"/>
      <c r="AJ165" s="16">
        <v>0.96973859985457989</v>
      </c>
      <c r="AN165" s="68"/>
    </row>
    <row r="166" spans="1:40" ht="15.35" x14ac:dyDescent="0.5">
      <c r="A166" s="146"/>
      <c r="B166" s="16">
        <v>4</v>
      </c>
      <c r="C166" s="16">
        <v>673</v>
      </c>
      <c r="D166" s="16">
        <v>471.2</v>
      </c>
      <c r="E166" s="16">
        <v>329.5</v>
      </c>
      <c r="F166" s="1">
        <f t="shared" si="57"/>
        <v>1.4300455235204856</v>
      </c>
      <c r="G166" s="16">
        <f t="shared" si="58"/>
        <v>141.69999999999999</v>
      </c>
      <c r="H166" s="16">
        <f t="shared" si="60"/>
        <v>91.908333333333331</v>
      </c>
      <c r="I166" s="77">
        <f t="shared" si="61"/>
        <v>0.20272033820420918</v>
      </c>
      <c r="J166" s="16"/>
      <c r="K166" s="146"/>
      <c r="L166" s="16">
        <v>4</v>
      </c>
      <c r="M166" s="16">
        <v>673</v>
      </c>
      <c r="N166" s="16">
        <v>508.9</v>
      </c>
      <c r="O166" s="16">
        <v>313.3</v>
      </c>
      <c r="P166" s="1">
        <f t="shared" si="62"/>
        <v>1.6243217363549312</v>
      </c>
      <c r="Q166" s="16">
        <f t="shared" si="63"/>
        <v>195.59999999999997</v>
      </c>
      <c r="R166" s="16">
        <f t="shared" si="59"/>
        <v>138.7555555555555</v>
      </c>
      <c r="S166" s="77">
        <f t="shared" si="64"/>
        <v>0.45001685967346267</v>
      </c>
      <c r="T166" s="16"/>
      <c r="U166" s="194">
        <v>673</v>
      </c>
      <c r="V166" s="110">
        <v>528.29999999999995</v>
      </c>
      <c r="W166" s="110">
        <v>299.3</v>
      </c>
      <c r="X166" s="110">
        <f>(V166-W166)</f>
        <v>228.99999999999994</v>
      </c>
      <c r="Y166" s="204">
        <f>V166/W166</f>
        <v>1.7651186100902103</v>
      </c>
      <c r="Z166" s="16">
        <f t="shared" si="54"/>
        <v>101.28181818181815</v>
      </c>
      <c r="AA166" s="77">
        <f t="shared" si="55"/>
        <v>0.23034961709479063</v>
      </c>
      <c r="AB166" s="16"/>
      <c r="AC166" s="16"/>
      <c r="AD166" s="716"/>
      <c r="AF166" s="16">
        <v>0.21624868909383499</v>
      </c>
      <c r="AG166" s="16">
        <v>0.20624157889960854</v>
      </c>
      <c r="AH166" s="16">
        <v>0.39342002639616547</v>
      </c>
      <c r="AI166" s="16"/>
      <c r="AJ166" s="16">
        <v>0.71751393609554981</v>
      </c>
      <c r="AN166" s="68"/>
    </row>
    <row r="167" spans="1:40" x14ac:dyDescent="0.4">
      <c r="A167" s="146"/>
      <c r="B167" s="16">
        <v>5</v>
      </c>
      <c r="C167" s="16">
        <v>673</v>
      </c>
      <c r="D167" s="16">
        <v>385.4</v>
      </c>
      <c r="E167" s="16">
        <v>226.5</v>
      </c>
      <c r="F167" s="1">
        <f t="shared" si="57"/>
        <v>1.7015452538631346</v>
      </c>
      <c r="G167" s="16">
        <f t="shared" si="58"/>
        <v>158.89999999999998</v>
      </c>
      <c r="H167" s="16">
        <f t="shared" si="60"/>
        <v>109.10833333333332</v>
      </c>
      <c r="I167" s="77">
        <f t="shared" si="61"/>
        <v>0.24065802775480191</v>
      </c>
      <c r="J167" s="16"/>
      <c r="K167" s="146"/>
      <c r="L167" s="16">
        <v>5</v>
      </c>
      <c r="M167" s="16">
        <v>673</v>
      </c>
      <c r="N167" s="16">
        <v>541.79999999999995</v>
      </c>
      <c r="O167" s="16">
        <v>355.1</v>
      </c>
      <c r="P167" s="1">
        <f>N167/O167</f>
        <v>1.5257673894677553</v>
      </c>
      <c r="Q167" s="16">
        <f>N167-O167</f>
        <v>186.69999999999993</v>
      </c>
      <c r="R167" s="16">
        <f t="shared" si="59"/>
        <v>129.85555555555547</v>
      </c>
      <c r="S167" s="77">
        <f t="shared" si="64"/>
        <v>0.42115206910664293</v>
      </c>
      <c r="T167" s="16"/>
      <c r="U167" s="194">
        <v>673</v>
      </c>
      <c r="V167" s="110">
        <v>733.9</v>
      </c>
      <c r="W167" s="110">
        <v>315.10000000000002</v>
      </c>
      <c r="X167" s="110">
        <f>(V167-W167)</f>
        <v>418.79999999999995</v>
      </c>
      <c r="Y167" s="204">
        <f>V167/W167</f>
        <v>2.3291018724214534</v>
      </c>
      <c r="Z167" s="16">
        <f>X167-$X$134</f>
        <v>291.08181818181816</v>
      </c>
      <c r="AA167" s="77">
        <f t="shared" si="55"/>
        <v>0.66201996138211139</v>
      </c>
      <c r="AB167" s="16"/>
      <c r="AC167" s="16"/>
      <c r="AD167" s="716"/>
      <c r="AE167" s="110"/>
      <c r="AF167" s="16">
        <v>0.2255734963202736</v>
      </c>
      <c r="AG167" s="16">
        <v>0.31745696264908141</v>
      </c>
      <c r="AH167" s="16">
        <v>0.27583648161400254</v>
      </c>
      <c r="AI167" s="16"/>
      <c r="AJ167" s="16">
        <v>1.138039998575664</v>
      </c>
      <c r="AK167" s="16"/>
      <c r="AL167" s="16"/>
      <c r="AM167" s="16"/>
      <c r="AN167" s="16"/>
    </row>
    <row r="168" spans="1:40" x14ac:dyDescent="0.4">
      <c r="A168" s="146"/>
      <c r="B168" s="16">
        <v>6</v>
      </c>
      <c r="C168" s="16">
        <v>673</v>
      </c>
      <c r="D168" s="16">
        <v>442.7</v>
      </c>
      <c r="E168" s="16">
        <v>236.9</v>
      </c>
      <c r="F168" s="1">
        <f t="shared" si="57"/>
        <v>1.868720979316167</v>
      </c>
      <c r="G168" s="16">
        <f t="shared" si="58"/>
        <v>205.79999999999998</v>
      </c>
      <c r="H168" s="16">
        <f t="shared" si="60"/>
        <v>156.00833333333333</v>
      </c>
      <c r="I168" s="77">
        <f t="shared" si="61"/>
        <v>0.3441044021689183</v>
      </c>
      <c r="J168" s="16"/>
      <c r="K168" s="146"/>
      <c r="L168" s="16">
        <v>6</v>
      </c>
      <c r="M168" s="16">
        <v>673</v>
      </c>
      <c r="N168" s="16">
        <v>462.6</v>
      </c>
      <c r="O168" s="16">
        <v>342.2</v>
      </c>
      <c r="P168" s="1">
        <f t="shared" si="62"/>
        <v>1.3518410286382234</v>
      </c>
      <c r="Q168" s="16">
        <f t="shared" si="63"/>
        <v>120.40000000000003</v>
      </c>
      <c r="R168" s="16">
        <f t="shared" si="59"/>
        <v>63.555555555555571</v>
      </c>
      <c r="S168" s="77">
        <f t="shared" si="64"/>
        <v>0.20612559555831261</v>
      </c>
      <c r="T168" s="16"/>
      <c r="U168" s="194">
        <v>673</v>
      </c>
      <c r="V168" s="110">
        <v>611.70000000000005</v>
      </c>
      <c r="W168" s="110">
        <v>315.10000000000002</v>
      </c>
      <c r="X168" s="110">
        <f>(V168-W168)</f>
        <v>296.60000000000002</v>
      </c>
      <c r="Y168" s="204">
        <f>V168/W168</f>
        <v>1.9412884798476675</v>
      </c>
      <c r="Z168" s="16">
        <f t="shared" si="54"/>
        <v>168.88181818181823</v>
      </c>
      <c r="AA168" s="77">
        <f t="shared" si="55"/>
        <v>0.38409521916972694</v>
      </c>
      <c r="AB168" s="16"/>
      <c r="AC168" s="16"/>
      <c r="AD168" s="716"/>
      <c r="AE168" s="110"/>
      <c r="AF168" s="16">
        <v>0.35975974665194849</v>
      </c>
      <c r="AG168" s="16">
        <v>0.12459265708762314</v>
      </c>
      <c r="AH168" s="16">
        <v>0.7325246013868898</v>
      </c>
      <c r="AI168" s="16"/>
      <c r="AJ168" s="16">
        <v>1.4223329018207382</v>
      </c>
      <c r="AK168" s="16"/>
      <c r="AL168" s="16"/>
      <c r="AM168" s="16"/>
      <c r="AN168" s="16"/>
    </row>
    <row r="169" spans="1:40" x14ac:dyDescent="0.4">
      <c r="A169" s="146"/>
      <c r="B169" s="16">
        <v>7</v>
      </c>
      <c r="C169" s="16">
        <v>673</v>
      </c>
      <c r="D169" s="16">
        <v>369.4</v>
      </c>
      <c r="E169" s="16">
        <v>321.3</v>
      </c>
      <c r="F169" s="1">
        <f t="shared" si="57"/>
        <v>1.1497043261749142</v>
      </c>
      <c r="G169" s="16">
        <f t="shared" si="58"/>
        <v>48.099999999999966</v>
      </c>
      <c r="H169" s="16">
        <f t="shared" si="60"/>
        <v>-1.6916666666666842</v>
      </c>
      <c r="I169" s="77">
        <f t="shared" si="61"/>
        <v>-3.7312746990166732E-3</v>
      </c>
      <c r="J169" s="16"/>
      <c r="K169" s="146"/>
      <c r="L169" s="16">
        <v>7</v>
      </c>
      <c r="M169" s="16">
        <v>673</v>
      </c>
      <c r="N169" s="16">
        <v>506.7</v>
      </c>
      <c r="O169" s="16">
        <v>316.3</v>
      </c>
      <c r="P169" s="1">
        <f t="shared" si="62"/>
        <v>1.6019601644008852</v>
      </c>
      <c r="Q169" s="16">
        <f t="shared" si="63"/>
        <v>190.39999999999998</v>
      </c>
      <c r="R169" s="16">
        <f t="shared" si="59"/>
        <v>133.55555555555551</v>
      </c>
      <c r="S169" s="77">
        <f t="shared" si="64"/>
        <v>0.43315203821869169</v>
      </c>
      <c r="T169" s="16"/>
      <c r="U169" s="194">
        <v>673</v>
      </c>
      <c r="V169" s="110">
        <v>701.6</v>
      </c>
      <c r="W169" s="110">
        <v>307.60000000000002</v>
      </c>
      <c r="X169" s="110">
        <f>(V169-W169)</f>
        <v>394</v>
      </c>
      <c r="Y169" s="204">
        <f>V169/W169</f>
        <v>2.280884265279584</v>
      </c>
      <c r="Z169" s="16">
        <f t="shared" si="54"/>
        <v>266.28181818181821</v>
      </c>
      <c r="AA169" s="77">
        <f t="shared" si="55"/>
        <v>0.60561624937828873</v>
      </c>
      <c r="AB169" s="16"/>
      <c r="AC169" s="16"/>
      <c r="AD169" s="716"/>
      <c r="AE169" s="110"/>
      <c r="AF169" s="16">
        <v>4.4308341211214283E-2</v>
      </c>
      <c r="AG169" s="16">
        <v>0.35088980807070236</v>
      </c>
      <c r="AH169" s="16">
        <v>7.7513752310238881E-2</v>
      </c>
      <c r="AI169" s="16"/>
      <c r="AJ169" s="16">
        <v>0.73275203570948599</v>
      </c>
      <c r="AK169" s="16"/>
      <c r="AL169" s="16"/>
      <c r="AM169" s="16"/>
      <c r="AN169" s="16"/>
    </row>
    <row r="170" spans="1:40" x14ac:dyDescent="0.4">
      <c r="A170" s="146"/>
      <c r="B170" s="16">
        <v>8</v>
      </c>
      <c r="C170" s="16">
        <v>673</v>
      </c>
      <c r="D170" s="16">
        <v>355.2</v>
      </c>
      <c r="E170" s="16">
        <v>331.6</v>
      </c>
      <c r="F170" s="1">
        <f t="shared" si="57"/>
        <v>1.071170084439083</v>
      </c>
      <c r="G170" s="16">
        <f t="shared" si="58"/>
        <v>23.599999999999966</v>
      </c>
      <c r="H170" s="16">
        <f t="shared" si="60"/>
        <v>-26.191666666666684</v>
      </c>
      <c r="I170" s="77">
        <f t="shared" si="61"/>
        <v>-5.7770425512361036E-2</v>
      </c>
      <c r="J170" s="16"/>
      <c r="K170" s="146"/>
      <c r="L170" s="16">
        <v>8</v>
      </c>
      <c r="M170" s="16">
        <v>673</v>
      </c>
      <c r="N170" s="16">
        <v>555.1</v>
      </c>
      <c r="O170" s="16">
        <v>344.5</v>
      </c>
      <c r="P170" s="1">
        <f t="shared" si="62"/>
        <v>1.6113207547169812</v>
      </c>
      <c r="Q170" s="16">
        <f t="shared" si="63"/>
        <v>210.60000000000002</v>
      </c>
      <c r="R170" s="16">
        <f t="shared" si="59"/>
        <v>153.75555555555556</v>
      </c>
      <c r="S170" s="77">
        <f t="shared" si="64"/>
        <v>0.49866538310068698</v>
      </c>
      <c r="T170" s="16"/>
      <c r="U170" s="195">
        <v>673</v>
      </c>
      <c r="V170" s="196">
        <v>789.3</v>
      </c>
      <c r="W170" s="196">
        <v>307.7</v>
      </c>
      <c r="X170" s="196">
        <f>(V170-W170)</f>
        <v>481.59999999999997</v>
      </c>
      <c r="Y170" s="205">
        <f>V170/W170</f>
        <v>2.5651608709782256</v>
      </c>
      <c r="Z170" s="84">
        <f>X170-$X$134</f>
        <v>353.88181818181818</v>
      </c>
      <c r="AA170" s="82">
        <f>Z170/$Z$211</f>
        <v>0.80484871597243668</v>
      </c>
      <c r="AB170" s="16"/>
      <c r="AC170" s="16"/>
      <c r="AD170" s="716"/>
      <c r="AF170" s="16">
        <v>8.5928822246293043E-2</v>
      </c>
      <c r="AG170" s="16">
        <v>0.23034961709479063</v>
      </c>
      <c r="AH170" s="16">
        <v>0.51009383388794394</v>
      </c>
      <c r="AI170" s="16"/>
      <c r="AJ170" s="16">
        <v>0.70409531106238232</v>
      </c>
      <c r="AK170" s="16"/>
      <c r="AL170" s="16"/>
      <c r="AM170" s="16"/>
      <c r="AN170" s="16"/>
    </row>
    <row r="171" spans="1:40" x14ac:dyDescent="0.4">
      <c r="A171" s="146"/>
      <c r="B171" s="16">
        <v>9</v>
      </c>
      <c r="C171" s="16">
        <v>673</v>
      </c>
      <c r="D171" s="16">
        <v>349.3</v>
      </c>
      <c r="E171" s="16">
        <v>319.5</v>
      </c>
      <c r="F171" s="1">
        <f t="shared" si="57"/>
        <v>1.0932707355242566</v>
      </c>
      <c r="G171" s="16">
        <f t="shared" si="58"/>
        <v>29.800000000000011</v>
      </c>
      <c r="H171" s="16">
        <f t="shared" si="60"/>
        <v>-19.991666666666639</v>
      </c>
      <c r="I171" s="77">
        <f t="shared" si="61"/>
        <v>-4.4095211837147257E-2</v>
      </c>
      <c r="J171" s="16"/>
      <c r="K171" s="146"/>
      <c r="L171" s="16">
        <v>9</v>
      </c>
      <c r="M171" s="16">
        <v>673</v>
      </c>
      <c r="N171" s="16">
        <v>517.70000000000005</v>
      </c>
      <c r="O171" s="16">
        <v>348.9</v>
      </c>
      <c r="P171" s="1">
        <f t="shared" si="62"/>
        <v>1.483806248208656</v>
      </c>
      <c r="Q171" s="16">
        <f t="shared" si="63"/>
        <v>168.80000000000007</v>
      </c>
      <c r="R171" s="16">
        <f t="shared" si="59"/>
        <v>111.95555555555561</v>
      </c>
      <c r="S171" s="77">
        <f>R171/$R$196</f>
        <v>0.36309816448348925</v>
      </c>
      <c r="T171" s="16"/>
      <c r="U171" s="110" t="s">
        <v>197</v>
      </c>
      <c r="V171" s="110"/>
      <c r="W171" s="110"/>
      <c r="X171" s="16">
        <f>AVERAGE(X156:X170)</f>
        <v>281.81333333333333</v>
      </c>
      <c r="Y171" s="16">
        <f t="shared" ref="Y171:Z171" si="65">AVERAGE(Y156:Y170)</f>
        <v>1.9324357031683901</v>
      </c>
      <c r="Z171" s="16">
        <f t="shared" si="65"/>
        <v>154.09515151515154</v>
      </c>
      <c r="AA171" s="16">
        <f>AVERAGE(AA156:AA170)</f>
        <v>0.35046526400185629</v>
      </c>
      <c r="AB171" s="16"/>
      <c r="AC171" s="16"/>
      <c r="AD171" s="716"/>
      <c r="AF171" s="16">
        <v>7.251019721312546E-2</v>
      </c>
      <c r="AG171" s="16">
        <v>0.66201996138211139</v>
      </c>
      <c r="AH171" s="16">
        <v>0.79415930281042191</v>
      </c>
      <c r="AI171" s="16"/>
      <c r="AJ171" s="16">
        <v>0.27469931000102249</v>
      </c>
      <c r="AK171" s="16"/>
      <c r="AL171" s="16"/>
      <c r="AM171" s="16"/>
      <c r="AN171" s="16"/>
    </row>
    <row r="172" spans="1:40" x14ac:dyDescent="0.4">
      <c r="A172" s="146"/>
      <c r="B172" s="16">
        <v>10</v>
      </c>
      <c r="C172" s="16">
        <v>673</v>
      </c>
      <c r="D172" s="16">
        <v>453.9</v>
      </c>
      <c r="E172" s="16">
        <v>277.8</v>
      </c>
      <c r="F172" s="1">
        <f t="shared" si="57"/>
        <v>1.6339092872570193</v>
      </c>
      <c r="G172" s="16">
        <f t="shared" si="58"/>
        <v>176.09999999999997</v>
      </c>
      <c r="H172" s="16">
        <f t="shared" si="60"/>
        <v>126.30833333333331</v>
      </c>
      <c r="I172" s="77">
        <f t="shared" si="61"/>
        <v>0.27859571730539467</v>
      </c>
      <c r="J172" s="16"/>
      <c r="K172" s="146"/>
      <c r="L172" s="16">
        <v>10</v>
      </c>
      <c r="M172" s="16">
        <v>673</v>
      </c>
      <c r="N172" s="16">
        <v>691.8</v>
      </c>
      <c r="O172" s="16">
        <v>341.1</v>
      </c>
      <c r="P172" s="1">
        <f t="shared" si="62"/>
        <v>2.0281442392260334</v>
      </c>
      <c r="Q172" s="16">
        <f t="shared" si="63"/>
        <v>350.69999999999993</v>
      </c>
      <c r="R172" s="16">
        <f t="shared" si="59"/>
        <v>293.8555555555555</v>
      </c>
      <c r="S172" s="77">
        <f t="shared" si="64"/>
        <v>0.95304259191096008</v>
      </c>
      <c r="T172" s="16"/>
      <c r="U172" s="110"/>
      <c r="V172" s="110"/>
      <c r="W172" s="110"/>
      <c r="X172" s="110"/>
      <c r="Y172" s="204"/>
      <c r="Z172" s="16"/>
      <c r="AA172" s="16"/>
      <c r="AB172" s="16"/>
      <c r="AC172" s="16"/>
      <c r="AD172" s="716"/>
      <c r="AF172" s="16">
        <v>0.13187055541069714</v>
      </c>
      <c r="AG172" s="16">
        <v>0.38409521916972694</v>
      </c>
      <c r="AH172" s="16">
        <v>0.32405255800436733</v>
      </c>
      <c r="AI172" s="16"/>
      <c r="AJ172" s="16">
        <v>1.2920130349731958</v>
      </c>
      <c r="AK172" s="16"/>
      <c r="AL172" s="16"/>
      <c r="AM172" s="16"/>
      <c r="AN172" s="16"/>
    </row>
    <row r="173" spans="1:40" x14ac:dyDescent="0.4">
      <c r="A173" s="146"/>
      <c r="B173" s="16">
        <v>11</v>
      </c>
      <c r="C173" s="16">
        <v>673</v>
      </c>
      <c r="D173" s="16">
        <v>395.6</v>
      </c>
      <c r="E173" s="16">
        <v>291.39999999999998</v>
      </c>
      <c r="F173" s="1">
        <f t="shared" si="57"/>
        <v>1.3575840768702816</v>
      </c>
      <c r="G173" s="16">
        <f t="shared" si="58"/>
        <v>104.20000000000005</v>
      </c>
      <c r="H173" s="16">
        <f t="shared" si="60"/>
        <v>54.408333333333395</v>
      </c>
      <c r="I173" s="77">
        <f t="shared" si="61"/>
        <v>0.12000735226541692</v>
      </c>
      <c r="J173" s="16"/>
      <c r="K173" s="146"/>
      <c r="L173" s="16">
        <v>11</v>
      </c>
      <c r="M173" s="16">
        <v>673</v>
      </c>
      <c r="N173" s="16">
        <v>571.6</v>
      </c>
      <c r="O173" s="16">
        <v>341.2</v>
      </c>
      <c r="P173" s="1">
        <f t="shared" si="62"/>
        <v>1.6752637749120751</v>
      </c>
      <c r="Q173" s="16">
        <f t="shared" si="63"/>
        <v>230.40000000000003</v>
      </c>
      <c r="R173" s="16">
        <f t="shared" si="59"/>
        <v>173.55555555555557</v>
      </c>
      <c r="S173" s="77">
        <f t="shared" si="64"/>
        <v>0.56288143402462287</v>
      </c>
      <c r="T173" s="16"/>
      <c r="U173" s="110" t="s">
        <v>244</v>
      </c>
      <c r="V173" s="110"/>
      <c r="W173" s="110"/>
      <c r="X173" s="110"/>
      <c r="Y173" s="204"/>
      <c r="Z173" s="16"/>
      <c r="AA173" s="16"/>
      <c r="AB173" s="16"/>
      <c r="AC173" s="16"/>
      <c r="AD173" s="716"/>
      <c r="AF173" s="16">
        <v>-1.9600703438278588E-2</v>
      </c>
      <c r="AG173" s="16">
        <v>0.60561624937828873</v>
      </c>
      <c r="AH173" s="16">
        <v>0.14710865502463297</v>
      </c>
      <c r="AI173" s="16"/>
      <c r="AJ173" s="16">
        <v>0.71637676448256982</v>
      </c>
      <c r="AK173" s="16"/>
      <c r="AL173" s="16"/>
      <c r="AM173" s="16"/>
      <c r="AN173" s="16"/>
    </row>
    <row r="174" spans="1:40" x14ac:dyDescent="0.4">
      <c r="A174" s="147"/>
      <c r="B174" s="84">
        <v>12</v>
      </c>
      <c r="C174" s="84">
        <v>673</v>
      </c>
      <c r="D174" s="84">
        <v>491.5</v>
      </c>
      <c r="E174" s="84">
        <v>353.4</v>
      </c>
      <c r="F174" s="148">
        <f t="shared" si="57"/>
        <v>1.3907753254103001</v>
      </c>
      <c r="G174" s="84">
        <f t="shared" si="58"/>
        <v>138.10000000000002</v>
      </c>
      <c r="H174" s="84">
        <f>G174-$G$146</f>
        <v>88.308333333333366</v>
      </c>
      <c r="I174" s="82">
        <f>H174/$H$229</f>
        <v>0.19477989155408518</v>
      </c>
      <c r="J174" s="16"/>
      <c r="K174" s="146"/>
      <c r="L174" s="16">
        <v>12</v>
      </c>
      <c r="M174" s="16">
        <v>673</v>
      </c>
      <c r="N174" s="16">
        <v>493.3</v>
      </c>
      <c r="O174" s="16">
        <v>345.2</v>
      </c>
      <c r="P174" s="1">
        <f t="shared" si="62"/>
        <v>1.429026651216686</v>
      </c>
      <c r="Q174" s="16">
        <f t="shared" si="63"/>
        <v>148.10000000000002</v>
      </c>
      <c r="R174" s="16">
        <f t="shared" si="59"/>
        <v>91.25555555555556</v>
      </c>
      <c r="S174" s="77">
        <f t="shared" si="64"/>
        <v>0.2959632021539198</v>
      </c>
      <c r="T174" s="16"/>
      <c r="U174" s="198" t="s">
        <v>186</v>
      </c>
      <c r="V174" s="153" t="s">
        <v>142</v>
      </c>
      <c r="W174" s="153" t="s">
        <v>202</v>
      </c>
      <c r="X174" s="153" t="s">
        <v>203</v>
      </c>
      <c r="Y174" s="145" t="s">
        <v>160</v>
      </c>
      <c r="Z174" s="22" t="s">
        <v>204</v>
      </c>
      <c r="AA174" s="198" t="s">
        <v>177</v>
      </c>
      <c r="AB174" s="16"/>
      <c r="AC174" s="16"/>
      <c r="AD174" s="716"/>
      <c r="AE174" s="16"/>
      <c r="AF174" s="16"/>
      <c r="AG174" s="16">
        <v>0.80484871597243668</v>
      </c>
      <c r="AH174" s="16"/>
      <c r="AI174" s="16"/>
      <c r="AJ174" s="16">
        <v>0.48302914949901266</v>
      </c>
      <c r="AK174" s="16"/>
      <c r="AL174" s="16"/>
      <c r="AM174" s="16"/>
      <c r="AN174" s="16"/>
    </row>
    <row r="175" spans="1:40" x14ac:dyDescent="0.4">
      <c r="A175" s="16" t="s">
        <v>197</v>
      </c>
      <c r="B175" s="16"/>
      <c r="C175" s="16"/>
      <c r="D175" s="16"/>
      <c r="E175" s="16"/>
      <c r="F175" s="111">
        <f>AVERAGE(F163:F174)</f>
        <v>1.3998625331138141</v>
      </c>
      <c r="G175" s="114">
        <f t="shared" ref="G175:I175" si="66">AVERAGE(G163:G174)</f>
        <v>109.49999999999996</v>
      </c>
      <c r="H175" s="114">
        <f t="shared" si="66"/>
        <v>59.70833333333335</v>
      </c>
      <c r="I175" s="114">
        <f t="shared" si="66"/>
        <v>0.13169745427809951</v>
      </c>
      <c r="J175" s="16"/>
      <c r="K175" s="147"/>
      <c r="L175" s="84">
        <v>13</v>
      </c>
      <c r="M175" s="84">
        <v>673</v>
      </c>
      <c r="N175" s="84">
        <v>499.4</v>
      </c>
      <c r="O175" s="84">
        <v>309.10000000000002</v>
      </c>
      <c r="P175" s="148">
        <f t="shared" si="62"/>
        <v>1.6156583629893237</v>
      </c>
      <c r="Q175" s="84">
        <f t="shared" si="63"/>
        <v>190.29999999999995</v>
      </c>
      <c r="R175" s="84">
        <f t="shared" si="59"/>
        <v>133.45555555555549</v>
      </c>
      <c r="S175" s="82">
        <f t="shared" si="64"/>
        <v>0.43282771472917675</v>
      </c>
      <c r="T175" s="16"/>
      <c r="U175" s="200">
        <v>673</v>
      </c>
      <c r="V175" s="201">
        <v>560.20000000000005</v>
      </c>
      <c r="W175" s="201">
        <v>330.4</v>
      </c>
      <c r="X175" s="201">
        <f>(V175-W175)</f>
        <v>229.80000000000007</v>
      </c>
      <c r="Y175" s="203">
        <f>V175/W175</f>
        <v>1.6955205811138017</v>
      </c>
      <c r="Z175" s="88">
        <f>X175-$X$134</f>
        <v>102.08181818181828</v>
      </c>
      <c r="AA175" s="94">
        <f>Z175/$Z$211</f>
        <v>0.23216909167555938</v>
      </c>
      <c r="AB175" s="16"/>
      <c r="AC175" s="16"/>
      <c r="AD175" s="716"/>
      <c r="AF175" s="16"/>
      <c r="AG175" s="16"/>
      <c r="AH175" s="16"/>
      <c r="AI175" s="16"/>
      <c r="AJ175" s="16">
        <v>1.8273934303643198</v>
      </c>
      <c r="AK175" s="16"/>
      <c r="AL175" s="16"/>
      <c r="AM175" s="16"/>
      <c r="AN175" s="16"/>
    </row>
    <row r="176" spans="1:40" x14ac:dyDescent="0.4">
      <c r="A176" s="16"/>
      <c r="B176" s="16"/>
      <c r="C176" s="16"/>
      <c r="D176" s="16"/>
      <c r="E176" s="16"/>
      <c r="F176" s="1"/>
      <c r="G176" s="16"/>
      <c r="H176" s="16"/>
      <c r="I176" s="16"/>
      <c r="J176" s="16"/>
      <c r="K176" s="16" t="s">
        <v>197</v>
      </c>
      <c r="L176" s="16"/>
      <c r="M176" s="16"/>
      <c r="N176" s="16"/>
      <c r="O176" s="16"/>
      <c r="P176" s="111">
        <f>AVERAGE(P163:P175)</f>
        <v>1.5341029431854549</v>
      </c>
      <c r="Q176" s="115">
        <f>AVERAGE(Q163:Q175)</f>
        <v>179.59999999999994</v>
      </c>
      <c r="R176" s="115">
        <f>AVERAGE(R163:R175)</f>
        <v>122.75555555555553</v>
      </c>
      <c r="S176" s="115">
        <f>AVERAGE(S162:S175)</f>
        <v>0.39812510135109036</v>
      </c>
      <c r="T176" s="115"/>
      <c r="U176" s="194">
        <v>673</v>
      </c>
      <c r="V176" s="110">
        <v>729.3</v>
      </c>
      <c r="W176" s="110">
        <v>307</v>
      </c>
      <c r="X176" s="110">
        <f t="shared" ref="X176:X185" si="67">(V176-W176)</f>
        <v>422.29999999999995</v>
      </c>
      <c r="Y176" s="204">
        <f t="shared" ref="Y176:Y185" si="68">V176/W176</f>
        <v>2.3755700325732896</v>
      </c>
      <c r="Z176" s="16">
        <f t="shared" ref="Z176:Z188" si="69">X176-$X$134</f>
        <v>294.58181818181816</v>
      </c>
      <c r="AA176" s="77">
        <f>Z176/$Z$211</f>
        <v>0.66998016267297344</v>
      </c>
      <c r="AB176" s="16"/>
      <c r="AC176" s="16"/>
      <c r="AD176" s="716"/>
      <c r="AF176" s="16"/>
      <c r="AG176" s="16"/>
      <c r="AH176" s="16"/>
      <c r="AI176" s="16"/>
      <c r="AJ176" s="16">
        <v>1.7239108135831127</v>
      </c>
      <c r="AK176" s="16"/>
      <c r="AL176" s="16"/>
      <c r="AM176" s="16"/>
      <c r="AN176" s="16"/>
    </row>
    <row r="177" spans="1:45" x14ac:dyDescent="0.4">
      <c r="A177" s="178" t="s">
        <v>280</v>
      </c>
      <c r="B177" s="144" t="s">
        <v>185</v>
      </c>
      <c r="C177" s="88" t="s">
        <v>186</v>
      </c>
      <c r="D177" s="88" t="s">
        <v>142</v>
      </c>
      <c r="E177" s="88" t="s">
        <v>202</v>
      </c>
      <c r="F177" s="145" t="s">
        <v>160</v>
      </c>
      <c r="G177" s="88" t="s">
        <v>203</v>
      </c>
      <c r="H177" s="88" t="s">
        <v>200</v>
      </c>
      <c r="I177" s="94" t="s">
        <v>167</v>
      </c>
      <c r="J177" s="16"/>
      <c r="K177" s="16"/>
      <c r="L177" s="16"/>
      <c r="M177" s="16"/>
      <c r="N177" s="16"/>
      <c r="O177" s="16"/>
      <c r="P177" s="1"/>
      <c r="Q177" s="16"/>
      <c r="R177" s="16"/>
      <c r="U177" s="194">
        <v>673</v>
      </c>
      <c r="V177" s="110">
        <v>546.4</v>
      </c>
      <c r="W177" s="110">
        <v>310.2</v>
      </c>
      <c r="X177" s="110">
        <f t="shared" si="67"/>
        <v>236.2</v>
      </c>
      <c r="Y177" s="204">
        <f t="shared" si="68"/>
        <v>1.761444229529336</v>
      </c>
      <c r="Z177" s="16">
        <f t="shared" si="69"/>
        <v>108.4818181818182</v>
      </c>
      <c r="AA177" s="77">
        <f t="shared" ref="AA177:AA188" si="70">Z177/$Z$211</f>
        <v>0.24672488832170703</v>
      </c>
      <c r="AB177" s="16"/>
      <c r="AC177" s="16"/>
      <c r="AD177" s="716"/>
      <c r="AF177" s="16"/>
      <c r="AG177" s="16"/>
      <c r="AH177" s="16"/>
      <c r="AI177" s="16"/>
      <c r="AJ177" s="16">
        <v>1.9699947506320492</v>
      </c>
      <c r="AK177" s="16"/>
      <c r="AL177" s="16"/>
      <c r="AM177" s="16"/>
      <c r="AN177" s="16"/>
    </row>
    <row r="178" spans="1:45" x14ac:dyDescent="0.4">
      <c r="A178" s="149"/>
      <c r="B178" s="88">
        <v>1</v>
      </c>
      <c r="C178" s="88">
        <v>673</v>
      </c>
      <c r="D178" s="88">
        <v>509</v>
      </c>
      <c r="E178" s="88">
        <v>312.39999999999998</v>
      </c>
      <c r="F178" s="145">
        <f t="shared" ref="F178:F192" si="71">D178/E178</f>
        <v>1.6293213828425097</v>
      </c>
      <c r="G178" s="88">
        <f t="shared" ref="G178:G192" si="72">D178-E178</f>
        <v>196.60000000000002</v>
      </c>
      <c r="H178" s="88">
        <f>G178-$G$146</f>
        <v>146.80833333333337</v>
      </c>
      <c r="I178" s="94">
        <f>H178/$H$229</f>
        <v>0.32381214961860127</v>
      </c>
      <c r="J178" s="16"/>
      <c r="K178" s="16"/>
      <c r="L178" s="16"/>
      <c r="M178" s="16"/>
      <c r="N178" s="16"/>
      <c r="O178" s="16"/>
      <c r="P178" s="1"/>
      <c r="Q178" s="16"/>
      <c r="R178" s="16"/>
      <c r="S178" s="16"/>
      <c r="T178" s="16"/>
      <c r="U178" s="194">
        <v>673</v>
      </c>
      <c r="V178" s="110">
        <v>762</v>
      </c>
      <c r="W178" s="110">
        <v>326.8</v>
      </c>
      <c r="X178" s="110">
        <f t="shared" si="67"/>
        <v>435.2</v>
      </c>
      <c r="Y178" s="204">
        <f t="shared" si="68"/>
        <v>2.3317013463892287</v>
      </c>
      <c r="Z178" s="16">
        <f t="shared" si="69"/>
        <v>307.4818181818182</v>
      </c>
      <c r="AA178" s="77">
        <f t="shared" si="70"/>
        <v>0.69931919028786516</v>
      </c>
      <c r="AB178" s="16"/>
      <c r="AC178" s="16"/>
      <c r="AD178" s="110"/>
      <c r="AE178" s="110"/>
      <c r="AF178" s="16"/>
      <c r="AG178" s="16"/>
      <c r="AH178" s="16"/>
      <c r="AI178" s="16"/>
      <c r="AJ178" s="16"/>
      <c r="AK178" s="16"/>
      <c r="AL178" s="16"/>
      <c r="AM178" s="16"/>
      <c r="AN178" s="16"/>
    </row>
    <row r="179" spans="1:45" ht="15.35" x14ac:dyDescent="0.5">
      <c r="A179" s="146"/>
      <c r="B179" s="16">
        <v>2</v>
      </c>
      <c r="C179" s="16">
        <v>673</v>
      </c>
      <c r="D179" s="16">
        <v>431.1</v>
      </c>
      <c r="E179" s="16">
        <v>330.7</v>
      </c>
      <c r="F179" s="1">
        <f t="shared" si="71"/>
        <v>1.3035984275778651</v>
      </c>
      <c r="G179" s="16">
        <f t="shared" si="72"/>
        <v>100.40000000000003</v>
      </c>
      <c r="H179" s="16">
        <f t="shared" ref="H179:H188" si="73">G179-$G$146</f>
        <v>50.608333333333384</v>
      </c>
      <c r="I179" s="77">
        <f t="shared" ref="I179:I188" si="74">H179/$H$229</f>
        <v>0.11162576969028593</v>
      </c>
      <c r="J179" s="16"/>
      <c r="L179" s="16"/>
      <c r="M179" s="16"/>
      <c r="N179" s="16"/>
      <c r="O179" s="16"/>
      <c r="P179" s="1"/>
      <c r="Q179" s="16"/>
      <c r="R179" s="16"/>
      <c r="S179" s="16"/>
      <c r="T179" s="16"/>
      <c r="U179" s="194">
        <v>673</v>
      </c>
      <c r="V179" s="110">
        <v>609</v>
      </c>
      <c r="W179" s="110">
        <v>305.10000000000002</v>
      </c>
      <c r="X179" s="110">
        <f t="shared" si="67"/>
        <v>303.89999999999998</v>
      </c>
      <c r="Y179" s="204">
        <f t="shared" si="68"/>
        <v>1.9960668633235004</v>
      </c>
      <c r="Z179" s="16">
        <f t="shared" si="69"/>
        <v>176.18181818181819</v>
      </c>
      <c r="AA179" s="77">
        <f t="shared" si="70"/>
        <v>0.40069792471923921</v>
      </c>
      <c r="AB179" s="16"/>
      <c r="AC179" s="16"/>
      <c r="AD179" s="113" t="s">
        <v>173</v>
      </c>
      <c r="AE179" s="68">
        <f>AVERAGE(AE128:AE161)</f>
        <v>1.7058114180438604E-17</v>
      </c>
      <c r="AF179" s="68">
        <f t="shared" ref="AF179:AJ179" si="75">AVERAGE(AF128:AF161)</f>
        <v>9.2710493117290904E-2</v>
      </c>
      <c r="AG179" s="68">
        <f t="shared" si="75"/>
        <v>0.14257404926091113</v>
      </c>
      <c r="AH179" s="68">
        <f t="shared" si="75"/>
        <v>0.29298310816402345</v>
      </c>
      <c r="AI179" s="68">
        <f t="shared" si="75"/>
        <v>0.6914310760464607</v>
      </c>
      <c r="AJ179" s="68">
        <f t="shared" si="75"/>
        <v>1.0030658798827374</v>
      </c>
      <c r="AN179" s="16"/>
    </row>
    <row r="180" spans="1:45" ht="15.35" x14ac:dyDescent="0.5">
      <c r="A180" s="146"/>
      <c r="B180" s="16">
        <v>3</v>
      </c>
      <c r="C180" s="16">
        <v>673</v>
      </c>
      <c r="D180" s="16">
        <v>358.6</v>
      </c>
      <c r="E180" s="16">
        <v>302.5</v>
      </c>
      <c r="F180" s="1">
        <f t="shared" si="71"/>
        <v>1.1854545454545455</v>
      </c>
      <c r="G180" s="16">
        <f t="shared" si="72"/>
        <v>56.100000000000023</v>
      </c>
      <c r="H180" s="16">
        <f t="shared" si="73"/>
        <v>6.3083333333333727</v>
      </c>
      <c r="I180" s="77">
        <f t="shared" si="74"/>
        <v>1.3914162301259162E-2</v>
      </c>
      <c r="J180" s="16"/>
      <c r="K180" s="180" t="s">
        <v>282</v>
      </c>
      <c r="L180" s="152" t="s">
        <v>185</v>
      </c>
      <c r="M180" s="153" t="s">
        <v>186</v>
      </c>
      <c r="N180" s="153" t="s">
        <v>142</v>
      </c>
      <c r="O180" s="153" t="s">
        <v>202</v>
      </c>
      <c r="P180" s="145" t="s">
        <v>160</v>
      </c>
      <c r="Q180" s="175" t="s">
        <v>203</v>
      </c>
      <c r="R180" s="150" t="s">
        <v>204</v>
      </c>
      <c r="S180" s="151" t="s">
        <v>167</v>
      </c>
      <c r="T180" s="16"/>
      <c r="U180" s="194">
        <v>673</v>
      </c>
      <c r="V180" s="110">
        <v>549.9</v>
      </c>
      <c r="W180" s="110">
        <v>288.3</v>
      </c>
      <c r="X180" s="110">
        <f t="shared" si="67"/>
        <v>261.59999999999997</v>
      </c>
      <c r="Y180" s="204">
        <f t="shared" si="68"/>
        <v>1.9073881373569197</v>
      </c>
      <c r="Z180" s="16">
        <f t="shared" si="69"/>
        <v>133.88181818181818</v>
      </c>
      <c r="AA180" s="77">
        <f t="shared" si="70"/>
        <v>0.30449320626110604</v>
      </c>
      <c r="AB180" s="16"/>
      <c r="AC180" s="16"/>
      <c r="AD180" s="113" t="s">
        <v>23</v>
      </c>
      <c r="AE180" s="68">
        <f>STDEV(AE128:AE175)/SQRT(AE181)</f>
        <v>1.6101860878902217E-2</v>
      </c>
      <c r="AF180" s="68">
        <f t="shared" ref="AF180:AJ180" si="76">STDEV(AF128:AF175)/SQRT(AF181)</f>
        <v>2.0605271540417615E-2</v>
      </c>
      <c r="AG180" s="68">
        <f t="shared" si="76"/>
        <v>3.9677957483449662E-2</v>
      </c>
      <c r="AH180" s="68">
        <f t="shared" si="76"/>
        <v>3.463113181105195E-2</v>
      </c>
      <c r="AI180" s="68">
        <f t="shared" si="76"/>
        <v>8.4803751391912138E-2</v>
      </c>
      <c r="AJ180" s="68">
        <f t="shared" si="76"/>
        <v>5.7992950606452674E-2</v>
      </c>
      <c r="AN180" s="16"/>
    </row>
    <row r="181" spans="1:45" ht="15.35" x14ac:dyDescent="0.5">
      <c r="A181" s="146"/>
      <c r="B181" s="16">
        <v>4</v>
      </c>
      <c r="C181" s="16">
        <v>673</v>
      </c>
      <c r="D181" s="16">
        <v>390.6</v>
      </c>
      <c r="E181" s="16">
        <v>331.5</v>
      </c>
      <c r="F181" s="1">
        <f t="shared" si="71"/>
        <v>1.1782805429864254</v>
      </c>
      <c r="G181" s="16">
        <f t="shared" si="72"/>
        <v>59.100000000000023</v>
      </c>
      <c r="H181" s="16">
        <f t="shared" si="73"/>
        <v>9.3083333333333727</v>
      </c>
      <c r="I181" s="77">
        <f t="shared" si="74"/>
        <v>2.0531201176362552E-2</v>
      </c>
      <c r="J181" s="16"/>
      <c r="K181" s="163"/>
      <c r="L181" s="149">
        <v>1</v>
      </c>
      <c r="M181" s="88">
        <v>673</v>
      </c>
      <c r="N181" s="88">
        <v>535</v>
      </c>
      <c r="O181" s="88">
        <v>342.2</v>
      </c>
      <c r="P181" s="145">
        <f t="shared" ref="P181:P182" si="77">N181/O181</f>
        <v>1.5634132086499124</v>
      </c>
      <c r="Q181" s="176">
        <f>N181-O181</f>
        <v>192.8</v>
      </c>
      <c r="R181" s="88">
        <f t="shared" ref="R181:R194" si="78">Q181-$Q$143</f>
        <v>135.95555555555555</v>
      </c>
      <c r="S181" s="94">
        <f>R181/$R$196</f>
        <v>0.44093580196704762</v>
      </c>
      <c r="T181" s="16"/>
      <c r="U181" s="194">
        <v>673</v>
      </c>
      <c r="V181" s="110">
        <v>590.70000000000005</v>
      </c>
      <c r="W181" s="110">
        <v>290</v>
      </c>
      <c r="X181" s="110">
        <f t="shared" si="67"/>
        <v>300.70000000000005</v>
      </c>
      <c r="Y181" s="204">
        <f t="shared" si="68"/>
        <v>2.036896551724138</v>
      </c>
      <c r="Z181" s="16">
        <f t="shared" si="69"/>
        <v>172.98181818181826</v>
      </c>
      <c r="AA181" s="77">
        <f t="shared" si="70"/>
        <v>0.39342002639616547</v>
      </c>
      <c r="AB181" s="16"/>
      <c r="AC181" s="16"/>
      <c r="AD181" s="113" t="s">
        <v>60</v>
      </c>
      <c r="AE181" s="68">
        <f>COUNT(AE128:AE176)</f>
        <v>12</v>
      </c>
      <c r="AF181" s="68">
        <f t="shared" ref="AF181:AJ181" si="79">COUNT(AF128:AF176)</f>
        <v>25</v>
      </c>
      <c r="AG181" s="68">
        <f t="shared" si="79"/>
        <v>27</v>
      </c>
      <c r="AH181" s="68">
        <f t="shared" si="79"/>
        <v>42</v>
      </c>
      <c r="AI181" s="68">
        <f t="shared" si="79"/>
        <v>13</v>
      </c>
      <c r="AJ181" s="68">
        <f t="shared" si="79"/>
        <v>46</v>
      </c>
      <c r="AN181" s="16"/>
    </row>
    <row r="182" spans="1:45" x14ac:dyDescent="0.4">
      <c r="A182" s="146"/>
      <c r="B182" s="16">
        <v>5</v>
      </c>
      <c r="C182" s="16">
        <v>673</v>
      </c>
      <c r="D182" s="16">
        <v>400</v>
      </c>
      <c r="E182" s="16">
        <v>282.10000000000002</v>
      </c>
      <c r="F182" s="1">
        <f t="shared" si="71"/>
        <v>1.4179369018078694</v>
      </c>
      <c r="G182" s="16">
        <f t="shared" si="72"/>
        <v>117.89999999999998</v>
      </c>
      <c r="H182" s="16">
        <f t="shared" si="73"/>
        <v>68.10833333333332</v>
      </c>
      <c r="I182" s="77">
        <f>H182/$H$229</f>
        <v>0.15022516312838891</v>
      </c>
      <c r="J182" s="16"/>
      <c r="K182" s="163"/>
      <c r="L182" s="146">
        <v>2</v>
      </c>
      <c r="M182" s="16">
        <v>673</v>
      </c>
      <c r="N182" s="16">
        <v>647.4</v>
      </c>
      <c r="O182" s="16">
        <v>356.9</v>
      </c>
      <c r="P182" s="1">
        <f t="shared" si="77"/>
        <v>1.8139534883720931</v>
      </c>
      <c r="Q182" s="115">
        <f t="shared" ref="Q182" si="80">N182-O182</f>
        <v>290.5</v>
      </c>
      <c r="R182" s="16">
        <f t="shared" si="78"/>
        <v>233.65555555555554</v>
      </c>
      <c r="S182" s="77">
        <f t="shared" ref="S182:S193" si="81">R182/$R$196</f>
        <v>0.75779985122303406</v>
      </c>
      <c r="T182" s="16"/>
      <c r="U182" s="194">
        <v>673</v>
      </c>
      <c r="V182" s="110">
        <v>551.29999999999995</v>
      </c>
      <c r="W182" s="110">
        <v>302.3</v>
      </c>
      <c r="X182" s="110">
        <f t="shared" si="67"/>
        <v>248.99999999999994</v>
      </c>
      <c r="Y182" s="204">
        <f t="shared" si="68"/>
        <v>1.8236850810453189</v>
      </c>
      <c r="Z182" s="16">
        <f t="shared" si="69"/>
        <v>121.28181818181815</v>
      </c>
      <c r="AA182" s="77">
        <f t="shared" si="70"/>
        <v>0.27583648161400254</v>
      </c>
      <c r="AB182" s="16"/>
      <c r="AC182" s="16"/>
      <c r="AD182" s="110"/>
      <c r="AE182" s="110"/>
      <c r="AF182" s="16"/>
      <c r="AG182" s="16"/>
      <c r="AH182" s="16"/>
      <c r="AI182" s="16"/>
      <c r="AJ182" s="16"/>
      <c r="AK182" s="16"/>
      <c r="AL182" s="16"/>
      <c r="AM182" s="16"/>
      <c r="AN182" s="16"/>
    </row>
    <row r="183" spans="1:45" x14ac:dyDescent="0.4">
      <c r="A183" s="146"/>
      <c r="B183" s="16">
        <v>6</v>
      </c>
      <c r="C183" s="16">
        <v>673</v>
      </c>
      <c r="D183" s="16">
        <v>512</v>
      </c>
      <c r="E183" s="16">
        <v>287.60000000000002</v>
      </c>
      <c r="F183" s="1">
        <f t="shared" si="71"/>
        <v>1.7802503477051459</v>
      </c>
      <c r="G183" s="16">
        <f t="shared" si="72"/>
        <v>224.39999999999998</v>
      </c>
      <c r="H183" s="16">
        <f t="shared" si="73"/>
        <v>174.60833333333332</v>
      </c>
      <c r="I183" s="77">
        <f t="shared" si="74"/>
        <v>0.38513004319455929</v>
      </c>
      <c r="J183" s="16"/>
      <c r="K183" s="163"/>
      <c r="L183" s="146">
        <v>3</v>
      </c>
      <c r="M183" s="16">
        <v>673</v>
      </c>
      <c r="N183" s="16">
        <v>739.2</v>
      </c>
      <c r="O183" s="16">
        <v>357.7</v>
      </c>
      <c r="P183" s="1">
        <f>N183/O183</f>
        <v>2.0665362035225052</v>
      </c>
      <c r="Q183" s="115">
        <f>N183-O183</f>
        <v>381.50000000000006</v>
      </c>
      <c r="R183" s="16">
        <f t="shared" si="78"/>
        <v>324.65555555555557</v>
      </c>
      <c r="S183" s="77">
        <f t="shared" si="81"/>
        <v>1.0529342266815271</v>
      </c>
      <c r="T183" s="16"/>
      <c r="U183" s="194">
        <v>673</v>
      </c>
      <c r="V183" s="110">
        <v>752.4</v>
      </c>
      <c r="W183" s="110">
        <v>302.60000000000002</v>
      </c>
      <c r="X183" s="110">
        <f t="shared" si="67"/>
        <v>449.79999999999995</v>
      </c>
      <c r="Y183" s="204">
        <f t="shared" si="68"/>
        <v>2.4864507600793124</v>
      </c>
      <c r="Z183" s="16">
        <f t="shared" si="69"/>
        <v>322.08181818181816</v>
      </c>
      <c r="AA183" s="77">
        <f t="shared" si="70"/>
        <v>0.7325246013868898</v>
      </c>
      <c r="AB183" s="16"/>
      <c r="AC183" s="16"/>
      <c r="AD183" s="110"/>
      <c r="AE183" s="110"/>
      <c r="AF183" s="16"/>
      <c r="AG183" s="16"/>
      <c r="AH183" s="16"/>
      <c r="AI183" s="16"/>
      <c r="AJ183" s="16"/>
      <c r="AK183" s="16"/>
      <c r="AL183" s="16"/>
      <c r="AM183" s="16"/>
      <c r="AN183" s="16"/>
    </row>
    <row r="184" spans="1:45" x14ac:dyDescent="0.4">
      <c r="A184" s="146"/>
      <c r="B184" s="16">
        <v>7</v>
      </c>
      <c r="C184" s="16">
        <v>673</v>
      </c>
      <c r="D184" s="16">
        <v>403.6</v>
      </c>
      <c r="E184" s="16">
        <v>307.7</v>
      </c>
      <c r="F184" s="1">
        <f t="shared" si="71"/>
        <v>1.3116672083197922</v>
      </c>
      <c r="G184" s="16">
        <f t="shared" si="72"/>
        <v>95.900000000000034</v>
      </c>
      <c r="H184" s="16">
        <f t="shared" si="73"/>
        <v>46.108333333333384</v>
      </c>
      <c r="I184" s="77">
        <f t="shared" si="74"/>
        <v>0.10170021137763084</v>
      </c>
      <c r="J184" s="16"/>
      <c r="K184" s="163"/>
      <c r="L184" s="146">
        <v>4</v>
      </c>
      <c r="M184" s="16">
        <v>673</v>
      </c>
      <c r="N184" s="16">
        <v>674.6</v>
      </c>
      <c r="O184" s="16">
        <v>364.2</v>
      </c>
      <c r="P184" s="1">
        <f t="shared" ref="P184:P194" si="82">N184/O184</f>
        <v>1.8522789676002198</v>
      </c>
      <c r="Q184" s="115">
        <f t="shared" ref="Q184:Q194" si="83">N184-O184</f>
        <v>310.40000000000003</v>
      </c>
      <c r="R184" s="16">
        <f t="shared" si="78"/>
        <v>253.55555555555557</v>
      </c>
      <c r="S184" s="77">
        <f t="shared" si="81"/>
        <v>0.82234022563648479</v>
      </c>
      <c r="T184" s="16"/>
      <c r="U184" s="194">
        <v>673</v>
      </c>
      <c r="V184" s="110">
        <v>453.5</v>
      </c>
      <c r="W184" s="110">
        <v>291.7</v>
      </c>
      <c r="X184" s="110">
        <f t="shared" si="67"/>
        <v>161.80000000000001</v>
      </c>
      <c r="Y184" s="204">
        <f t="shared" si="68"/>
        <v>1.5546794652039768</v>
      </c>
      <c r="Z184" s="16">
        <f t="shared" si="69"/>
        <v>34.081818181818221</v>
      </c>
      <c r="AA184" s="77">
        <f t="shared" si="70"/>
        <v>7.7513752310238881E-2</v>
      </c>
      <c r="AB184" s="16"/>
      <c r="AC184" s="16"/>
      <c r="AD184" s="110"/>
      <c r="AE184" s="110"/>
      <c r="AF184" s="16"/>
      <c r="AG184" s="16"/>
      <c r="AH184" s="16"/>
      <c r="AI184" s="16"/>
      <c r="AJ184" s="16"/>
      <c r="AK184" s="16"/>
      <c r="AL184" s="16"/>
      <c r="AM184" s="16"/>
      <c r="AN184" s="16"/>
    </row>
    <row r="185" spans="1:45" x14ac:dyDescent="0.4">
      <c r="A185" s="146"/>
      <c r="B185" s="16">
        <v>8</v>
      </c>
      <c r="C185" s="16">
        <v>673</v>
      </c>
      <c r="D185" s="16">
        <v>492.8</v>
      </c>
      <c r="E185" s="16">
        <v>366.9</v>
      </c>
      <c r="F185" s="1">
        <f t="shared" si="71"/>
        <v>1.3431452711910603</v>
      </c>
      <c r="G185" s="16">
        <f t="shared" si="72"/>
        <v>125.90000000000003</v>
      </c>
      <c r="H185" s="16">
        <f t="shared" si="73"/>
        <v>76.108333333333377</v>
      </c>
      <c r="I185" s="77">
        <f t="shared" si="74"/>
        <v>0.16787060012866475</v>
      </c>
      <c r="J185" s="16"/>
      <c r="K185" s="163"/>
      <c r="L185" s="146">
        <v>5</v>
      </c>
      <c r="M185" s="16">
        <v>673</v>
      </c>
      <c r="N185" s="16">
        <v>622.29999999999995</v>
      </c>
      <c r="O185" s="16">
        <v>348</v>
      </c>
      <c r="P185" s="1">
        <f t="shared" si="82"/>
        <v>1.7882183908045977</v>
      </c>
      <c r="Q185" s="115">
        <f t="shared" si="83"/>
        <v>274.29999999999995</v>
      </c>
      <c r="R185" s="16">
        <f t="shared" si="78"/>
        <v>217.45555555555549</v>
      </c>
      <c r="S185" s="77">
        <f t="shared" si="81"/>
        <v>0.70525944592163181</v>
      </c>
      <c r="T185" s="16"/>
      <c r="U185" s="194">
        <v>673</v>
      </c>
      <c r="V185" s="110">
        <v>646.70000000000005</v>
      </c>
      <c r="W185" s="110">
        <v>294.7</v>
      </c>
      <c r="X185" s="110">
        <f t="shared" si="67"/>
        <v>352.00000000000006</v>
      </c>
      <c r="Y185" s="204">
        <f t="shared" si="68"/>
        <v>2.1944350186630475</v>
      </c>
      <c r="Z185" s="16">
        <f t="shared" si="69"/>
        <v>224.28181818181827</v>
      </c>
      <c r="AA185" s="77">
        <f t="shared" si="70"/>
        <v>0.51009383388794394</v>
      </c>
      <c r="AB185" s="16"/>
      <c r="AC185" s="16"/>
      <c r="AD185" s="110"/>
      <c r="AE185" s="110"/>
      <c r="AF185" s="16"/>
      <c r="AG185" s="16"/>
      <c r="AH185" s="16"/>
      <c r="AI185" s="16"/>
      <c r="AJ185" s="16"/>
      <c r="AK185" s="16"/>
      <c r="AL185" s="16"/>
      <c r="AM185" s="16"/>
      <c r="AN185" s="16"/>
    </row>
    <row r="186" spans="1:45" x14ac:dyDescent="0.4">
      <c r="A186" s="146"/>
      <c r="B186" s="16">
        <v>9</v>
      </c>
      <c r="C186" s="16">
        <v>673</v>
      </c>
      <c r="D186" s="16">
        <v>423.4</v>
      </c>
      <c r="E186" s="16">
        <v>235.5</v>
      </c>
      <c r="F186" s="1">
        <f t="shared" si="71"/>
        <v>1.797876857749469</v>
      </c>
      <c r="G186" s="16">
        <f t="shared" si="72"/>
        <v>187.89999999999998</v>
      </c>
      <c r="H186" s="16">
        <f t="shared" si="73"/>
        <v>138.10833333333332</v>
      </c>
      <c r="I186" s="77">
        <f t="shared" si="74"/>
        <v>0.30462273688080138</v>
      </c>
      <c r="J186" s="16"/>
      <c r="K186" s="163"/>
      <c r="L186" s="146">
        <v>6</v>
      </c>
      <c r="M186" s="16">
        <v>673</v>
      </c>
      <c r="N186" s="16">
        <v>694.2</v>
      </c>
      <c r="O186" s="16">
        <v>342.5</v>
      </c>
      <c r="P186" s="1">
        <f t="shared" si="82"/>
        <v>2.0268613138686131</v>
      </c>
      <c r="Q186" s="115">
        <f t="shared" si="83"/>
        <v>351.70000000000005</v>
      </c>
      <c r="R186" s="16">
        <f t="shared" si="78"/>
        <v>294.85555555555561</v>
      </c>
      <c r="S186" s="77">
        <f t="shared" si="81"/>
        <v>0.95628582680610874</v>
      </c>
      <c r="T186" s="16"/>
      <c r="U186" s="194">
        <v>673</v>
      </c>
      <c r="V186" s="110">
        <v>798.3</v>
      </c>
      <c r="W186" s="110">
        <v>321.39999999999998</v>
      </c>
      <c r="X186" s="110">
        <f>(V186-W186)</f>
        <v>476.9</v>
      </c>
      <c r="Y186" s="204">
        <f>V186/W186</f>
        <v>2.4838207840696951</v>
      </c>
      <c r="Z186" s="16">
        <f>X186-$X$134</f>
        <v>349.18181818181819</v>
      </c>
      <c r="AA186" s="77">
        <f t="shared" si="70"/>
        <v>0.79415930281042191</v>
      </c>
      <c r="AB186" s="16"/>
      <c r="AC186" s="16"/>
      <c r="AD186" s="110"/>
      <c r="AE186" s="110"/>
      <c r="AF186" s="16"/>
      <c r="AG186" s="16"/>
      <c r="AH186" s="16"/>
      <c r="AI186" s="16"/>
      <c r="AJ186" s="16"/>
      <c r="AK186" s="16"/>
      <c r="AL186" s="16"/>
      <c r="AM186" s="16"/>
      <c r="AN186" s="16"/>
    </row>
    <row r="187" spans="1:45" x14ac:dyDescent="0.4">
      <c r="A187" s="146"/>
      <c r="B187" s="16">
        <v>10</v>
      </c>
      <c r="C187" s="16">
        <v>673</v>
      </c>
      <c r="D187" s="16">
        <v>340.9</v>
      </c>
      <c r="E187" s="16">
        <v>253.9</v>
      </c>
      <c r="F187" s="1">
        <f t="shared" si="71"/>
        <v>1.342654588420638</v>
      </c>
      <c r="G187" s="16">
        <f t="shared" si="72"/>
        <v>86.999999999999972</v>
      </c>
      <c r="H187" s="16">
        <f>G187-$G$146</f>
        <v>37.208333333333321</v>
      </c>
      <c r="I187" s="77">
        <f t="shared" si="74"/>
        <v>8.2069662714823979E-2</v>
      </c>
      <c r="J187" s="16"/>
      <c r="K187" s="163"/>
      <c r="L187" s="146">
        <v>7</v>
      </c>
      <c r="M187" s="16">
        <v>673</v>
      </c>
      <c r="N187" s="16">
        <v>673.7</v>
      </c>
      <c r="O187" s="16">
        <v>355.4</v>
      </c>
      <c r="P187" s="1">
        <f t="shared" si="82"/>
        <v>1.8956105796285878</v>
      </c>
      <c r="Q187" s="115">
        <f t="shared" si="83"/>
        <v>318.30000000000007</v>
      </c>
      <c r="R187" s="16">
        <f t="shared" si="78"/>
        <v>261.45555555555563</v>
      </c>
      <c r="S187" s="77">
        <f t="shared" si="81"/>
        <v>0.84796178130815636</v>
      </c>
      <c r="T187" s="16"/>
      <c r="U187" s="194">
        <v>673</v>
      </c>
      <c r="V187" s="110">
        <v>554.20000000000005</v>
      </c>
      <c r="W187" s="110">
        <v>284</v>
      </c>
      <c r="X187" s="110">
        <f>(V187-W187)</f>
        <v>270.20000000000005</v>
      </c>
      <c r="Y187" s="204">
        <f>V187/W187</f>
        <v>1.9514084507042255</v>
      </c>
      <c r="Z187" s="16">
        <f t="shared" si="69"/>
        <v>142.48181818181826</v>
      </c>
      <c r="AA187" s="77">
        <f t="shared" si="70"/>
        <v>0.32405255800436733</v>
      </c>
      <c r="AB187" s="16"/>
      <c r="AC187" s="16"/>
      <c r="AD187" s="110"/>
      <c r="AE187" s="110"/>
      <c r="AF187" s="110"/>
      <c r="AG187" s="110"/>
      <c r="AH187" s="110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</row>
    <row r="188" spans="1:45" x14ac:dyDescent="0.4">
      <c r="A188" s="146"/>
      <c r="B188" s="16">
        <v>11</v>
      </c>
      <c r="C188" s="16">
        <v>673</v>
      </c>
      <c r="D188" s="16">
        <v>673</v>
      </c>
      <c r="E188" s="16">
        <v>367.9</v>
      </c>
      <c r="F188" s="1">
        <f t="shared" si="71"/>
        <v>1.8293014406088612</v>
      </c>
      <c r="G188" s="16">
        <f t="shared" si="72"/>
        <v>305.10000000000002</v>
      </c>
      <c r="H188" s="16">
        <f t="shared" si="73"/>
        <v>255.30833333333337</v>
      </c>
      <c r="I188" s="77">
        <f t="shared" si="74"/>
        <v>0.56312838893484063</v>
      </c>
      <c r="J188" s="16"/>
      <c r="K188" s="163"/>
      <c r="L188" s="146">
        <v>8</v>
      </c>
      <c r="M188" s="16">
        <v>673</v>
      </c>
      <c r="N188" s="16">
        <v>668.8</v>
      </c>
      <c r="O188" s="16">
        <v>365.2</v>
      </c>
      <c r="P188" s="1">
        <f t="shared" si="82"/>
        <v>1.8313253012048192</v>
      </c>
      <c r="Q188" s="115">
        <f t="shared" si="83"/>
        <v>303.59999999999997</v>
      </c>
      <c r="R188" s="16">
        <f t="shared" si="78"/>
        <v>246.7555555555555</v>
      </c>
      <c r="S188" s="77">
        <f t="shared" si="81"/>
        <v>0.80028622834947638</v>
      </c>
      <c r="T188" s="16"/>
      <c r="U188" s="195">
        <v>673</v>
      </c>
      <c r="V188" s="196">
        <v>484.9</v>
      </c>
      <c r="W188" s="196">
        <v>292.5</v>
      </c>
      <c r="X188" s="196">
        <f>(V188-W188)</f>
        <v>192.39999999999998</v>
      </c>
      <c r="Y188" s="205">
        <f>V188/W188</f>
        <v>1.6577777777777778</v>
      </c>
      <c r="Z188" s="84">
        <f t="shared" si="69"/>
        <v>64.681818181818187</v>
      </c>
      <c r="AA188" s="82">
        <f t="shared" si="70"/>
        <v>0.14710865502463297</v>
      </c>
      <c r="AB188" s="16"/>
      <c r="AC188" s="16"/>
      <c r="AD188" s="110"/>
      <c r="AE188" s="110"/>
      <c r="AF188" s="110"/>
      <c r="AG188" s="110"/>
      <c r="AH188" s="110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</row>
    <row r="189" spans="1:45" x14ac:dyDescent="0.4">
      <c r="A189" s="146"/>
      <c r="B189" s="16">
        <v>12</v>
      </c>
      <c r="C189" s="16">
        <v>673</v>
      </c>
      <c r="D189" s="16">
        <v>377</v>
      </c>
      <c r="E189" s="16">
        <v>245.1</v>
      </c>
      <c r="F189" s="1">
        <f t="shared" si="71"/>
        <v>1.5381476948184414</v>
      </c>
      <c r="G189" s="16">
        <f t="shared" si="72"/>
        <v>131.9</v>
      </c>
      <c r="H189" s="16">
        <f>G189-$G$146</f>
        <v>82.108333333333348</v>
      </c>
      <c r="I189" s="77">
        <f>H189/$H$229</f>
        <v>0.18110467787887147</v>
      </c>
      <c r="J189" s="16"/>
      <c r="K189" s="163"/>
      <c r="L189" s="146">
        <v>9</v>
      </c>
      <c r="M189" s="16">
        <v>673</v>
      </c>
      <c r="N189" s="16">
        <v>943.1</v>
      </c>
      <c r="O189" s="16">
        <v>358.4</v>
      </c>
      <c r="P189" s="1">
        <f t="shared" si="82"/>
        <v>2.631417410714286</v>
      </c>
      <c r="Q189" s="115">
        <f t="shared" si="83"/>
        <v>584.70000000000005</v>
      </c>
      <c r="R189" s="16">
        <f t="shared" si="78"/>
        <v>527.85555555555561</v>
      </c>
      <c r="S189" s="77">
        <f>R189/$R$196</f>
        <v>1.7119595573756567</v>
      </c>
      <c r="T189" s="16"/>
      <c r="U189" s="110" t="s">
        <v>197</v>
      </c>
      <c r="V189" s="110"/>
      <c r="W189" s="110"/>
      <c r="X189" s="16">
        <f>AVERAGE(X174:X188)</f>
        <v>310.12857142857143</v>
      </c>
      <c r="Y189" s="16">
        <f>AVERAGE(Y174:Y188)</f>
        <v>2.0183460771109689</v>
      </c>
      <c r="Z189" s="16">
        <f t="shared" ref="Z189:AA189" si="84">AVERAGE(Z174:Z188)</f>
        <v>182.41038961038961</v>
      </c>
      <c r="AA189" s="16">
        <f t="shared" si="84"/>
        <v>0.41486383395522231</v>
      </c>
      <c r="AB189" s="16"/>
      <c r="AC189" s="16"/>
      <c r="AD189" s="110"/>
      <c r="AE189" s="110"/>
      <c r="AF189" s="110"/>
      <c r="AG189" s="110"/>
      <c r="AH189" s="110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</row>
    <row r="190" spans="1:45" x14ac:dyDescent="0.4">
      <c r="A190" s="146"/>
      <c r="B190" s="16">
        <v>13</v>
      </c>
      <c r="C190" s="16">
        <v>673</v>
      </c>
      <c r="D190" s="16">
        <v>342</v>
      </c>
      <c r="E190" s="16">
        <v>244.4</v>
      </c>
      <c r="F190" s="1">
        <f t="shared" si="71"/>
        <v>1.3993453355155483</v>
      </c>
      <c r="G190" s="16">
        <f t="shared" si="72"/>
        <v>97.6</v>
      </c>
      <c r="H190" s="16">
        <f>G190-$G$146</f>
        <v>47.808333333333344</v>
      </c>
      <c r="I190" s="77">
        <f>H190/$H$229</f>
        <v>0.10544986674018934</v>
      </c>
      <c r="J190" s="16"/>
      <c r="K190" s="163"/>
      <c r="L190" s="146">
        <v>10</v>
      </c>
      <c r="M190" s="16">
        <v>673</v>
      </c>
      <c r="N190" s="16">
        <v>784.5</v>
      </c>
      <c r="O190" s="16">
        <v>364</v>
      </c>
      <c r="P190" s="1">
        <f t="shared" si="82"/>
        <v>2.1552197802197801</v>
      </c>
      <c r="Q190" s="115">
        <f t="shared" si="83"/>
        <v>420.5</v>
      </c>
      <c r="R190" s="16">
        <f t="shared" si="78"/>
        <v>363.65555555555557</v>
      </c>
      <c r="S190" s="77">
        <f t="shared" si="81"/>
        <v>1.1794203875923099</v>
      </c>
      <c r="T190" s="16"/>
      <c r="U190" s="110"/>
      <c r="V190" s="110"/>
      <c r="W190" s="110"/>
      <c r="X190" s="110"/>
      <c r="Y190" s="204"/>
      <c r="Z190" s="16"/>
      <c r="AA190" s="16"/>
      <c r="AB190" s="16"/>
      <c r="AC190" s="16"/>
      <c r="AD190" s="110"/>
      <c r="AE190" s="110"/>
      <c r="AF190" s="110"/>
      <c r="AG190" s="110"/>
      <c r="AH190" s="110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</row>
    <row r="191" spans="1:45" x14ac:dyDescent="0.4">
      <c r="A191" s="146"/>
      <c r="B191" s="16">
        <v>14</v>
      </c>
      <c r="C191" s="16">
        <v>673</v>
      </c>
      <c r="D191" s="16">
        <v>354.4</v>
      </c>
      <c r="E191" s="16">
        <v>268.89999999999998</v>
      </c>
      <c r="F191" s="1">
        <f t="shared" si="71"/>
        <v>1.3179620676831536</v>
      </c>
      <c r="G191" s="16">
        <f t="shared" si="72"/>
        <v>85.5</v>
      </c>
      <c r="H191" s="16">
        <f t="shared" ref="H191:H192" si="85">G191-$G$146</f>
        <v>35.70833333333335</v>
      </c>
      <c r="I191" s="77">
        <f t="shared" ref="I191:I192" si="86">H191/$H$229</f>
        <v>7.876114327727235E-2</v>
      </c>
      <c r="J191" s="16"/>
      <c r="K191" s="163"/>
      <c r="L191" s="146">
        <v>11</v>
      </c>
      <c r="M191" s="16">
        <v>673</v>
      </c>
      <c r="N191" s="16">
        <v>953.9</v>
      </c>
      <c r="O191" s="16">
        <v>370.6</v>
      </c>
      <c r="P191" s="1">
        <f t="shared" si="82"/>
        <v>2.5739341608202913</v>
      </c>
      <c r="Q191" s="115">
        <f t="shared" si="83"/>
        <v>583.29999999999995</v>
      </c>
      <c r="R191" s="16">
        <f t="shared" si="78"/>
        <v>526.45555555555552</v>
      </c>
      <c r="S191" s="77">
        <f t="shared" si="81"/>
        <v>1.7074190285224489</v>
      </c>
      <c r="T191" s="16"/>
      <c r="U191" s="110" t="s">
        <v>245</v>
      </c>
      <c r="V191" s="110"/>
      <c r="W191" s="110"/>
      <c r="X191" s="110"/>
      <c r="Y191" s="204"/>
      <c r="Z191" s="16"/>
      <c r="AA191" s="16"/>
      <c r="AB191" s="16"/>
      <c r="AC191" s="16"/>
      <c r="AD191" s="110"/>
      <c r="AE191" s="110"/>
      <c r="AF191" s="110"/>
      <c r="AG191" s="110"/>
      <c r="AH191" s="110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</row>
    <row r="192" spans="1:45" x14ac:dyDescent="0.4">
      <c r="A192" s="147"/>
      <c r="B192" s="84">
        <v>15</v>
      </c>
      <c r="C192" s="84">
        <v>673</v>
      </c>
      <c r="D192" s="84">
        <v>345.4</v>
      </c>
      <c r="E192" s="84">
        <v>240.4</v>
      </c>
      <c r="F192" s="148">
        <f t="shared" si="71"/>
        <v>1.4367720465890181</v>
      </c>
      <c r="G192" s="84">
        <f t="shared" si="72"/>
        <v>104.99999999999997</v>
      </c>
      <c r="H192" s="84">
        <f t="shared" si="85"/>
        <v>55.208333333333321</v>
      </c>
      <c r="I192" s="82">
        <f t="shared" si="86"/>
        <v>0.12177189596544433</v>
      </c>
      <c r="J192" s="16"/>
      <c r="K192" s="163"/>
      <c r="L192" s="146">
        <v>12</v>
      </c>
      <c r="M192" s="16">
        <v>673</v>
      </c>
      <c r="N192" s="16">
        <v>617.79999999999995</v>
      </c>
      <c r="O192" s="16">
        <v>358.1</v>
      </c>
      <c r="P192" s="1">
        <f t="shared" si="82"/>
        <v>1.7252164199944147</v>
      </c>
      <c r="Q192" s="115">
        <f t="shared" si="83"/>
        <v>259.69999999999993</v>
      </c>
      <c r="R192" s="16">
        <f t="shared" si="78"/>
        <v>202.85555555555547</v>
      </c>
      <c r="S192" s="77">
        <f t="shared" si="81"/>
        <v>0.657908216452467</v>
      </c>
      <c r="T192" s="16"/>
      <c r="U192" s="199" t="s">
        <v>186</v>
      </c>
      <c r="V192" s="88" t="s">
        <v>142</v>
      </c>
      <c r="W192" s="88" t="s">
        <v>202</v>
      </c>
      <c r="X192" s="88" t="s">
        <v>203</v>
      </c>
      <c r="Y192" s="145" t="s">
        <v>160</v>
      </c>
      <c r="Z192" s="92" t="s">
        <v>204</v>
      </c>
      <c r="AA192" s="199" t="s">
        <v>177</v>
      </c>
      <c r="AB192" s="16"/>
      <c r="AC192" s="16"/>
      <c r="AD192" s="110"/>
      <c r="AE192" s="110"/>
      <c r="AF192" s="110"/>
      <c r="AG192" s="110"/>
      <c r="AH192" s="110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</row>
    <row r="193" spans="1:45" x14ac:dyDescent="0.4">
      <c r="A193" s="16" t="s">
        <v>197</v>
      </c>
      <c r="B193" s="16"/>
      <c r="C193" s="16"/>
      <c r="D193" s="16"/>
      <c r="E193" s="16"/>
      <c r="F193" s="111">
        <f>AVERAGE(F181:F192)</f>
        <v>1.4744450252829517</v>
      </c>
      <c r="G193" s="114">
        <f>AVERAGE(G178:G192)</f>
        <v>131.75333333333336</v>
      </c>
      <c r="H193" s="114">
        <f>AVERAGE(H178:H192)</f>
        <v>81.961666666666673</v>
      </c>
      <c r="I193" s="114">
        <f>AVERAGE(I178:I192)</f>
        <v>0.1807811782005331</v>
      </c>
      <c r="J193" s="16"/>
      <c r="K193" s="163"/>
      <c r="L193" s="146">
        <v>13</v>
      </c>
      <c r="M193" s="16">
        <v>673</v>
      </c>
      <c r="N193" s="16">
        <v>777.1</v>
      </c>
      <c r="O193" s="16">
        <v>351.2</v>
      </c>
      <c r="P193" s="1">
        <f t="shared" si="82"/>
        <v>2.2126993166287017</v>
      </c>
      <c r="Q193" s="115">
        <f t="shared" si="83"/>
        <v>425.90000000000003</v>
      </c>
      <c r="R193" s="16">
        <f t="shared" si="78"/>
        <v>369.05555555555554</v>
      </c>
      <c r="S193" s="77">
        <f t="shared" si="81"/>
        <v>1.1969338560261105</v>
      </c>
      <c r="T193" s="16"/>
      <c r="U193" s="200">
        <v>673</v>
      </c>
      <c r="V193" s="201">
        <v>758.9</v>
      </c>
      <c r="W193" s="201">
        <v>314.5</v>
      </c>
      <c r="X193" s="201">
        <f>(V193-W193)</f>
        <v>444.4</v>
      </c>
      <c r="Y193" s="203">
        <f>V193/W193</f>
        <v>2.4130365659777424</v>
      </c>
      <c r="Z193" s="88">
        <f>X193-$X$134</f>
        <v>316.68181818181819</v>
      </c>
      <c r="AA193" s="94">
        <f>Z193/$Z$211</f>
        <v>0.72024314796670263</v>
      </c>
      <c r="AB193" s="16"/>
      <c r="AC193" s="16"/>
      <c r="AD193" s="110"/>
      <c r="AE193" s="110"/>
      <c r="AF193" s="110"/>
      <c r="AG193" s="110"/>
      <c r="AH193" s="110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</row>
    <row r="194" spans="1:45" x14ac:dyDescent="0.4">
      <c r="A194" s="16"/>
      <c r="B194" s="16"/>
      <c r="C194" s="16"/>
      <c r="D194" s="16"/>
      <c r="E194" s="16"/>
      <c r="F194" s="1"/>
      <c r="G194" s="16"/>
      <c r="H194" s="16"/>
      <c r="I194" s="16"/>
      <c r="J194" s="16"/>
      <c r="K194" s="89"/>
      <c r="L194" s="147">
        <v>14</v>
      </c>
      <c r="M194" s="84">
        <v>673</v>
      </c>
      <c r="N194" s="84">
        <v>774</v>
      </c>
      <c r="O194" s="84">
        <v>358.7</v>
      </c>
      <c r="P194" s="148">
        <f t="shared" si="82"/>
        <v>2.1577920267633122</v>
      </c>
      <c r="Q194" s="177">
        <f t="shared" si="83"/>
        <v>415.3</v>
      </c>
      <c r="R194" s="84">
        <f t="shared" si="78"/>
        <v>358.45555555555552</v>
      </c>
      <c r="S194" s="82">
        <f>R194/$R$196</f>
        <v>1.1625555661375386</v>
      </c>
      <c r="T194" s="16"/>
      <c r="U194" s="194">
        <v>673</v>
      </c>
      <c r="V194" s="110">
        <v>1059.3</v>
      </c>
      <c r="W194" s="110">
        <v>327.10000000000002</v>
      </c>
      <c r="X194" s="110">
        <f t="shared" ref="X194:X210" si="87">(V194-W194)</f>
        <v>732.19999999999993</v>
      </c>
      <c r="Y194" s="204">
        <f t="shared" ref="Y194:Y210" si="88">V194/W194</f>
        <v>3.2384591867930292</v>
      </c>
      <c r="Z194" s="16">
        <f t="shared" ref="Z194:Z210" si="89">X194-$X$134</f>
        <v>604.4818181818182</v>
      </c>
      <c r="AA194" s="77">
        <f>Z194/$Z$211</f>
        <v>1.3747991283981615</v>
      </c>
      <c r="AB194" s="16"/>
      <c r="AC194" s="16"/>
      <c r="AD194" s="110"/>
      <c r="AE194" s="110"/>
      <c r="AF194" s="110"/>
      <c r="AG194" s="110"/>
      <c r="AH194" s="110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</row>
    <row r="195" spans="1:45" x14ac:dyDescent="0.4">
      <c r="A195" s="178" t="s">
        <v>281</v>
      </c>
      <c r="B195" s="144" t="s">
        <v>185</v>
      </c>
      <c r="C195" s="88" t="s">
        <v>186</v>
      </c>
      <c r="D195" s="88" t="s">
        <v>142</v>
      </c>
      <c r="E195" s="88" t="s">
        <v>202</v>
      </c>
      <c r="F195" s="145" t="s">
        <v>160</v>
      </c>
      <c r="G195" s="88" t="s">
        <v>203</v>
      </c>
      <c r="H195" s="88" t="s">
        <v>200</v>
      </c>
      <c r="I195" s="94" t="s">
        <v>167</v>
      </c>
      <c r="J195" s="16"/>
      <c r="K195" s="16" t="s">
        <v>197</v>
      </c>
      <c r="L195" s="16"/>
      <c r="M195" s="16"/>
      <c r="N195" s="16"/>
      <c r="O195" s="16"/>
      <c r="P195" s="111">
        <f>AVERAGE(P181:P194)</f>
        <v>2.0210340406280096</v>
      </c>
      <c r="Q195" s="1"/>
      <c r="R195" s="16"/>
      <c r="S195" s="16"/>
      <c r="T195" s="16"/>
      <c r="U195" s="194">
        <v>673</v>
      </c>
      <c r="V195" s="110">
        <v>570.5</v>
      </c>
      <c r="W195" s="110">
        <v>285.10000000000002</v>
      </c>
      <c r="X195" s="110">
        <f t="shared" si="87"/>
        <v>285.39999999999998</v>
      </c>
      <c r="Y195" s="204">
        <f t="shared" si="88"/>
        <v>2.0010522623640825</v>
      </c>
      <c r="Z195" s="16">
        <f t="shared" si="89"/>
        <v>157.68181818181819</v>
      </c>
      <c r="AA195" s="77">
        <f t="shared" ref="AA195:AA206" si="90">Z195/$Z$211</f>
        <v>0.35862257503896822</v>
      </c>
      <c r="AB195" s="16"/>
      <c r="AC195" s="16"/>
      <c r="AD195" s="110"/>
      <c r="AE195" s="110"/>
      <c r="AF195" s="110"/>
      <c r="AG195" s="110"/>
      <c r="AH195" s="110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</row>
    <row r="196" spans="1:45" x14ac:dyDescent="0.4">
      <c r="A196" s="149"/>
      <c r="B196" s="88">
        <v>1</v>
      </c>
      <c r="C196" s="88">
        <v>673</v>
      </c>
      <c r="D196" s="88">
        <v>621.70000000000005</v>
      </c>
      <c r="E196" s="88">
        <v>325.3</v>
      </c>
      <c r="F196" s="145">
        <f t="shared" ref="F196:F208" si="91">D196/E196</f>
        <v>1.9111589302182601</v>
      </c>
      <c r="G196" s="88">
        <f t="shared" ref="G196:G208" si="92">D196-E196</f>
        <v>296.40000000000003</v>
      </c>
      <c r="H196" s="88">
        <f t="shared" ref="H196:H208" si="93">G196-$G$146</f>
        <v>246.60833333333338</v>
      </c>
      <c r="I196" s="94">
        <f t="shared" ref="I196:I208" si="94">H196/$H$229</f>
        <v>0.54393897619704079</v>
      </c>
      <c r="J196" s="16"/>
      <c r="K196" s="16"/>
      <c r="L196" s="16"/>
      <c r="M196" s="16"/>
      <c r="N196" s="16"/>
      <c r="O196" s="16"/>
      <c r="P196" s="1"/>
      <c r="Q196" s="16"/>
      <c r="R196" s="16">
        <f>AVERAGE(R181:R194)</f>
        <v>308.33412698412701</v>
      </c>
      <c r="S196" s="16">
        <f>AVERAGE(S181:S194)</f>
        <v>0.99999999999999989</v>
      </c>
      <c r="T196" s="16"/>
      <c r="U196" s="194">
        <v>673</v>
      </c>
      <c r="V196" s="110">
        <v>772.8</v>
      </c>
      <c r="W196" s="110">
        <v>308.3</v>
      </c>
      <c r="X196" s="110">
        <f t="shared" si="87"/>
        <v>464.49999999999994</v>
      </c>
      <c r="Y196" s="204">
        <f t="shared" si="88"/>
        <v>2.5066493674991888</v>
      </c>
      <c r="Z196" s="16">
        <f t="shared" si="89"/>
        <v>336.78181818181815</v>
      </c>
      <c r="AA196" s="77">
        <f t="shared" si="90"/>
        <v>0.76595744680851052</v>
      </c>
      <c r="AB196" s="16"/>
      <c r="AC196" s="16"/>
      <c r="AD196" s="110"/>
      <c r="AE196" s="110"/>
      <c r="AF196" s="110"/>
      <c r="AG196" s="110"/>
      <c r="AH196" s="110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</row>
    <row r="197" spans="1:45" x14ac:dyDescent="0.4">
      <c r="A197" s="146"/>
      <c r="B197" s="16">
        <v>2</v>
      </c>
      <c r="C197" s="16">
        <v>673</v>
      </c>
      <c r="D197" s="16">
        <v>729.3</v>
      </c>
      <c r="E197" s="16">
        <v>337.6</v>
      </c>
      <c r="F197" s="1">
        <f t="shared" si="91"/>
        <v>2.1602488151658763</v>
      </c>
      <c r="G197" s="16">
        <f t="shared" si="92"/>
        <v>391.69999999999993</v>
      </c>
      <c r="H197" s="16">
        <f t="shared" si="93"/>
        <v>341.9083333333333</v>
      </c>
      <c r="I197" s="77">
        <f t="shared" si="94"/>
        <v>0.75414024446282502</v>
      </c>
      <c r="J197" s="16"/>
      <c r="K197" s="16"/>
      <c r="L197" s="16"/>
      <c r="M197" s="16"/>
      <c r="N197" s="16"/>
      <c r="O197" s="16"/>
      <c r="P197" s="1"/>
      <c r="Q197" s="16"/>
      <c r="R197" s="16"/>
      <c r="S197" s="16"/>
      <c r="T197" s="16"/>
      <c r="U197" s="194">
        <v>673</v>
      </c>
      <c r="V197" s="110">
        <v>782.2</v>
      </c>
      <c r="W197" s="110">
        <v>299</v>
      </c>
      <c r="X197" s="110">
        <f t="shared" si="87"/>
        <v>483.20000000000005</v>
      </c>
      <c r="Y197" s="204">
        <f t="shared" si="88"/>
        <v>2.6160535117056858</v>
      </c>
      <c r="Z197" s="16">
        <f t="shared" si="89"/>
        <v>355.48181818181826</v>
      </c>
      <c r="AA197" s="77">
        <f t="shared" si="90"/>
        <v>0.80848766513397385</v>
      </c>
      <c r="AB197" s="16"/>
      <c r="AC197" s="16"/>
      <c r="AD197" s="110"/>
      <c r="AE197" s="110"/>
      <c r="AF197" s="110"/>
      <c r="AG197" s="110"/>
      <c r="AH197" s="110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</row>
    <row r="198" spans="1:45" x14ac:dyDescent="0.4">
      <c r="A198" s="146"/>
      <c r="B198" s="16">
        <v>3</v>
      </c>
      <c r="C198" s="16">
        <v>673</v>
      </c>
      <c r="D198" s="16">
        <v>905.9</v>
      </c>
      <c r="E198" s="16">
        <v>341.1</v>
      </c>
      <c r="F198" s="1">
        <f t="shared" si="91"/>
        <v>2.6558194077982993</v>
      </c>
      <c r="G198" s="16">
        <f t="shared" si="92"/>
        <v>564.79999999999995</v>
      </c>
      <c r="H198" s="16">
        <f t="shared" si="93"/>
        <v>515.00833333333333</v>
      </c>
      <c r="I198" s="77">
        <f t="shared" si="94"/>
        <v>1.1359433875562908</v>
      </c>
      <c r="J198" s="16"/>
      <c r="K198" s="16"/>
      <c r="L198" s="16"/>
      <c r="M198" s="16"/>
      <c r="N198" s="16"/>
      <c r="O198" s="16"/>
      <c r="P198" s="1"/>
      <c r="Q198" s="16"/>
      <c r="R198" s="16"/>
      <c r="S198" s="16"/>
      <c r="T198" s="16"/>
      <c r="U198" s="194">
        <v>673</v>
      </c>
      <c r="V198" s="110">
        <v>855.5</v>
      </c>
      <c r="W198" s="110">
        <v>301.39999999999998</v>
      </c>
      <c r="X198" s="110">
        <f t="shared" si="87"/>
        <v>554.1</v>
      </c>
      <c r="Y198" s="204">
        <f t="shared" si="88"/>
        <v>2.838420703384207</v>
      </c>
      <c r="Z198" s="16">
        <f t="shared" si="89"/>
        <v>426.38181818181823</v>
      </c>
      <c r="AA198" s="77">
        <f t="shared" si="90"/>
        <v>0.96973859985457989</v>
      </c>
      <c r="AB198" s="16"/>
      <c r="AC198" s="16"/>
      <c r="AD198" s="110"/>
      <c r="AE198" s="110"/>
      <c r="AF198" s="110"/>
      <c r="AG198" s="110"/>
      <c r="AH198" s="110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</row>
    <row r="199" spans="1:45" x14ac:dyDescent="0.4">
      <c r="A199" s="146"/>
      <c r="B199" s="16">
        <v>4</v>
      </c>
      <c r="C199" s="16">
        <v>673</v>
      </c>
      <c r="D199" s="16">
        <v>579.70000000000005</v>
      </c>
      <c r="E199" s="16">
        <v>334</v>
      </c>
      <c r="F199" s="1">
        <f t="shared" si="91"/>
        <v>1.7356287425149701</v>
      </c>
      <c r="G199" s="16">
        <f t="shared" si="92"/>
        <v>245.70000000000005</v>
      </c>
      <c r="H199" s="16">
        <f t="shared" si="93"/>
        <v>195.90833333333339</v>
      </c>
      <c r="I199" s="77">
        <f t="shared" si="94"/>
        <v>0.43211101920779355</v>
      </c>
      <c r="J199" s="16"/>
      <c r="K199" s="16"/>
      <c r="L199" s="16"/>
      <c r="M199" s="16"/>
      <c r="N199" s="16"/>
      <c r="O199" s="16"/>
      <c r="P199" s="1"/>
      <c r="Q199" s="16"/>
      <c r="R199" s="16"/>
      <c r="S199" s="16"/>
      <c r="T199" s="16"/>
      <c r="U199" s="194">
        <v>673</v>
      </c>
      <c r="V199" s="110">
        <v>740.3</v>
      </c>
      <c r="W199" s="110">
        <v>297.10000000000002</v>
      </c>
      <c r="X199" s="110">
        <f t="shared" si="87"/>
        <v>443.19999999999993</v>
      </c>
      <c r="Y199" s="204">
        <f t="shared" si="88"/>
        <v>2.4917536183103328</v>
      </c>
      <c r="Z199" s="16">
        <f t="shared" si="89"/>
        <v>315.48181818181814</v>
      </c>
      <c r="AA199" s="77">
        <f t="shared" si="90"/>
        <v>0.71751393609554981</v>
      </c>
      <c r="AB199" s="16"/>
      <c r="AC199" s="16"/>
      <c r="AD199" s="110"/>
      <c r="AE199" s="110"/>
      <c r="AF199" s="110"/>
      <c r="AG199" s="110"/>
      <c r="AH199" s="110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</row>
    <row r="200" spans="1:45" x14ac:dyDescent="0.4">
      <c r="A200" s="146"/>
      <c r="B200" s="16">
        <v>5</v>
      </c>
      <c r="C200" s="16">
        <v>673</v>
      </c>
      <c r="D200" s="16">
        <v>808</v>
      </c>
      <c r="E200" s="16">
        <v>375.9</v>
      </c>
      <c r="F200" s="1">
        <f t="shared" si="91"/>
        <v>2.1495078478318703</v>
      </c>
      <c r="G200" s="16">
        <f t="shared" si="92"/>
        <v>432.1</v>
      </c>
      <c r="H200" s="16">
        <f t="shared" si="93"/>
        <v>382.30833333333339</v>
      </c>
      <c r="I200" s="77">
        <f t="shared" si="94"/>
        <v>0.84324970131421761</v>
      </c>
      <c r="J200" s="16"/>
      <c r="K200" s="16"/>
      <c r="L200" s="16"/>
      <c r="M200" s="16"/>
      <c r="N200" s="16"/>
      <c r="O200" s="16"/>
      <c r="P200" s="1"/>
      <c r="Q200" s="16"/>
      <c r="R200" s="16"/>
      <c r="S200" s="16"/>
      <c r="T200" s="16"/>
      <c r="U200" s="194">
        <v>673</v>
      </c>
      <c r="V200" s="110">
        <v>925.1</v>
      </c>
      <c r="W200" s="110">
        <v>297</v>
      </c>
      <c r="X200" s="110">
        <f t="shared" si="87"/>
        <v>628.1</v>
      </c>
      <c r="Y200" s="204">
        <f t="shared" si="88"/>
        <v>3.1148148148148147</v>
      </c>
      <c r="Z200" s="16">
        <f t="shared" si="89"/>
        <v>500.38181818181823</v>
      </c>
      <c r="AA200" s="77">
        <f t="shared" si="90"/>
        <v>1.138039998575664</v>
      </c>
      <c r="AB200" s="16"/>
      <c r="AC200" s="16"/>
      <c r="AD200" s="110"/>
      <c r="AE200" s="110"/>
      <c r="AF200" s="110"/>
      <c r="AG200" s="110"/>
      <c r="AH200" s="110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</row>
    <row r="201" spans="1:45" x14ac:dyDescent="0.4">
      <c r="A201" s="146"/>
      <c r="B201" s="16">
        <v>6</v>
      </c>
      <c r="C201" s="16">
        <v>673</v>
      </c>
      <c r="D201" s="16">
        <v>610.70000000000005</v>
      </c>
      <c r="E201" s="16">
        <v>335.7</v>
      </c>
      <c r="F201" s="1">
        <f t="shared" si="91"/>
        <v>1.8191837950551089</v>
      </c>
      <c r="G201" s="16">
        <f t="shared" si="92"/>
        <v>275.00000000000006</v>
      </c>
      <c r="H201" s="16">
        <f t="shared" si="93"/>
        <v>225.2083333333334</v>
      </c>
      <c r="I201" s="77">
        <f t="shared" si="94"/>
        <v>0.49673743222130334</v>
      </c>
      <c r="J201" s="16"/>
      <c r="K201" s="16"/>
      <c r="L201" s="16"/>
      <c r="M201" s="16"/>
      <c r="N201" s="16"/>
      <c r="O201" s="16"/>
      <c r="P201" s="1"/>
      <c r="Q201" s="16"/>
      <c r="R201" s="16"/>
      <c r="S201" s="16"/>
      <c r="T201" s="16"/>
      <c r="U201" s="194">
        <v>673</v>
      </c>
      <c r="V201" s="110">
        <v>1049.9000000000001</v>
      </c>
      <c r="W201" s="110">
        <v>296.8</v>
      </c>
      <c r="X201" s="110">
        <f t="shared" si="87"/>
        <v>753.10000000000014</v>
      </c>
      <c r="Y201" s="204">
        <f t="shared" si="88"/>
        <v>3.5373989218328843</v>
      </c>
      <c r="Z201" s="16">
        <f t="shared" si="89"/>
        <v>625.38181818181829</v>
      </c>
      <c r="AA201" s="77">
        <f t="shared" si="90"/>
        <v>1.4223329018207382</v>
      </c>
      <c r="AB201" s="16"/>
      <c r="AC201" s="16"/>
      <c r="AD201" s="110"/>
      <c r="AE201" s="110"/>
      <c r="AF201" s="110"/>
      <c r="AG201" s="110"/>
      <c r="AH201" s="110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</row>
    <row r="202" spans="1:45" x14ac:dyDescent="0.4">
      <c r="A202" s="146"/>
      <c r="B202" s="16">
        <v>7</v>
      </c>
      <c r="C202" s="16">
        <v>673</v>
      </c>
      <c r="D202" s="16">
        <v>572.79999999999995</v>
      </c>
      <c r="E202" s="16">
        <v>345.7</v>
      </c>
      <c r="F202" s="1">
        <f t="shared" si="91"/>
        <v>1.6569279722302575</v>
      </c>
      <c r="G202" s="16">
        <f t="shared" si="92"/>
        <v>227.09999999999997</v>
      </c>
      <c r="H202" s="16">
        <f t="shared" si="93"/>
        <v>177.30833333333331</v>
      </c>
      <c r="I202" s="77">
        <f t="shared" si="94"/>
        <v>0.39108537818215233</v>
      </c>
      <c r="J202" s="16"/>
      <c r="K202" s="16"/>
      <c r="L202" s="16"/>
      <c r="M202" s="16"/>
      <c r="N202" s="16"/>
      <c r="O202" s="16"/>
      <c r="P202" s="1"/>
      <c r="Q202" s="16"/>
      <c r="R202" s="16"/>
      <c r="S202" s="16"/>
      <c r="T202" s="16"/>
      <c r="U202" s="194">
        <v>673</v>
      </c>
      <c r="V202" s="110">
        <v>788.6</v>
      </c>
      <c r="W202" s="110">
        <v>338.7</v>
      </c>
      <c r="X202" s="110">
        <f t="shared" si="87"/>
        <v>449.90000000000003</v>
      </c>
      <c r="Y202" s="204">
        <f t="shared" si="88"/>
        <v>2.328314142308828</v>
      </c>
      <c r="Z202" s="16">
        <f t="shared" si="89"/>
        <v>322.18181818181824</v>
      </c>
      <c r="AA202" s="77">
        <f t="shared" si="90"/>
        <v>0.73275203570948599</v>
      </c>
      <c r="AB202" s="16"/>
      <c r="AC202" s="16"/>
      <c r="AD202" s="110"/>
      <c r="AE202" s="110"/>
      <c r="AF202" s="110"/>
      <c r="AG202" s="110"/>
      <c r="AH202" s="110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</row>
    <row r="203" spans="1:45" x14ac:dyDescent="0.4">
      <c r="A203" s="146"/>
      <c r="B203" s="16">
        <v>8</v>
      </c>
      <c r="C203" s="16">
        <v>673</v>
      </c>
      <c r="D203" s="16">
        <v>992</v>
      </c>
      <c r="E203" s="16">
        <v>313</v>
      </c>
      <c r="F203" s="1">
        <f t="shared" si="91"/>
        <v>3.169329073482428</v>
      </c>
      <c r="G203" s="16">
        <f t="shared" si="92"/>
        <v>679</v>
      </c>
      <c r="H203" s="16">
        <f t="shared" si="93"/>
        <v>629.20833333333337</v>
      </c>
      <c r="I203" s="77">
        <f t="shared" si="94"/>
        <v>1.3878320007352267</v>
      </c>
      <c r="J203" s="16"/>
      <c r="K203" s="16"/>
      <c r="L203" s="16"/>
      <c r="M203" s="16"/>
      <c r="N203" s="16"/>
      <c r="O203" s="16"/>
      <c r="P203" s="1"/>
      <c r="Q203" s="16"/>
      <c r="R203" s="16"/>
      <c r="S203" s="16"/>
      <c r="T203" s="16"/>
      <c r="U203" s="194">
        <v>673</v>
      </c>
      <c r="V203" s="110">
        <v>727.3</v>
      </c>
      <c r="W203" s="110">
        <v>290</v>
      </c>
      <c r="X203" s="110">
        <f t="shared" si="87"/>
        <v>437.29999999999995</v>
      </c>
      <c r="Y203" s="204">
        <f t="shared" si="88"/>
        <v>2.5079310344827586</v>
      </c>
      <c r="Z203" s="16">
        <f t="shared" si="89"/>
        <v>309.58181818181816</v>
      </c>
      <c r="AA203" s="77">
        <f t="shared" si="90"/>
        <v>0.70409531106238232</v>
      </c>
      <c r="AB203" s="16"/>
      <c r="AC203" s="16"/>
      <c r="AD203" s="110"/>
      <c r="AE203" s="110"/>
      <c r="AF203" s="110"/>
      <c r="AG203" s="110"/>
      <c r="AH203" s="110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</row>
    <row r="204" spans="1:45" x14ac:dyDescent="0.4">
      <c r="A204" s="146"/>
      <c r="B204" s="16">
        <v>9</v>
      </c>
      <c r="C204" s="16">
        <v>673</v>
      </c>
      <c r="D204" s="16">
        <v>508.4</v>
      </c>
      <c r="E204" s="16">
        <v>318.3</v>
      </c>
      <c r="F204" s="1">
        <f t="shared" si="91"/>
        <v>1.5972353125981777</v>
      </c>
      <c r="G204" s="16">
        <f t="shared" si="92"/>
        <v>190.09999999999997</v>
      </c>
      <c r="H204" s="16">
        <f t="shared" si="93"/>
        <v>140.30833333333331</v>
      </c>
      <c r="I204" s="77">
        <f t="shared" si="94"/>
        <v>0.30947523205587718</v>
      </c>
      <c r="J204" s="16"/>
      <c r="K204" s="16"/>
      <c r="L204" s="16"/>
      <c r="M204" s="16"/>
      <c r="N204" s="16"/>
      <c r="O204" s="16"/>
      <c r="P204" s="1"/>
      <c r="Q204" s="16"/>
      <c r="R204" s="16"/>
      <c r="S204" s="16"/>
      <c r="T204" s="16"/>
      <c r="U204" s="194">
        <v>673</v>
      </c>
      <c r="V204" s="110">
        <v>535.70000000000005</v>
      </c>
      <c r="W204" s="110">
        <v>287.2</v>
      </c>
      <c r="X204" s="110">
        <f t="shared" si="87"/>
        <v>248.50000000000006</v>
      </c>
      <c r="Y204" s="204">
        <f t="shared" si="88"/>
        <v>1.8652506963788302</v>
      </c>
      <c r="Z204" s="16">
        <f>X204-$X$134</f>
        <v>120.78181818181827</v>
      </c>
      <c r="AA204" s="77">
        <f t="shared" si="90"/>
        <v>0.27469931000102249</v>
      </c>
      <c r="AB204" s="16"/>
      <c r="AC204" s="16"/>
      <c r="AD204" s="110"/>
      <c r="AE204" s="110"/>
      <c r="AF204" s="110"/>
      <c r="AG204" s="110"/>
      <c r="AH204" s="110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</row>
    <row r="205" spans="1:45" x14ac:dyDescent="0.4">
      <c r="A205" s="146"/>
      <c r="B205" s="16">
        <v>10</v>
      </c>
      <c r="C205" s="16">
        <v>673</v>
      </c>
      <c r="D205" s="16">
        <v>658.7</v>
      </c>
      <c r="E205" s="16">
        <v>331.9</v>
      </c>
      <c r="F205" s="1">
        <f t="shared" si="91"/>
        <v>1.9846339258812897</v>
      </c>
      <c r="G205" s="16">
        <f t="shared" si="92"/>
        <v>326.80000000000007</v>
      </c>
      <c r="H205" s="16">
        <f t="shared" si="93"/>
        <v>277.00833333333344</v>
      </c>
      <c r="I205" s="77">
        <f t="shared" si="94"/>
        <v>0.61099163679808866</v>
      </c>
      <c r="J205" s="16"/>
      <c r="K205" s="16"/>
      <c r="L205" s="16"/>
      <c r="M205" s="16"/>
      <c r="N205" s="16"/>
      <c r="O205" s="16"/>
      <c r="P205" s="1"/>
      <c r="Q205" s="16"/>
      <c r="R205" s="16"/>
      <c r="S205" s="16"/>
      <c r="T205" s="16"/>
      <c r="U205" s="194">
        <v>673</v>
      </c>
      <c r="V205" s="110">
        <v>988.6</v>
      </c>
      <c r="W205" s="110">
        <v>292.8</v>
      </c>
      <c r="X205" s="110">
        <f t="shared" si="87"/>
        <v>695.8</v>
      </c>
      <c r="Y205" s="204">
        <f t="shared" si="88"/>
        <v>3.3763661202185791</v>
      </c>
      <c r="Z205" s="16">
        <f t="shared" si="89"/>
        <v>568.08181818181811</v>
      </c>
      <c r="AA205" s="77">
        <f t="shared" si="90"/>
        <v>1.2920130349731958</v>
      </c>
      <c r="AB205" s="16"/>
      <c r="AC205" s="16"/>
      <c r="AD205" s="110"/>
      <c r="AE205" s="110"/>
      <c r="AF205" s="110"/>
      <c r="AG205" s="110"/>
      <c r="AH205" s="110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</row>
    <row r="206" spans="1:45" x14ac:dyDescent="0.4">
      <c r="A206" s="146"/>
      <c r="B206" s="16">
        <v>11</v>
      </c>
      <c r="C206" s="16">
        <v>673</v>
      </c>
      <c r="D206" s="16">
        <v>766.2</v>
      </c>
      <c r="E206" s="16">
        <v>338.1</v>
      </c>
      <c r="F206" s="1">
        <f t="shared" si="91"/>
        <v>2.2661934338952974</v>
      </c>
      <c r="G206" s="16">
        <f t="shared" si="92"/>
        <v>428.1</v>
      </c>
      <c r="H206" s="16">
        <f t="shared" si="93"/>
        <v>378.30833333333339</v>
      </c>
      <c r="I206" s="77">
        <f t="shared" si="94"/>
        <v>0.83442698281407968</v>
      </c>
      <c r="J206" s="16"/>
      <c r="K206" s="16"/>
      <c r="L206" s="16"/>
      <c r="M206" s="16"/>
      <c r="N206" s="16"/>
      <c r="O206" s="16"/>
      <c r="P206" s="1"/>
      <c r="Q206" s="16"/>
      <c r="R206" s="16"/>
      <c r="S206" s="16"/>
      <c r="T206" s="16"/>
      <c r="U206" s="194">
        <v>673</v>
      </c>
      <c r="V206" s="110">
        <v>751.2</v>
      </c>
      <c r="W206" s="110">
        <v>308.5</v>
      </c>
      <c r="X206" s="110">
        <f t="shared" si="87"/>
        <v>442.70000000000005</v>
      </c>
      <c r="Y206" s="204">
        <f t="shared" si="88"/>
        <v>2.4350081037277147</v>
      </c>
      <c r="Z206" s="16">
        <f t="shared" si="89"/>
        <v>314.98181818181826</v>
      </c>
      <c r="AA206" s="77">
        <f t="shared" si="90"/>
        <v>0.71637676448256982</v>
      </c>
      <c r="AB206" s="16"/>
      <c r="AC206" s="16"/>
      <c r="AD206" s="110"/>
      <c r="AE206" s="110"/>
      <c r="AF206" s="110"/>
      <c r="AG206" s="110"/>
      <c r="AH206" s="110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</row>
    <row r="207" spans="1:45" x14ac:dyDescent="0.4">
      <c r="A207" s="146"/>
      <c r="B207" s="16">
        <v>12</v>
      </c>
      <c r="C207" s="16">
        <v>673</v>
      </c>
      <c r="D207" s="16">
        <v>587.20000000000005</v>
      </c>
      <c r="E207" s="16">
        <v>291.5</v>
      </c>
      <c r="F207" s="1">
        <f t="shared" si="91"/>
        <v>2.0144082332761579</v>
      </c>
      <c r="G207" s="16">
        <f t="shared" si="92"/>
        <v>295.70000000000005</v>
      </c>
      <c r="H207" s="16">
        <f t="shared" si="93"/>
        <v>245.90833333333339</v>
      </c>
      <c r="I207" s="77">
        <f t="shared" si="94"/>
        <v>0.54239500045951672</v>
      </c>
      <c r="J207" s="16"/>
      <c r="K207" s="16"/>
      <c r="L207" s="16"/>
      <c r="M207" s="16"/>
      <c r="N207" s="16"/>
      <c r="O207" s="16"/>
      <c r="P207" s="1"/>
      <c r="Q207" s="16"/>
      <c r="R207" s="16"/>
      <c r="S207" s="16"/>
      <c r="T207" s="16"/>
      <c r="U207" s="194">
        <v>673</v>
      </c>
      <c r="V207" s="110">
        <v>649.9</v>
      </c>
      <c r="W207" s="110">
        <v>309.8</v>
      </c>
      <c r="X207" s="110">
        <f t="shared" si="87"/>
        <v>340.09999999999997</v>
      </c>
      <c r="Y207" s="204">
        <f t="shared" si="88"/>
        <v>2.0978050355067785</v>
      </c>
      <c r="Z207" s="16">
        <f>X207-$X$134</f>
        <v>212.38181818181818</v>
      </c>
      <c r="AA207" s="77">
        <f>Z207/$Z$211</f>
        <v>0.48302914949901266</v>
      </c>
      <c r="AB207" s="16"/>
      <c r="AC207" s="16"/>
      <c r="AD207" s="110"/>
      <c r="AE207" s="110"/>
      <c r="AF207" s="110"/>
      <c r="AG207" s="110"/>
      <c r="AH207" s="110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</row>
    <row r="208" spans="1:45" x14ac:dyDescent="0.4">
      <c r="A208" s="147"/>
      <c r="B208" s="84">
        <v>13</v>
      </c>
      <c r="C208" s="84">
        <v>673</v>
      </c>
      <c r="D208" s="84">
        <v>673.3</v>
      </c>
      <c r="E208" s="84">
        <v>303.3</v>
      </c>
      <c r="F208" s="148">
        <f t="shared" si="91"/>
        <v>2.219914276294098</v>
      </c>
      <c r="G208" s="84">
        <f t="shared" si="92"/>
        <v>369.99999999999994</v>
      </c>
      <c r="H208" s="84">
        <f t="shared" si="93"/>
        <v>320.20833333333331</v>
      </c>
      <c r="I208" s="82">
        <f t="shared" si="94"/>
        <v>0.70627699659957721</v>
      </c>
      <c r="J208" s="16"/>
      <c r="K208" s="16"/>
      <c r="L208" s="16"/>
      <c r="M208" s="16"/>
      <c r="N208" s="16"/>
      <c r="O208" s="16"/>
      <c r="P208" s="1"/>
      <c r="Q208" s="16"/>
      <c r="R208" s="16"/>
      <c r="S208" s="16"/>
      <c r="T208" s="16"/>
      <c r="U208" s="194">
        <v>673</v>
      </c>
      <c r="V208" s="110">
        <v>1224.2</v>
      </c>
      <c r="W208" s="110">
        <v>293</v>
      </c>
      <c r="X208" s="110">
        <f t="shared" si="87"/>
        <v>931.2</v>
      </c>
      <c r="Y208" s="204">
        <f t="shared" si="88"/>
        <v>4.1781569965870311</v>
      </c>
      <c r="Z208" s="16">
        <f t="shared" si="89"/>
        <v>803.4818181818182</v>
      </c>
      <c r="AA208" s="77">
        <f>Z208/$Z$211</f>
        <v>1.8273934303643198</v>
      </c>
      <c r="AB208" s="16"/>
      <c r="AC208" s="16"/>
      <c r="AD208" s="110"/>
      <c r="AE208" s="110"/>
      <c r="AF208" s="110"/>
      <c r="AG208" s="110"/>
      <c r="AH208" s="110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</row>
    <row r="209" spans="1:45" x14ac:dyDescent="0.4">
      <c r="A209" s="16" t="s">
        <v>197</v>
      </c>
      <c r="B209" s="16"/>
      <c r="C209" s="16"/>
      <c r="D209" s="16"/>
      <c r="E209" s="16"/>
      <c r="F209" s="111">
        <f>AVERAGE(F196:F208)</f>
        <v>2.1030915204801603</v>
      </c>
      <c r="G209" s="115">
        <f t="shared" ref="G209:I209" si="95">AVERAGE(G196:G208)</f>
        <v>363.26923076923077</v>
      </c>
      <c r="H209" s="115">
        <f>AVERAGE(H196:H208)</f>
        <v>313.47756410256414</v>
      </c>
      <c r="I209" s="115">
        <f t="shared" si="95"/>
        <v>0.6914310760464607</v>
      </c>
      <c r="J209" s="16"/>
      <c r="K209" s="16"/>
      <c r="L209" s="16"/>
      <c r="M209" s="16"/>
      <c r="N209" s="16"/>
      <c r="O209" s="16"/>
      <c r="P209" s="1"/>
      <c r="Q209" s="16"/>
      <c r="R209" s="16"/>
      <c r="S209" s="16"/>
      <c r="T209" s="16"/>
      <c r="U209" s="194">
        <v>673</v>
      </c>
      <c r="V209" s="110">
        <v>1191.5</v>
      </c>
      <c r="W209" s="110">
        <v>305.8</v>
      </c>
      <c r="X209" s="110">
        <f t="shared" si="87"/>
        <v>885.7</v>
      </c>
      <c r="Y209" s="204">
        <f t="shared" si="88"/>
        <v>3.8963374754741658</v>
      </c>
      <c r="Z209" s="16">
        <f t="shared" si="89"/>
        <v>757.9818181818182</v>
      </c>
      <c r="AA209" s="77">
        <f t="shared" ref="AA209:AA210" si="96">Z209/$Z$211</f>
        <v>1.7239108135831127</v>
      </c>
      <c r="AB209" s="16"/>
      <c r="AC209" s="16"/>
      <c r="AD209" s="110"/>
      <c r="AE209" s="110"/>
      <c r="AF209" s="110"/>
      <c r="AG209" s="110"/>
      <c r="AH209" s="110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</row>
    <row r="210" spans="1:45" x14ac:dyDescent="0.4">
      <c r="A210" s="16"/>
      <c r="B210" s="16"/>
      <c r="C210" s="16"/>
      <c r="D210" s="16"/>
      <c r="E210" s="16"/>
      <c r="F210" s="1"/>
      <c r="G210" s="147"/>
      <c r="H210" s="84"/>
      <c r="I210" s="82"/>
      <c r="J210" s="16"/>
      <c r="K210" s="16"/>
      <c r="L210" s="16"/>
      <c r="M210" s="16"/>
      <c r="N210" s="16"/>
      <c r="O210" s="16"/>
      <c r="P210" s="1"/>
      <c r="Q210" s="16"/>
      <c r="R210" s="16"/>
      <c r="S210" s="16"/>
      <c r="T210" s="16"/>
      <c r="U210" s="195">
        <v>673</v>
      </c>
      <c r="V210" s="196">
        <v>1291.2</v>
      </c>
      <c r="W210" s="196">
        <v>297.3</v>
      </c>
      <c r="X210" s="196">
        <f t="shared" si="87"/>
        <v>993.90000000000009</v>
      </c>
      <c r="Y210" s="205">
        <f t="shared" si="88"/>
        <v>4.3430877901109985</v>
      </c>
      <c r="Z210" s="84">
        <f t="shared" si="89"/>
        <v>866.18181818181824</v>
      </c>
      <c r="AA210" s="82">
        <f t="shared" si="96"/>
        <v>1.9699947506320492</v>
      </c>
      <c r="AB210" s="16"/>
      <c r="AC210" s="16"/>
      <c r="AD210" s="112"/>
      <c r="AE210" s="112"/>
      <c r="AF210" s="112"/>
      <c r="AG210" s="110"/>
      <c r="AH210" s="110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</row>
    <row r="211" spans="1:45" x14ac:dyDescent="0.4">
      <c r="A211" s="178" t="s">
        <v>282</v>
      </c>
      <c r="B211" s="144" t="s">
        <v>185</v>
      </c>
      <c r="C211" s="88" t="s">
        <v>186</v>
      </c>
      <c r="D211" s="88" t="s">
        <v>187</v>
      </c>
      <c r="E211" s="88" t="s">
        <v>188</v>
      </c>
      <c r="F211" s="145" t="s">
        <v>160</v>
      </c>
      <c r="G211" s="88" t="s">
        <v>142</v>
      </c>
      <c r="H211" s="88" t="s">
        <v>200</v>
      </c>
      <c r="I211" s="94" t="s">
        <v>167</v>
      </c>
      <c r="J211" s="16"/>
      <c r="K211" s="16"/>
      <c r="L211" s="16"/>
      <c r="M211" s="16"/>
      <c r="N211" s="16"/>
      <c r="O211" s="16"/>
      <c r="P211" s="1"/>
      <c r="Q211" s="16"/>
      <c r="R211" s="16"/>
      <c r="S211" s="16"/>
      <c r="T211" s="16"/>
      <c r="U211" s="110" t="s">
        <v>197</v>
      </c>
      <c r="V211" s="110"/>
      <c r="W211" s="110"/>
      <c r="X211" s="16">
        <f>AVERAGE(X193:X210)</f>
        <v>567.40555555555557</v>
      </c>
      <c r="Y211" s="16">
        <f t="shared" ref="Y211:AA211" si="97">AVERAGE(Y193:Y210)</f>
        <v>2.8769942415265368</v>
      </c>
      <c r="Z211" s="16">
        <f t="shared" si="97"/>
        <v>439.68737373737378</v>
      </c>
      <c r="AA211" s="16">
        <f t="shared" si="97"/>
        <v>1</v>
      </c>
      <c r="AB211" s="16"/>
      <c r="AC211" s="16"/>
      <c r="AD211" s="110"/>
      <c r="AE211" s="110"/>
      <c r="AF211" s="110"/>
      <c r="AG211" s="110"/>
      <c r="AH211" s="110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</row>
    <row r="212" spans="1:45" x14ac:dyDescent="0.4">
      <c r="A212" s="149"/>
      <c r="B212" s="88">
        <v>1</v>
      </c>
      <c r="C212" s="88">
        <v>673</v>
      </c>
      <c r="D212" s="88">
        <v>799.9</v>
      </c>
      <c r="E212" s="88">
        <v>363.7</v>
      </c>
      <c r="F212" s="145">
        <f t="shared" ref="F212:F226" si="98">D212/E212</f>
        <v>2.1993401154797909</v>
      </c>
      <c r="G212" s="88">
        <f t="shared" ref="G212:G226" si="99">D212-E212</f>
        <v>436.2</v>
      </c>
      <c r="H212" s="88">
        <f t="shared" ref="H212:H226" si="100">G212-$G$146</f>
        <v>386.40833333333336</v>
      </c>
      <c r="I212" s="94">
        <f t="shared" ref="I212:I226" si="101">H212/$H$229</f>
        <v>0.8522929877768588</v>
      </c>
      <c r="J212" s="16"/>
      <c r="K212" s="16"/>
      <c r="L212" s="16"/>
      <c r="M212" s="16"/>
      <c r="N212" s="16"/>
      <c r="O212" s="16"/>
      <c r="P212" s="1"/>
      <c r="Q212" s="16"/>
      <c r="R212" s="16"/>
      <c r="S212" s="16"/>
      <c r="T212" s="16"/>
      <c r="U212" s="112"/>
      <c r="V212" s="112"/>
      <c r="W212" s="112"/>
      <c r="X212" s="110"/>
      <c r="Y212" s="204"/>
      <c r="Z212" s="16"/>
      <c r="AA212" s="16"/>
      <c r="AB212" s="16"/>
      <c r="AC212" s="16"/>
      <c r="AD212" s="110"/>
      <c r="AE212" s="110"/>
      <c r="AF212" s="110"/>
      <c r="AG212" s="110"/>
      <c r="AH212" s="110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</row>
    <row r="213" spans="1:45" x14ac:dyDescent="0.4">
      <c r="A213" s="146"/>
      <c r="B213" s="16">
        <v>2</v>
      </c>
      <c r="C213" s="16">
        <v>673</v>
      </c>
      <c r="D213" s="16">
        <v>737.7</v>
      </c>
      <c r="E213" s="16">
        <v>353.1</v>
      </c>
      <c r="F213" s="1">
        <f t="shared" si="98"/>
        <v>2.0892098555649956</v>
      </c>
      <c r="G213" s="16">
        <f t="shared" si="99"/>
        <v>384.6</v>
      </c>
      <c r="H213" s="16">
        <f t="shared" si="100"/>
        <v>334.80833333333339</v>
      </c>
      <c r="I213" s="77">
        <f t="shared" si="101"/>
        <v>0.7384799191250806</v>
      </c>
      <c r="U213" s="16"/>
      <c r="V213" s="16"/>
    </row>
    <row r="214" spans="1:45" x14ac:dyDescent="0.4">
      <c r="A214" s="146"/>
      <c r="B214" s="16">
        <v>3</v>
      </c>
      <c r="C214" s="16">
        <v>673</v>
      </c>
      <c r="D214" s="16">
        <v>764.3</v>
      </c>
      <c r="E214" s="16">
        <v>363.5</v>
      </c>
      <c r="F214" s="1">
        <f t="shared" si="98"/>
        <v>2.1026134800550205</v>
      </c>
      <c r="G214" s="16">
        <f t="shared" si="99"/>
        <v>400.79999999999995</v>
      </c>
      <c r="H214" s="16">
        <f t="shared" si="100"/>
        <v>351.00833333333333</v>
      </c>
      <c r="I214" s="77">
        <f t="shared" si="101"/>
        <v>0.77421192905063874</v>
      </c>
      <c r="U214" s="16"/>
      <c r="V214" s="16"/>
    </row>
    <row r="215" spans="1:45" x14ac:dyDescent="0.4">
      <c r="A215" s="146"/>
      <c r="B215" s="16">
        <v>4</v>
      </c>
      <c r="C215" s="16">
        <v>673</v>
      </c>
      <c r="D215" s="16">
        <v>731.5</v>
      </c>
      <c r="E215" s="16">
        <v>351.6</v>
      </c>
      <c r="F215" s="1">
        <f t="shared" si="98"/>
        <v>2.0804891922639364</v>
      </c>
      <c r="G215" s="16">
        <f t="shared" si="99"/>
        <v>379.9</v>
      </c>
      <c r="H215" s="16">
        <f t="shared" si="100"/>
        <v>330.10833333333335</v>
      </c>
      <c r="I215" s="77">
        <f t="shared" si="101"/>
        <v>0.72811322488741848</v>
      </c>
      <c r="U215" s="16"/>
      <c r="V215" s="16"/>
    </row>
    <row r="216" spans="1:45" x14ac:dyDescent="0.4">
      <c r="A216" s="146"/>
      <c r="B216" s="16">
        <v>5</v>
      </c>
      <c r="C216" s="16">
        <v>673</v>
      </c>
      <c r="D216" s="16">
        <v>752.2</v>
      </c>
      <c r="E216" s="16">
        <v>359.6</v>
      </c>
      <c r="F216" s="1">
        <f t="shared" si="98"/>
        <v>2.0917686318131259</v>
      </c>
      <c r="G216" s="16">
        <f t="shared" si="99"/>
        <v>392.6</v>
      </c>
      <c r="H216" s="16">
        <f t="shared" si="100"/>
        <v>342.80833333333339</v>
      </c>
      <c r="I216" s="77">
        <f t="shared" si="101"/>
        <v>0.75612535612535625</v>
      </c>
      <c r="U216" s="16"/>
      <c r="V216" s="16"/>
    </row>
    <row r="217" spans="1:45" x14ac:dyDescent="0.4">
      <c r="A217" s="146"/>
      <c r="B217" s="16">
        <v>6</v>
      </c>
      <c r="C217" s="16">
        <v>673</v>
      </c>
      <c r="D217" s="16">
        <v>1243.5999999999999</v>
      </c>
      <c r="E217" s="16">
        <v>356.5</v>
      </c>
      <c r="F217" s="1">
        <f t="shared" si="98"/>
        <v>3.4883590462833096</v>
      </c>
      <c r="G217" s="16">
        <f t="shared" si="99"/>
        <v>887.09999999999991</v>
      </c>
      <c r="H217" s="16">
        <f t="shared" si="100"/>
        <v>837.30833333333328</v>
      </c>
      <c r="I217" s="77">
        <f t="shared" si="101"/>
        <v>1.8468339307048984</v>
      </c>
      <c r="U217" s="16"/>
      <c r="V217" s="16"/>
    </row>
    <row r="218" spans="1:45" x14ac:dyDescent="0.4">
      <c r="A218" s="146"/>
      <c r="B218" s="16">
        <v>7</v>
      </c>
      <c r="C218" s="16">
        <v>673</v>
      </c>
      <c r="D218" s="16">
        <v>915</v>
      </c>
      <c r="E218" s="16">
        <v>355</v>
      </c>
      <c r="F218" s="1">
        <f t="shared" si="98"/>
        <v>2.5774647887323945</v>
      </c>
      <c r="G218" s="16">
        <f t="shared" si="99"/>
        <v>560</v>
      </c>
      <c r="H218" s="16">
        <f t="shared" si="100"/>
        <v>510.20833333333337</v>
      </c>
      <c r="I218" s="77">
        <f t="shared" si="101"/>
        <v>1.1253561253561255</v>
      </c>
      <c r="U218" s="16"/>
      <c r="V218" s="16"/>
    </row>
    <row r="219" spans="1:45" x14ac:dyDescent="0.4">
      <c r="A219" s="146"/>
      <c r="B219" s="16">
        <v>8</v>
      </c>
      <c r="C219" s="16">
        <v>673</v>
      </c>
      <c r="D219" s="16">
        <v>925.8</v>
      </c>
      <c r="E219" s="16">
        <v>346.3</v>
      </c>
      <c r="F219" s="1">
        <f t="shared" si="98"/>
        <v>2.6734045625180478</v>
      </c>
      <c r="G219" s="16">
        <f t="shared" si="99"/>
        <v>579.5</v>
      </c>
      <c r="H219" s="16">
        <f t="shared" si="100"/>
        <v>529.70833333333337</v>
      </c>
      <c r="I219" s="77">
        <f t="shared" si="101"/>
        <v>1.1683668780442975</v>
      </c>
      <c r="U219" s="16"/>
      <c r="V219" s="16"/>
    </row>
    <row r="220" spans="1:45" x14ac:dyDescent="0.4">
      <c r="A220" s="146"/>
      <c r="B220" s="16">
        <v>9</v>
      </c>
      <c r="C220" s="16">
        <v>673</v>
      </c>
      <c r="D220" s="16">
        <v>783.7</v>
      </c>
      <c r="E220" s="16">
        <v>354.3</v>
      </c>
      <c r="F220" s="1">
        <f t="shared" si="98"/>
        <v>2.2119672593847022</v>
      </c>
      <c r="G220" s="16">
        <f t="shared" si="99"/>
        <v>429.40000000000003</v>
      </c>
      <c r="H220" s="16">
        <f t="shared" si="100"/>
        <v>379.60833333333341</v>
      </c>
      <c r="I220" s="77">
        <f t="shared" si="101"/>
        <v>0.83729436632662457</v>
      </c>
      <c r="U220" s="16"/>
      <c r="V220" s="16"/>
    </row>
    <row r="221" spans="1:45" x14ac:dyDescent="0.4">
      <c r="A221" s="146"/>
      <c r="B221" s="16">
        <v>10</v>
      </c>
      <c r="C221" s="16">
        <v>673</v>
      </c>
      <c r="D221" s="16">
        <v>1238</v>
      </c>
      <c r="E221" s="16">
        <v>379.4</v>
      </c>
      <c r="F221" s="1">
        <f t="shared" si="98"/>
        <v>3.2630469161834479</v>
      </c>
      <c r="G221" s="16">
        <f t="shared" si="99"/>
        <v>858.6</v>
      </c>
      <c r="H221" s="16">
        <f t="shared" si="100"/>
        <v>808.80833333333339</v>
      </c>
      <c r="I221" s="77">
        <f t="shared" si="101"/>
        <v>1.7839720613914163</v>
      </c>
      <c r="U221" s="16"/>
      <c r="V221" s="16"/>
    </row>
    <row r="222" spans="1:45" x14ac:dyDescent="0.4">
      <c r="A222" s="146"/>
      <c r="B222" s="16">
        <v>11</v>
      </c>
      <c r="C222" s="16">
        <v>673</v>
      </c>
      <c r="D222" s="16">
        <v>1110.9000000000001</v>
      </c>
      <c r="E222" s="16">
        <v>387.9</v>
      </c>
      <c r="F222" s="1">
        <f t="shared" si="98"/>
        <v>2.8638824439288482</v>
      </c>
      <c r="G222" s="16">
        <f t="shared" si="99"/>
        <v>723.00000000000011</v>
      </c>
      <c r="H222" s="16">
        <f t="shared" si="100"/>
        <v>673.20833333333348</v>
      </c>
      <c r="I222" s="77">
        <f t="shared" si="101"/>
        <v>1.4848819042367434</v>
      </c>
      <c r="U222" s="16"/>
      <c r="V222" s="16"/>
    </row>
    <row r="223" spans="1:45" x14ac:dyDescent="0.4">
      <c r="A223" s="146"/>
      <c r="B223" s="16">
        <v>12</v>
      </c>
      <c r="C223" s="16">
        <v>673</v>
      </c>
      <c r="D223" s="16">
        <v>747.2</v>
      </c>
      <c r="E223" s="16">
        <v>348.6</v>
      </c>
      <c r="F223" s="1">
        <f t="shared" si="98"/>
        <v>2.1434308663224324</v>
      </c>
      <c r="G223" s="16">
        <f t="shared" si="99"/>
        <v>398.6</v>
      </c>
      <c r="H223" s="16">
        <f t="shared" si="100"/>
        <v>348.80833333333339</v>
      </c>
      <c r="I223" s="77">
        <f t="shared" si="101"/>
        <v>0.76935943387556305</v>
      </c>
      <c r="U223" s="16"/>
      <c r="V223" s="16"/>
    </row>
    <row r="224" spans="1:45" x14ac:dyDescent="0.4">
      <c r="A224" s="146"/>
      <c r="B224" s="16">
        <v>13</v>
      </c>
      <c r="C224" s="16">
        <v>673</v>
      </c>
      <c r="D224" s="16">
        <v>764</v>
      </c>
      <c r="E224" s="16">
        <v>347.6</v>
      </c>
      <c r="F224" s="1">
        <f t="shared" si="98"/>
        <v>2.1979286536248561</v>
      </c>
      <c r="G224" s="16">
        <f t="shared" si="99"/>
        <v>416.4</v>
      </c>
      <c r="H224" s="16">
        <f t="shared" si="100"/>
        <v>366.60833333333335</v>
      </c>
      <c r="I224" s="77">
        <f t="shared" si="101"/>
        <v>0.80862053120117638</v>
      </c>
      <c r="U224" s="16"/>
      <c r="V224" s="16"/>
    </row>
    <row r="225" spans="1:29" x14ac:dyDescent="0.4">
      <c r="A225" s="146"/>
      <c r="B225" s="16">
        <v>14</v>
      </c>
      <c r="C225" s="16">
        <v>673</v>
      </c>
      <c r="D225" s="16">
        <v>781.2</v>
      </c>
      <c r="E225" s="16">
        <v>351.9</v>
      </c>
      <c r="F225" s="1">
        <f t="shared" si="98"/>
        <v>2.2199488491048598</v>
      </c>
      <c r="G225" s="16">
        <f t="shared" si="99"/>
        <v>429.30000000000007</v>
      </c>
      <c r="H225" s="16">
        <f t="shared" si="100"/>
        <v>379.50833333333344</v>
      </c>
      <c r="I225" s="77">
        <f t="shared" si="101"/>
        <v>0.83707379836412121</v>
      </c>
      <c r="U225" s="16"/>
      <c r="V225" s="16"/>
    </row>
    <row r="226" spans="1:29" x14ac:dyDescent="0.4">
      <c r="A226" s="147"/>
      <c r="B226" s="84">
        <v>15</v>
      </c>
      <c r="C226" s="84">
        <v>673</v>
      </c>
      <c r="D226" s="84">
        <v>619.6</v>
      </c>
      <c r="E226" s="84">
        <v>348.1</v>
      </c>
      <c r="F226" s="148">
        <f t="shared" si="98"/>
        <v>1.7799482907210571</v>
      </c>
      <c r="G226" s="84">
        <f t="shared" si="99"/>
        <v>271.5</v>
      </c>
      <c r="H226" s="84">
        <f t="shared" si="100"/>
        <v>221.70833333333334</v>
      </c>
      <c r="I226" s="82">
        <f t="shared" si="101"/>
        <v>0.48901755353368259</v>
      </c>
      <c r="U226" s="16"/>
      <c r="V226" s="16"/>
    </row>
    <row r="227" spans="1:29" x14ac:dyDescent="0.4">
      <c r="A227" s="16"/>
      <c r="B227" s="16"/>
      <c r="C227" s="16"/>
      <c r="D227" s="16"/>
      <c r="E227" s="16"/>
      <c r="G227" s="16"/>
      <c r="H227" s="16"/>
      <c r="I227" s="16"/>
      <c r="U227" s="16"/>
      <c r="V227" s="16"/>
    </row>
    <row r="228" spans="1:29" x14ac:dyDescent="0.4">
      <c r="A228" s="16"/>
      <c r="B228" s="16"/>
      <c r="C228" s="16"/>
      <c r="D228" s="16"/>
      <c r="E228" s="16"/>
      <c r="F228" s="1"/>
      <c r="G228" s="16"/>
      <c r="H228" s="16"/>
      <c r="I228" s="16"/>
      <c r="U228" s="16"/>
      <c r="V228" s="16"/>
      <c r="W228" s="16"/>
      <c r="X228" s="16"/>
      <c r="Y228" s="16"/>
      <c r="Z228" s="16"/>
      <c r="AA228" s="16"/>
      <c r="AB228" s="16"/>
      <c r="AC228" s="16"/>
    </row>
    <row r="229" spans="1:29" x14ac:dyDescent="0.4">
      <c r="A229" s="16" t="s">
        <v>197</v>
      </c>
      <c r="B229" s="16"/>
      <c r="C229" s="16"/>
      <c r="D229" s="16"/>
      <c r="E229" s="16"/>
      <c r="F229" s="111">
        <f>AVERAGE(F212:F226)</f>
        <v>2.3988535301320555</v>
      </c>
      <c r="G229" s="16"/>
      <c r="H229" s="16">
        <f>AVERAGE(H212:H226)</f>
        <v>453.375</v>
      </c>
      <c r="I229" s="16">
        <f>AVERAGE(I212:I226)</f>
        <v>1.0000000000000002</v>
      </c>
      <c r="Z229" s="16"/>
    </row>
    <row r="230" spans="1:29" x14ac:dyDescent="0.4">
      <c r="Z230" s="16"/>
    </row>
    <row r="231" spans="1:29" x14ac:dyDescent="0.4">
      <c r="Z231" s="16"/>
    </row>
    <row r="232" spans="1:29" x14ac:dyDescent="0.4">
      <c r="Z232" s="16"/>
    </row>
  </sheetData>
  <mergeCells count="13">
    <mergeCell ref="A4:E4"/>
    <mergeCell ref="AJ4:AO4"/>
    <mergeCell ref="AJ5:AO5"/>
    <mergeCell ref="AI7:AI20"/>
    <mergeCell ref="N4:Q4"/>
    <mergeCell ref="H4:K4"/>
    <mergeCell ref="AA4:AF4"/>
    <mergeCell ref="AD160:AD177"/>
    <mergeCell ref="AD128:AD142"/>
    <mergeCell ref="AD145:AD158"/>
    <mergeCell ref="AI24:AI50"/>
    <mergeCell ref="AI53:AI62"/>
    <mergeCell ref="AI66:AI82"/>
  </mergeCells>
  <phoneticPr fontId="1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03D81-0C71-4C9A-9872-DD18B402098D}">
  <dimension ref="A1:W49"/>
  <sheetViews>
    <sheetView zoomScale="88" zoomScaleNormal="88" workbookViewId="0">
      <selection activeCell="M50" sqref="M50"/>
    </sheetView>
  </sheetViews>
  <sheetFormatPr defaultRowHeight="14.35" x14ac:dyDescent="0.5"/>
  <cols>
    <col min="12" max="12" width="13.8203125" customWidth="1"/>
  </cols>
  <sheetData>
    <row r="1" spans="1:23" x14ac:dyDescent="0.5">
      <c r="A1" t="s">
        <v>720</v>
      </c>
      <c r="C1" s="379"/>
      <c r="F1" s="380"/>
      <c r="J1" s="381"/>
    </row>
    <row r="2" spans="1:23" ht="24" x14ac:dyDescent="0.85">
      <c r="B2" s="382" t="s">
        <v>721</v>
      </c>
      <c r="C2" s="379"/>
      <c r="F2" s="380"/>
      <c r="J2" s="381"/>
      <c r="L2" s="627" t="s">
        <v>1038</v>
      </c>
      <c r="M2" s="626"/>
      <c r="N2" s="626"/>
      <c r="O2" s="628" t="s">
        <v>1039</v>
      </c>
      <c r="P2" s="626"/>
      <c r="Q2" s="626"/>
      <c r="R2" s="626"/>
      <c r="S2" s="626"/>
    </row>
    <row r="3" spans="1:23" ht="18.350000000000001" x14ac:dyDescent="0.65">
      <c r="C3" s="379"/>
      <c r="F3" s="380"/>
      <c r="J3" s="381"/>
      <c r="L3" s="626" t="s">
        <v>1044</v>
      </c>
    </row>
    <row r="4" spans="1:23" ht="43" x14ac:dyDescent="0.5">
      <c r="A4" s="262" t="s">
        <v>722</v>
      </c>
      <c r="B4" s="262" t="s">
        <v>59</v>
      </c>
      <c r="C4" s="383" t="s">
        <v>723</v>
      </c>
      <c r="D4" s="262" t="s">
        <v>724</v>
      </c>
      <c r="E4" s="262" t="s">
        <v>725</v>
      </c>
      <c r="F4" s="384" t="s">
        <v>726</v>
      </c>
      <c r="G4" s="385" t="s">
        <v>727</v>
      </c>
      <c r="H4" s="262" t="s">
        <v>728</v>
      </c>
      <c r="I4" s="262" t="s">
        <v>729</v>
      </c>
      <c r="J4" s="385" t="s">
        <v>730</v>
      </c>
      <c r="K4" s="235"/>
      <c r="L4" t="s">
        <v>529</v>
      </c>
      <c r="M4" s="274" t="s">
        <v>186</v>
      </c>
      <c r="N4" s="274" t="s">
        <v>187</v>
      </c>
      <c r="O4" s="274" t="s">
        <v>188</v>
      </c>
      <c r="P4" s="274" t="s">
        <v>791</v>
      </c>
      <c r="Q4" s="274" t="s">
        <v>792</v>
      </c>
      <c r="R4" s="274" t="s">
        <v>793</v>
      </c>
      <c r="S4" s="274" t="s">
        <v>794</v>
      </c>
      <c r="T4" s="274" t="s">
        <v>1040</v>
      </c>
      <c r="U4" s="274" t="s">
        <v>1041</v>
      </c>
      <c r="V4" s="274" t="s">
        <v>1042</v>
      </c>
      <c r="W4" s="274" t="s">
        <v>1043</v>
      </c>
    </row>
    <row r="5" spans="1:23" x14ac:dyDescent="0.5">
      <c r="C5" s="379"/>
      <c r="F5" s="380"/>
      <c r="G5" s="381" t="s">
        <v>731</v>
      </c>
      <c r="J5" s="381"/>
      <c r="L5" s="2">
        <v>1</v>
      </c>
      <c r="M5" s="18">
        <v>534</v>
      </c>
      <c r="N5" s="18">
        <v>245.8</v>
      </c>
      <c r="O5" s="18">
        <v>297.5</v>
      </c>
      <c r="P5" s="18">
        <v>195.3</v>
      </c>
      <c r="Q5" s="18">
        <v>30.7</v>
      </c>
      <c r="R5" s="18"/>
      <c r="S5" s="18"/>
      <c r="T5" s="2">
        <v>700</v>
      </c>
      <c r="U5" s="18">
        <f>AVERAGE(N5:P5)-AVERAGE(Q5:S5)</f>
        <v>215.49999999999997</v>
      </c>
      <c r="V5" s="18">
        <f>U5*0.105</f>
        <v>22.627499999999998</v>
      </c>
      <c r="W5" s="18">
        <f>AVERAGE(N5:P5)/AVERAGE(Q5:S5)</f>
        <v>8.0195439739413672</v>
      </c>
    </row>
    <row r="6" spans="1:23" x14ac:dyDescent="0.5">
      <c r="A6">
        <v>0.2</v>
      </c>
      <c r="B6">
        <v>4</v>
      </c>
      <c r="C6" s="379">
        <v>4</v>
      </c>
      <c r="D6">
        <v>1</v>
      </c>
      <c r="E6" t="s">
        <v>732</v>
      </c>
      <c r="F6" s="380">
        <v>38.833333333333336</v>
      </c>
      <c r="G6" s="381">
        <v>4.0872625698324025</v>
      </c>
      <c r="H6">
        <v>1</v>
      </c>
      <c r="I6">
        <v>2.65483E-3</v>
      </c>
      <c r="J6" s="381">
        <v>2.65483E-3</v>
      </c>
      <c r="L6" s="2">
        <v>2</v>
      </c>
      <c r="M6" s="18">
        <v>534</v>
      </c>
      <c r="N6" s="18">
        <v>188.3</v>
      </c>
      <c r="O6" s="18">
        <v>138.30000000000001</v>
      </c>
      <c r="P6" s="18">
        <v>181.2</v>
      </c>
      <c r="Q6" s="18">
        <v>27.7</v>
      </c>
      <c r="R6" s="18"/>
      <c r="S6" s="18"/>
      <c r="T6" s="2">
        <v>700</v>
      </c>
      <c r="U6" s="18">
        <f t="shared" ref="U6:U13" si="0">AVERAGE(N6:P6)-AVERAGE(Q6:S6)</f>
        <v>141.56666666666669</v>
      </c>
      <c r="V6" s="18">
        <f t="shared" ref="V6:V13" si="1">U6*0.105</f>
        <v>14.864500000000001</v>
      </c>
      <c r="W6" s="18">
        <f t="shared" ref="W6:W13" si="2">AVERAGE(N6:P6)/AVERAGE(Q6:S6)</f>
        <v>6.110709987966306</v>
      </c>
    </row>
    <row r="7" spans="1:23" x14ac:dyDescent="0.5">
      <c r="B7">
        <v>4</v>
      </c>
      <c r="C7" s="379">
        <v>4</v>
      </c>
      <c r="D7">
        <v>2</v>
      </c>
      <c r="E7" t="s">
        <v>733</v>
      </c>
      <c r="F7" s="380">
        <v>38.833333333333336</v>
      </c>
      <c r="G7" s="381">
        <v>4.0872625698324025</v>
      </c>
      <c r="H7">
        <v>1</v>
      </c>
      <c r="I7">
        <v>2.1086199999999999E-3</v>
      </c>
      <c r="J7" s="381">
        <v>2.1086199999999999E-3</v>
      </c>
      <c r="L7" s="2">
        <v>3</v>
      </c>
      <c r="M7" s="18">
        <v>534</v>
      </c>
      <c r="N7" s="18">
        <v>138.9</v>
      </c>
      <c r="O7" s="18">
        <v>154</v>
      </c>
      <c r="P7" s="18">
        <v>154.9</v>
      </c>
      <c r="Q7" s="18">
        <v>26.9</v>
      </c>
      <c r="R7" s="18"/>
      <c r="S7" s="18"/>
      <c r="T7" s="2">
        <v>700</v>
      </c>
      <c r="U7" s="18">
        <f t="shared" si="0"/>
        <v>122.36666666666665</v>
      </c>
      <c r="V7" s="18">
        <f t="shared" si="1"/>
        <v>12.848499999999998</v>
      </c>
      <c r="W7" s="18">
        <f t="shared" si="2"/>
        <v>5.5489467162329609</v>
      </c>
    </row>
    <row r="8" spans="1:23" x14ac:dyDescent="0.5">
      <c r="B8">
        <v>4</v>
      </c>
      <c r="C8" s="379">
        <v>3</v>
      </c>
      <c r="D8">
        <v>1</v>
      </c>
      <c r="E8" t="s">
        <v>734</v>
      </c>
      <c r="F8" s="380">
        <v>21.4</v>
      </c>
      <c r="G8" s="381">
        <v>2.2523798882681563</v>
      </c>
      <c r="H8">
        <v>1</v>
      </c>
      <c r="I8">
        <v>3.3922100000000001E-4</v>
      </c>
      <c r="J8" s="381">
        <v>3.3922100000000001E-4</v>
      </c>
      <c r="L8" s="2">
        <v>4</v>
      </c>
      <c r="M8" s="18">
        <v>534</v>
      </c>
      <c r="N8" s="18">
        <v>64.099999999999994</v>
      </c>
      <c r="O8" s="18">
        <v>59.5</v>
      </c>
      <c r="P8" s="18">
        <v>59.3</v>
      </c>
      <c r="Q8" s="18">
        <v>29.1</v>
      </c>
      <c r="R8" s="18"/>
      <c r="S8" s="18"/>
      <c r="T8" s="2">
        <v>700</v>
      </c>
      <c r="U8" s="18">
        <f t="shared" si="0"/>
        <v>31.86666666666666</v>
      </c>
      <c r="V8" s="18">
        <f t="shared" si="1"/>
        <v>3.3459999999999992</v>
      </c>
      <c r="W8" s="18">
        <f t="shared" si="2"/>
        <v>2.0950744558991978</v>
      </c>
    </row>
    <row r="9" spans="1:23" x14ac:dyDescent="0.5">
      <c r="B9">
        <v>4</v>
      </c>
      <c r="C9" s="379">
        <v>3</v>
      </c>
      <c r="D9">
        <v>2</v>
      </c>
      <c r="E9" t="s">
        <v>735</v>
      </c>
      <c r="F9" s="380">
        <v>21.4</v>
      </c>
      <c r="G9" s="381">
        <v>2.2523798882681563</v>
      </c>
      <c r="H9">
        <v>1</v>
      </c>
      <c r="I9">
        <v>4.4987100000000002E-4</v>
      </c>
      <c r="J9" s="381">
        <v>4.4987100000000002E-4</v>
      </c>
      <c r="L9" s="2">
        <v>5</v>
      </c>
      <c r="M9" s="18">
        <v>534</v>
      </c>
      <c r="N9" s="18">
        <v>94.7</v>
      </c>
      <c r="O9" s="18">
        <v>91</v>
      </c>
      <c r="P9" s="18">
        <v>95.5</v>
      </c>
      <c r="Q9" s="18">
        <v>26.6</v>
      </c>
      <c r="R9" s="18"/>
      <c r="S9" s="18"/>
      <c r="T9" s="2">
        <v>700</v>
      </c>
      <c r="U9" s="18">
        <f t="shared" si="0"/>
        <v>67.133333333333326</v>
      </c>
      <c r="V9" s="18">
        <f t="shared" si="1"/>
        <v>7.0489999999999986</v>
      </c>
      <c r="W9" s="18">
        <f t="shared" si="2"/>
        <v>3.5238095238095237</v>
      </c>
    </row>
    <row r="10" spans="1:23" x14ac:dyDescent="0.5">
      <c r="A10">
        <v>0.5</v>
      </c>
      <c r="B10">
        <v>5</v>
      </c>
      <c r="C10" s="379">
        <v>2</v>
      </c>
      <c r="D10">
        <v>1</v>
      </c>
      <c r="E10" t="s">
        <v>736</v>
      </c>
      <c r="F10" s="380">
        <v>60.433333333333337</v>
      </c>
      <c r="G10" s="381">
        <v>6.3606927374301687</v>
      </c>
      <c r="H10">
        <v>3</v>
      </c>
      <c r="I10">
        <v>2.73224E-2</v>
      </c>
      <c r="J10" s="381">
        <v>9.1074666666666661E-3</v>
      </c>
      <c r="L10" s="2">
        <v>6</v>
      </c>
      <c r="M10" s="18">
        <v>534</v>
      </c>
      <c r="N10" s="18">
        <v>183.9</v>
      </c>
      <c r="O10" s="18">
        <v>158.30000000000001</v>
      </c>
      <c r="P10" s="18">
        <v>146.1</v>
      </c>
      <c r="Q10" s="18">
        <v>27</v>
      </c>
      <c r="R10" s="18"/>
      <c r="S10" s="18"/>
      <c r="T10" s="2">
        <v>700</v>
      </c>
      <c r="U10" s="18">
        <f t="shared" si="0"/>
        <v>135.76666666666668</v>
      </c>
      <c r="V10" s="18">
        <f t="shared" si="1"/>
        <v>14.255500000000001</v>
      </c>
      <c r="W10" s="18">
        <f t="shared" si="2"/>
        <v>6.0283950617283955</v>
      </c>
    </row>
    <row r="11" spans="1:23" x14ac:dyDescent="0.5">
      <c r="B11">
        <v>5</v>
      </c>
      <c r="C11" s="379">
        <v>2</v>
      </c>
      <c r="D11">
        <v>2</v>
      </c>
      <c r="E11" t="s">
        <v>737</v>
      </c>
      <c r="F11" s="380">
        <v>60.433333333333337</v>
      </c>
      <c r="G11" s="381">
        <v>6.3606927374301687</v>
      </c>
      <c r="H11">
        <v>3</v>
      </c>
      <c r="I11">
        <v>5.4650299999999999E-2</v>
      </c>
      <c r="J11" s="381">
        <v>1.8216766666666665E-2</v>
      </c>
      <c r="L11" s="2">
        <v>7</v>
      </c>
      <c r="M11" s="18">
        <v>534</v>
      </c>
      <c r="N11" s="18">
        <v>215.1</v>
      </c>
      <c r="O11" s="18">
        <v>215.5</v>
      </c>
      <c r="P11" s="18">
        <v>200.8</v>
      </c>
      <c r="Q11" s="18">
        <v>25.9</v>
      </c>
      <c r="R11" s="18"/>
      <c r="S11" s="18"/>
      <c r="T11" s="2">
        <v>700</v>
      </c>
      <c r="U11" s="18">
        <f t="shared" si="0"/>
        <v>184.56666666666669</v>
      </c>
      <c r="V11" s="18">
        <f t="shared" si="1"/>
        <v>19.3795</v>
      </c>
      <c r="W11" s="18">
        <f t="shared" si="2"/>
        <v>8.1261261261261275</v>
      </c>
    </row>
    <row r="12" spans="1:23" x14ac:dyDescent="0.5">
      <c r="B12">
        <v>5</v>
      </c>
      <c r="C12" s="379">
        <v>3</v>
      </c>
      <c r="D12">
        <v>1</v>
      </c>
      <c r="E12" t="s">
        <v>738</v>
      </c>
      <c r="F12" s="380">
        <v>32.133333333333326</v>
      </c>
      <c r="G12" s="381">
        <v>3.382078212290502</v>
      </c>
      <c r="H12">
        <v>3</v>
      </c>
      <c r="I12">
        <v>6.3378299999999999E-2</v>
      </c>
      <c r="J12" s="381">
        <v>2.1126099999999998E-2</v>
      </c>
      <c r="L12" s="2">
        <v>8</v>
      </c>
      <c r="M12" s="18">
        <v>534</v>
      </c>
      <c r="N12" s="18">
        <v>439.1</v>
      </c>
      <c r="O12" s="18">
        <v>475.3</v>
      </c>
      <c r="P12" s="18">
        <v>457.3</v>
      </c>
      <c r="Q12" s="18">
        <v>25.4</v>
      </c>
      <c r="R12" s="18"/>
      <c r="S12" s="18"/>
      <c r="T12" s="2">
        <v>700</v>
      </c>
      <c r="U12" s="18">
        <f t="shared" si="0"/>
        <v>431.83333333333337</v>
      </c>
      <c r="V12" s="18">
        <f t="shared" si="1"/>
        <v>45.342500000000001</v>
      </c>
      <c r="W12" s="18">
        <f t="shared" si="2"/>
        <v>18.001312335958009</v>
      </c>
    </row>
    <row r="13" spans="1:23" x14ac:dyDescent="0.5">
      <c r="B13">
        <v>5</v>
      </c>
      <c r="C13" s="379">
        <v>3</v>
      </c>
      <c r="D13">
        <v>2</v>
      </c>
      <c r="E13" t="s">
        <v>739</v>
      </c>
      <c r="F13" s="380">
        <v>32.133333333333326</v>
      </c>
      <c r="G13" s="381">
        <v>3.382078212290502</v>
      </c>
      <c r="H13">
        <v>2</v>
      </c>
      <c r="I13">
        <v>1.76434E-2</v>
      </c>
      <c r="J13" s="381">
        <v>8.8217E-3</v>
      </c>
      <c r="L13" s="2">
        <v>9</v>
      </c>
      <c r="M13" s="18">
        <v>534</v>
      </c>
      <c r="N13" s="18">
        <v>292.8</v>
      </c>
      <c r="O13" s="18">
        <v>318.60000000000002</v>
      </c>
      <c r="P13" s="18">
        <v>311.5</v>
      </c>
      <c r="Q13" s="18">
        <v>27</v>
      </c>
      <c r="R13" s="18"/>
      <c r="S13" s="18"/>
      <c r="T13" s="2">
        <v>700</v>
      </c>
      <c r="U13" s="18">
        <f t="shared" si="0"/>
        <v>280.63333333333338</v>
      </c>
      <c r="V13" s="18">
        <f t="shared" si="1"/>
        <v>29.466500000000003</v>
      </c>
      <c r="W13" s="18">
        <f t="shared" si="2"/>
        <v>11.39382716049383</v>
      </c>
    </row>
    <row r="14" spans="1:23" x14ac:dyDescent="0.5">
      <c r="A14">
        <v>2</v>
      </c>
      <c r="B14">
        <v>7</v>
      </c>
      <c r="C14" s="379">
        <v>1</v>
      </c>
      <c r="D14">
        <v>1</v>
      </c>
      <c r="E14" t="s">
        <v>740</v>
      </c>
      <c r="F14" s="380">
        <v>1101.7666666666667</v>
      </c>
      <c r="G14" s="381">
        <v>115.96248044692737</v>
      </c>
      <c r="H14">
        <v>1</v>
      </c>
      <c r="I14">
        <v>0.23924100000000001</v>
      </c>
      <c r="J14" s="381">
        <v>0.23924100000000001</v>
      </c>
      <c r="L14" s="2"/>
      <c r="M14" s="18"/>
      <c r="N14" s="18"/>
      <c r="O14" s="18"/>
      <c r="P14" s="18"/>
      <c r="Q14" s="18"/>
      <c r="R14" s="18"/>
      <c r="S14" s="18"/>
      <c r="T14" s="2"/>
      <c r="U14" s="18"/>
      <c r="V14" s="18"/>
      <c r="W14" s="18"/>
    </row>
    <row r="15" spans="1:23" x14ac:dyDescent="0.5">
      <c r="B15">
        <v>7</v>
      </c>
      <c r="C15" s="379">
        <v>1</v>
      </c>
      <c r="D15">
        <v>2</v>
      </c>
      <c r="E15" t="s">
        <v>741</v>
      </c>
      <c r="F15" s="380">
        <v>1101.7666666666667</v>
      </c>
      <c r="G15" s="381">
        <v>115.96248044692737</v>
      </c>
      <c r="H15">
        <v>3</v>
      </c>
      <c r="I15">
        <v>0.303035</v>
      </c>
      <c r="J15" s="381">
        <v>0.10101166666666667</v>
      </c>
      <c r="L15" s="2"/>
      <c r="M15" s="18"/>
      <c r="N15" s="18"/>
      <c r="O15" s="18"/>
      <c r="P15" s="18"/>
      <c r="Q15" s="18"/>
      <c r="R15" s="18"/>
      <c r="S15" s="18"/>
      <c r="T15" s="2"/>
      <c r="U15" s="18"/>
      <c r="V15" s="18"/>
      <c r="W15" s="18"/>
    </row>
    <row r="16" spans="1:23" x14ac:dyDescent="0.5">
      <c r="B16">
        <v>7</v>
      </c>
      <c r="C16" s="379">
        <v>3</v>
      </c>
      <c r="D16">
        <v>2</v>
      </c>
      <c r="E16" t="s">
        <v>742</v>
      </c>
      <c r="F16" s="380">
        <v>372.16666666666669</v>
      </c>
      <c r="G16" s="381">
        <v>39.171061452513968</v>
      </c>
      <c r="H16">
        <v>1</v>
      </c>
      <c r="I16">
        <v>0.16697500000000001</v>
      </c>
      <c r="J16" s="381">
        <v>0.16697500000000001</v>
      </c>
      <c r="L16" s="2"/>
      <c r="M16" s="18"/>
      <c r="N16" s="18"/>
      <c r="O16" s="18"/>
      <c r="P16" s="18"/>
      <c r="Q16" s="18"/>
      <c r="R16" s="18"/>
      <c r="S16" s="18"/>
      <c r="T16" s="2"/>
      <c r="U16" s="625">
        <f>AVERAGE(U4:U15)</f>
        <v>179.02592592592592</v>
      </c>
      <c r="V16" s="625">
        <f>AVERAGE(V4:V15)</f>
        <v>18.79772222222222</v>
      </c>
      <c r="W16" s="18"/>
    </row>
    <row r="17" spans="1:23" x14ac:dyDescent="0.5">
      <c r="B17">
        <v>7</v>
      </c>
      <c r="C17" s="379">
        <v>3</v>
      </c>
      <c r="D17">
        <v>3</v>
      </c>
      <c r="E17" t="s">
        <v>743</v>
      </c>
      <c r="F17" s="380">
        <v>372.16666666666669</v>
      </c>
      <c r="G17" s="381">
        <v>39.171061452513968</v>
      </c>
      <c r="H17">
        <v>1</v>
      </c>
      <c r="I17">
        <v>9.6876900000000002E-2</v>
      </c>
      <c r="J17" s="381">
        <v>9.6876900000000002E-2</v>
      </c>
      <c r="L17" s="2"/>
      <c r="M17" s="18"/>
      <c r="N17" s="18"/>
      <c r="O17" s="18"/>
      <c r="P17" s="18"/>
      <c r="Q17" s="18"/>
      <c r="R17" s="18"/>
      <c r="S17" s="18"/>
      <c r="T17" s="2"/>
      <c r="U17" s="625">
        <f>STDEVA(U4:U15)/SQRT(U18)</f>
        <v>42.324815918371172</v>
      </c>
      <c r="V17" s="625">
        <f>STDEVA(V4:V15)/SQRT(V18)</f>
        <v>4.4441056714289733</v>
      </c>
      <c r="W17" s="18"/>
    </row>
    <row r="18" spans="1:23" x14ac:dyDescent="0.5">
      <c r="A18">
        <v>5</v>
      </c>
      <c r="B18">
        <v>8</v>
      </c>
      <c r="C18" s="379">
        <v>1</v>
      </c>
      <c r="D18">
        <v>2</v>
      </c>
      <c r="E18" t="s">
        <v>744</v>
      </c>
      <c r="F18" s="380">
        <v>356.96666666666664</v>
      </c>
      <c r="G18" s="381">
        <v>37.57124022346369</v>
      </c>
      <c r="H18">
        <v>3</v>
      </c>
      <c r="I18">
        <v>0.376002</v>
      </c>
      <c r="J18" s="381">
        <v>0.125334</v>
      </c>
      <c r="L18" s="2"/>
      <c r="M18" s="18"/>
      <c r="N18" s="18"/>
      <c r="O18" s="18"/>
      <c r="P18" s="18"/>
      <c r="Q18" s="18"/>
      <c r="R18" s="18"/>
      <c r="S18" s="18"/>
      <c r="T18" s="2"/>
      <c r="U18" s="625">
        <f>COUNT(U4:U15)</f>
        <v>9</v>
      </c>
      <c r="V18" s="625">
        <f>COUNT(V4:V15)</f>
        <v>9</v>
      </c>
      <c r="W18" s="18"/>
    </row>
    <row r="19" spans="1:23" x14ac:dyDescent="0.5">
      <c r="A19">
        <v>10</v>
      </c>
      <c r="B19">
        <v>9</v>
      </c>
      <c r="C19" s="379">
        <v>1</v>
      </c>
      <c r="D19">
        <v>1</v>
      </c>
      <c r="E19" t="s">
        <v>745</v>
      </c>
      <c r="F19" s="380">
        <v>1018.3666666666668</v>
      </c>
      <c r="G19" s="381">
        <v>107.18451396648047</v>
      </c>
      <c r="H19">
        <v>3</v>
      </c>
      <c r="I19">
        <v>0.52349900000000005</v>
      </c>
      <c r="J19" s="381">
        <v>0.17449966666666669</v>
      </c>
    </row>
    <row r="20" spans="1:23" x14ac:dyDescent="0.5">
      <c r="A20">
        <v>20</v>
      </c>
      <c r="B20">
        <v>10</v>
      </c>
      <c r="C20" s="379">
        <v>1</v>
      </c>
      <c r="D20">
        <v>1</v>
      </c>
      <c r="E20" t="s">
        <v>746</v>
      </c>
      <c r="F20" s="380">
        <v>2760.7333333333336</v>
      </c>
      <c r="G20" s="381">
        <v>290.57103910614529</v>
      </c>
      <c r="H20">
        <v>2</v>
      </c>
      <c r="I20">
        <v>0.18440000000000001</v>
      </c>
      <c r="J20" s="381">
        <v>9.1999999999999998E-2</v>
      </c>
    </row>
    <row r="21" spans="1:23" ht="18.350000000000001" x14ac:dyDescent="0.65">
      <c r="A21">
        <v>20</v>
      </c>
      <c r="B21">
        <v>10</v>
      </c>
      <c r="C21" s="379">
        <v>1</v>
      </c>
      <c r="D21">
        <v>3</v>
      </c>
      <c r="E21" s="386" t="s">
        <v>747</v>
      </c>
      <c r="F21" s="380">
        <v>2760.7333333333336</v>
      </c>
      <c r="G21" s="381">
        <v>290.57103910614529</v>
      </c>
      <c r="H21">
        <v>1</v>
      </c>
      <c r="I21">
        <v>0.1</v>
      </c>
      <c r="J21" s="381">
        <v>0.1</v>
      </c>
      <c r="N21" s="626" t="s">
        <v>1045</v>
      </c>
    </row>
    <row r="22" spans="1:23" ht="14.7" thickBot="1" x14ac:dyDescent="0.55000000000000004">
      <c r="C22" s="379"/>
      <c r="E22" t="s">
        <v>748</v>
      </c>
      <c r="F22" s="380"/>
      <c r="H22">
        <v>0</v>
      </c>
      <c r="J22" s="381"/>
    </row>
    <row r="23" spans="1:23" ht="14.7" thickBot="1" x14ac:dyDescent="0.55000000000000004">
      <c r="C23" s="379"/>
      <c r="E23" t="s">
        <v>749</v>
      </c>
      <c r="F23" s="380"/>
      <c r="H23">
        <v>0</v>
      </c>
      <c r="J23" s="381"/>
      <c r="N23" s="724" t="s">
        <v>723</v>
      </c>
      <c r="O23" s="629"/>
      <c r="P23" s="724" t="s">
        <v>1046</v>
      </c>
      <c r="Q23" s="724" t="s">
        <v>1047</v>
      </c>
      <c r="R23" s="726" t="s">
        <v>1048</v>
      </c>
      <c r="S23" s="726"/>
      <c r="T23" s="726"/>
      <c r="U23" s="726"/>
      <c r="V23" s="727"/>
    </row>
    <row r="24" spans="1:23" ht="29" thickBot="1" x14ac:dyDescent="0.55000000000000004">
      <c r="C24" s="379"/>
      <c r="E24" t="s">
        <v>750</v>
      </c>
      <c r="F24" s="380"/>
      <c r="H24">
        <v>5</v>
      </c>
      <c r="J24" s="381"/>
      <c r="N24" s="725"/>
      <c r="O24" s="631" t="s">
        <v>1049</v>
      </c>
      <c r="P24" s="725"/>
      <c r="Q24" s="725"/>
      <c r="R24" s="630" t="s">
        <v>1050</v>
      </c>
      <c r="S24" s="632" t="s">
        <v>1051</v>
      </c>
      <c r="T24" s="632" t="s">
        <v>1052</v>
      </c>
      <c r="U24" s="632" t="s">
        <v>1053</v>
      </c>
      <c r="V24" s="632" t="s">
        <v>83</v>
      </c>
    </row>
    <row r="25" spans="1:23" ht="29" thickBot="1" x14ac:dyDescent="0.55000000000000004">
      <c r="C25" s="379"/>
      <c r="E25" t="s">
        <v>751</v>
      </c>
      <c r="F25" s="380"/>
      <c r="H25">
        <v>0</v>
      </c>
      <c r="J25" s="381"/>
      <c r="N25" s="633">
        <v>1</v>
      </c>
      <c r="O25" s="633">
        <v>215.49999999999997</v>
      </c>
      <c r="P25" s="633" t="s">
        <v>1054</v>
      </c>
      <c r="Q25" s="633">
        <v>-87</v>
      </c>
      <c r="R25" s="633">
        <v>311.27929699999999</v>
      </c>
      <c r="S25" s="633">
        <v>-13916.015625</v>
      </c>
      <c r="T25" s="634">
        <v>-518.79882799999996</v>
      </c>
      <c r="U25" s="635">
        <f t="shared" ref="U25:U31" si="3">T25-S25</f>
        <v>13397.216797000001</v>
      </c>
      <c r="V25" s="728">
        <f>AVERAGE(U25:U31)</f>
        <v>11964.634626000001</v>
      </c>
    </row>
    <row r="26" spans="1:23" ht="29" thickBot="1" x14ac:dyDescent="0.55000000000000004">
      <c r="C26" s="379"/>
      <c r="E26" t="s">
        <v>752</v>
      </c>
      <c r="F26" s="380"/>
      <c r="H26">
        <v>5</v>
      </c>
      <c r="J26" s="381"/>
      <c r="N26" s="636">
        <v>2</v>
      </c>
      <c r="O26" s="636">
        <v>141.56666666666669</v>
      </c>
      <c r="P26" s="636" t="s">
        <v>1055</v>
      </c>
      <c r="Q26" s="636">
        <v>-20</v>
      </c>
      <c r="R26" s="636">
        <v>-1239.013672</v>
      </c>
      <c r="S26" s="636">
        <v>-8752.4414059999999</v>
      </c>
      <c r="T26" s="637">
        <v>-1159.6679690000001</v>
      </c>
      <c r="U26" s="635">
        <f t="shared" si="3"/>
        <v>7592.7734369999998</v>
      </c>
      <c r="V26" s="729"/>
    </row>
    <row r="27" spans="1:23" ht="29" thickBot="1" x14ac:dyDescent="0.55000000000000004">
      <c r="C27" s="379"/>
      <c r="E27" t="s">
        <v>753</v>
      </c>
      <c r="F27" s="380"/>
      <c r="H27">
        <v>5</v>
      </c>
      <c r="J27" s="381"/>
      <c r="N27" s="636">
        <v>3</v>
      </c>
      <c r="O27" s="636">
        <v>122.36666666666665</v>
      </c>
      <c r="P27" s="636" t="s">
        <v>1056</v>
      </c>
      <c r="Q27" s="636">
        <v>-90</v>
      </c>
      <c r="R27" s="636">
        <v>457.76367199999999</v>
      </c>
      <c r="S27" s="636">
        <v>-12390.136719</v>
      </c>
      <c r="T27" s="637">
        <v>-524.90234399999997</v>
      </c>
      <c r="U27" s="635">
        <f t="shared" si="3"/>
        <v>11865.234375</v>
      </c>
      <c r="V27" s="729"/>
    </row>
    <row r="28" spans="1:23" ht="29" thickBot="1" x14ac:dyDescent="0.55000000000000004">
      <c r="C28" s="379"/>
      <c r="E28" t="s">
        <v>754</v>
      </c>
      <c r="F28" s="380"/>
      <c r="H28">
        <v>5</v>
      </c>
      <c r="J28" s="381"/>
      <c r="N28" s="636">
        <v>4</v>
      </c>
      <c r="O28" s="636">
        <v>31.86666666666666</v>
      </c>
      <c r="P28" s="636" t="s">
        <v>1057</v>
      </c>
      <c r="Q28" s="636">
        <v>-60</v>
      </c>
      <c r="R28" s="636">
        <v>-1370.2392580000001</v>
      </c>
      <c r="S28" s="636">
        <v>-10760.498046999999</v>
      </c>
      <c r="T28" s="637">
        <v>-1202.392578</v>
      </c>
      <c r="U28" s="635">
        <f t="shared" si="3"/>
        <v>9558.1054689999983</v>
      </c>
      <c r="V28" s="729"/>
    </row>
    <row r="29" spans="1:23" ht="29" thickBot="1" x14ac:dyDescent="0.55000000000000004">
      <c r="C29" s="379"/>
      <c r="E29" t="s">
        <v>755</v>
      </c>
      <c r="F29" s="380"/>
      <c r="H29">
        <v>0</v>
      </c>
      <c r="J29" s="381"/>
      <c r="N29" s="636">
        <v>5</v>
      </c>
      <c r="O29" s="636">
        <v>67.133333333333326</v>
      </c>
      <c r="P29" s="636" t="s">
        <v>1058</v>
      </c>
      <c r="Q29" s="636">
        <v>-90</v>
      </c>
      <c r="R29" s="636">
        <v>622.55859399999997</v>
      </c>
      <c r="S29" s="636">
        <v>-13827.514648</v>
      </c>
      <c r="T29" s="637">
        <v>-689.69726600000001</v>
      </c>
      <c r="U29" s="635">
        <f t="shared" si="3"/>
        <v>13137.817382000001</v>
      </c>
      <c r="V29" s="729"/>
    </row>
    <row r="30" spans="1:23" ht="29" thickBot="1" x14ac:dyDescent="0.55000000000000004">
      <c r="C30" s="379"/>
      <c r="F30" s="380"/>
      <c r="G30" t="s">
        <v>756</v>
      </c>
      <c r="J30" s="381"/>
      <c r="N30" s="636">
        <v>6</v>
      </c>
      <c r="O30" s="636">
        <v>135.76666666666668</v>
      </c>
      <c r="P30" s="636" t="s">
        <v>1059</v>
      </c>
      <c r="Q30" s="636">
        <v>-92</v>
      </c>
      <c r="R30" s="636">
        <v>607.29980499999999</v>
      </c>
      <c r="S30" s="636">
        <v>-11859.130859000001</v>
      </c>
      <c r="T30" s="637">
        <v>-582.88574200000005</v>
      </c>
      <c r="U30" s="635">
        <f t="shared" si="3"/>
        <v>11276.245117</v>
      </c>
      <c r="V30" s="729"/>
    </row>
    <row r="31" spans="1:23" ht="29" thickBot="1" x14ac:dyDescent="0.55000000000000004">
      <c r="C31" s="379"/>
      <c r="F31" s="380"/>
      <c r="J31" s="381"/>
      <c r="N31" s="638">
        <v>7</v>
      </c>
      <c r="O31" s="638">
        <v>184.56666666666669</v>
      </c>
      <c r="P31" s="638" t="s">
        <v>1060</v>
      </c>
      <c r="Q31" s="638">
        <v>-90</v>
      </c>
      <c r="R31" s="638">
        <v>704.95605499999999</v>
      </c>
      <c r="S31" s="638">
        <v>-17465.210938</v>
      </c>
      <c r="T31" s="639">
        <v>-540.16113299999995</v>
      </c>
      <c r="U31" s="635">
        <f t="shared" si="3"/>
        <v>16925.049804999999</v>
      </c>
      <c r="V31" s="730"/>
    </row>
    <row r="32" spans="1:23" ht="24" x14ac:dyDescent="0.85">
      <c r="B32" s="382" t="s">
        <v>757</v>
      </c>
      <c r="C32" s="379"/>
      <c r="F32" s="380"/>
      <c r="J32" s="381"/>
    </row>
    <row r="33" spans="1:10" ht="28.7" x14ac:dyDescent="0.5">
      <c r="A33" s="262"/>
      <c r="B33" s="262" t="s">
        <v>59</v>
      </c>
      <c r="C33" s="387" t="s">
        <v>758</v>
      </c>
      <c r="D33" s="388" t="s">
        <v>759</v>
      </c>
      <c r="E33" s="389" t="s">
        <v>23</v>
      </c>
      <c r="F33" s="262" t="s">
        <v>760</v>
      </c>
      <c r="G33" s="262" t="s">
        <v>761</v>
      </c>
      <c r="H33" s="384" t="s">
        <v>23</v>
      </c>
      <c r="I33" s="262" t="s">
        <v>760</v>
      </c>
      <c r="J33" s="385"/>
    </row>
    <row r="34" spans="1:10" x14ac:dyDescent="0.5">
      <c r="B34" s="390" t="s">
        <v>762</v>
      </c>
      <c r="C34" s="391"/>
      <c r="D34" s="392"/>
      <c r="F34" s="380"/>
      <c r="J34" s="381"/>
    </row>
    <row r="35" spans="1:10" x14ac:dyDescent="0.5">
      <c r="B35">
        <v>4</v>
      </c>
      <c r="C35" s="391" t="s">
        <v>763</v>
      </c>
      <c r="D35" s="392">
        <v>3.0362499999999994</v>
      </c>
      <c r="E35">
        <v>0.69708568530096471</v>
      </c>
      <c r="F35" s="393">
        <v>12</v>
      </c>
      <c r="G35">
        <f>AVERAGE(J6:J9)</f>
        <v>1.3881354999999999E-3</v>
      </c>
      <c r="H35">
        <f>STDEVA(J6:J9)/SQRT(I35)</f>
        <v>5.8482011275127728E-4</v>
      </c>
      <c r="I35">
        <f>COUNT(J6:J9)</f>
        <v>4</v>
      </c>
      <c r="J35" s="381"/>
    </row>
    <row r="36" spans="1:10" x14ac:dyDescent="0.5">
      <c r="B36">
        <v>5</v>
      </c>
      <c r="C36" s="391" t="s">
        <v>764</v>
      </c>
      <c r="D36" s="392">
        <v>8.3579999999999988</v>
      </c>
      <c r="E36">
        <v>2.0293825144983191</v>
      </c>
      <c r="F36" s="393">
        <v>12</v>
      </c>
      <c r="G36">
        <f>AVERAGE(J10:J13)</f>
        <v>1.4318008333333333E-2</v>
      </c>
      <c r="H36">
        <f>STDEVA(J10:J13)/SQRT(I36)</f>
        <v>3.1478773064639799E-3</v>
      </c>
      <c r="I36">
        <f>COUNT(J10:J13)</f>
        <v>4</v>
      </c>
      <c r="J36" s="381"/>
    </row>
    <row r="37" spans="1:10" x14ac:dyDescent="0.5">
      <c r="B37">
        <v>7</v>
      </c>
      <c r="C37" s="391" t="s">
        <v>765</v>
      </c>
      <c r="D37" s="392">
        <v>37.752166666666675</v>
      </c>
      <c r="E37">
        <v>10.369606198933473</v>
      </c>
      <c r="F37" s="393">
        <v>12</v>
      </c>
      <c r="G37">
        <f>AVERAGE(J14:J17)</f>
        <v>0.15102614166666667</v>
      </c>
      <c r="H37">
        <f>STDEVA(J14:J17)/SQRT(I37)</f>
        <v>3.3503501552707766E-2</v>
      </c>
      <c r="I37">
        <f>COUNT(J14:J17)</f>
        <v>4</v>
      </c>
      <c r="J37" s="381"/>
    </row>
    <row r="38" spans="1:10" x14ac:dyDescent="0.5">
      <c r="B38">
        <v>8</v>
      </c>
      <c r="C38" s="394" t="s">
        <v>766</v>
      </c>
      <c r="D38" s="392">
        <v>39.703708333333331</v>
      </c>
      <c r="E38">
        <v>5.9862503062442025</v>
      </c>
      <c r="F38" s="393">
        <v>12</v>
      </c>
      <c r="G38">
        <f>J18</f>
        <v>0.125334</v>
      </c>
      <c r="I38">
        <v>1</v>
      </c>
      <c r="J38" s="381"/>
    </row>
    <row r="39" spans="1:10" x14ac:dyDescent="0.5">
      <c r="B39">
        <v>9</v>
      </c>
      <c r="C39" s="394" t="s">
        <v>767</v>
      </c>
      <c r="D39" s="392">
        <v>162.55954166666663</v>
      </c>
      <c r="E39">
        <v>14.957842411011226</v>
      </c>
      <c r="F39" s="393">
        <v>12</v>
      </c>
      <c r="G39">
        <f>J19</f>
        <v>0.17449966666666669</v>
      </c>
      <c r="I39">
        <v>1</v>
      </c>
      <c r="J39" s="381"/>
    </row>
    <row r="40" spans="1:10" x14ac:dyDescent="0.5">
      <c r="B40">
        <v>10</v>
      </c>
      <c r="C40" s="394" t="s">
        <v>768</v>
      </c>
      <c r="D40" s="392">
        <v>254.44854166666673</v>
      </c>
      <c r="E40">
        <v>16.600505978672622</v>
      </c>
      <c r="F40" s="393">
        <v>12</v>
      </c>
      <c r="G40">
        <f>AVERAGE(J20:J21)</f>
        <v>9.6000000000000002E-2</v>
      </c>
      <c r="H40">
        <f>STDEVA(J20:J21)/SQRT(I40)</f>
        <v>4.0000000000000036E-3</v>
      </c>
      <c r="I40">
        <f>COUNT(J20:J21)</f>
        <v>2</v>
      </c>
      <c r="J40" s="381"/>
    </row>
    <row r="41" spans="1:10" x14ac:dyDescent="0.5">
      <c r="C41" s="379"/>
      <c r="F41" s="380"/>
      <c r="J41" s="381"/>
    </row>
    <row r="42" spans="1:10" x14ac:dyDescent="0.5">
      <c r="B42" t="s">
        <v>769</v>
      </c>
      <c r="C42" s="379"/>
      <c r="F42" s="380"/>
      <c r="G42" s="395">
        <v>0.1175626949886799</v>
      </c>
      <c r="H42" s="395">
        <v>1.8943542784726253E-2</v>
      </c>
      <c r="I42" s="395">
        <v>29</v>
      </c>
      <c r="J42" s="381"/>
    </row>
    <row r="43" spans="1:10" x14ac:dyDescent="0.5">
      <c r="C43" s="379"/>
      <c r="F43" s="380"/>
      <c r="J43" s="381"/>
    </row>
    <row r="44" spans="1:10" x14ac:dyDescent="0.5">
      <c r="A44" s="593" t="s">
        <v>1063</v>
      </c>
      <c r="C44" s="379"/>
      <c r="F44" s="380"/>
      <c r="J44" s="381"/>
    </row>
    <row r="45" spans="1:10" x14ac:dyDescent="0.5">
      <c r="B45" t="s">
        <v>1061</v>
      </c>
      <c r="C45" t="s">
        <v>1062</v>
      </c>
      <c r="D45" t="s">
        <v>23</v>
      </c>
      <c r="E45" t="s">
        <v>22</v>
      </c>
    </row>
    <row r="46" spans="1:10" x14ac:dyDescent="0.5">
      <c r="B46">
        <v>2.2524000000000002</v>
      </c>
      <c r="C46" s="640">
        <v>3.9455000000000002E-4</v>
      </c>
      <c r="D46" s="640">
        <v>5.5325000000000003E-5</v>
      </c>
      <c r="E46">
        <v>2</v>
      </c>
    </row>
    <row r="47" spans="1:10" x14ac:dyDescent="0.5">
      <c r="B47">
        <v>4.6100000000000003</v>
      </c>
      <c r="C47">
        <v>1.03E-2</v>
      </c>
      <c r="D47" s="640">
        <v>3.4245999999999999E-3</v>
      </c>
      <c r="E47">
        <v>6</v>
      </c>
    </row>
    <row r="48" spans="1:10" x14ac:dyDescent="0.5">
      <c r="B48">
        <v>38.637799999999999</v>
      </c>
      <c r="C48">
        <v>0.12970000000000001</v>
      </c>
      <c r="D48">
        <v>2.0400000000000001E-2</v>
      </c>
      <c r="E48">
        <v>3</v>
      </c>
    </row>
    <row r="49" spans="2:5" x14ac:dyDescent="0.5">
      <c r="B49">
        <v>113.0365</v>
      </c>
      <c r="C49">
        <v>0.1716</v>
      </c>
      <c r="D49">
        <v>3.9899999999999998E-2</v>
      </c>
      <c r="E49">
        <v>3</v>
      </c>
    </row>
  </sheetData>
  <mergeCells count="5">
    <mergeCell ref="N23:N24"/>
    <mergeCell ref="P23:P24"/>
    <mergeCell ref="Q23:Q24"/>
    <mergeCell ref="R23:V23"/>
    <mergeCell ref="V25:V3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40513-60C2-4714-A280-B71D41C38F5D}">
  <dimension ref="A2:R267"/>
  <sheetViews>
    <sheetView topLeftCell="A127" zoomScale="75" zoomScaleNormal="75" workbookViewId="0">
      <selection activeCell="N13" sqref="N13"/>
    </sheetView>
  </sheetViews>
  <sheetFormatPr defaultColWidth="8.703125" defaultRowHeight="13.7" x14ac:dyDescent="0.4"/>
  <cols>
    <col min="1" max="1" width="8.05859375" style="42" bestFit="1" customWidth="1"/>
    <col min="2" max="2" width="30.52734375" style="332" customWidth="1"/>
    <col min="3" max="3" width="12.52734375" style="332" customWidth="1"/>
    <col min="4" max="4" width="12.64453125" style="332" bestFit="1" customWidth="1"/>
    <col min="5" max="5" width="12.05859375" style="332" bestFit="1" customWidth="1"/>
    <col min="6" max="6" width="27.8203125" style="332" customWidth="1"/>
    <col min="7" max="7" width="25.52734375" style="332" customWidth="1"/>
    <col min="8" max="9" width="12.05859375" style="332" bestFit="1" customWidth="1"/>
    <col min="10" max="10" width="9.8203125" style="332" customWidth="1"/>
    <col min="11" max="11" width="8.8203125" style="42" bestFit="1" customWidth="1"/>
    <col min="12" max="13" width="8.703125" style="42"/>
    <col min="14" max="14" width="9.8203125" style="42" bestFit="1" customWidth="1"/>
    <col min="15" max="15" width="8.8203125" style="42" bestFit="1" customWidth="1"/>
    <col min="16" max="17" width="8.703125" style="42"/>
    <col min="18" max="16384" width="8.703125" style="3"/>
  </cols>
  <sheetData>
    <row r="2" spans="1:18" x14ac:dyDescent="0.4">
      <c r="A2" s="331" t="s">
        <v>558</v>
      </c>
    </row>
    <row r="3" spans="1:18" ht="15.35" x14ac:dyDescent="0.4">
      <c r="A3" s="333" t="s">
        <v>551</v>
      </c>
      <c r="K3" s="332"/>
    </row>
    <row r="4" spans="1:18" ht="29" x14ac:dyDescent="0.4">
      <c r="A4" s="51" t="s">
        <v>534</v>
      </c>
      <c r="B4" s="122" t="s">
        <v>535</v>
      </c>
      <c r="C4" s="122" t="s">
        <v>207</v>
      </c>
      <c r="D4" s="122" t="s">
        <v>208</v>
      </c>
      <c r="E4" s="122" t="s">
        <v>209</v>
      </c>
      <c r="F4" s="334" t="s">
        <v>701</v>
      </c>
      <c r="G4" s="334" t="s">
        <v>126</v>
      </c>
      <c r="H4" s="122" t="s">
        <v>69</v>
      </c>
      <c r="I4" s="122" t="s">
        <v>70</v>
      </c>
      <c r="J4" s="122" t="s">
        <v>71</v>
      </c>
      <c r="K4" s="122" t="s">
        <v>536</v>
      </c>
    </row>
    <row r="5" spans="1:18" x14ac:dyDescent="0.4">
      <c r="A5" s="51">
        <v>1</v>
      </c>
      <c r="B5" s="122">
        <v>22515013</v>
      </c>
      <c r="C5" s="122">
        <v>-5517.5780000000004</v>
      </c>
      <c r="D5" s="122">
        <v>-198.36426</v>
      </c>
      <c r="E5" s="122">
        <f>D5-C5</f>
        <v>5319.2137400000001</v>
      </c>
      <c r="F5" s="122">
        <f>E5*$N$6*1000/$N$7/$N$8/$N$9</f>
        <v>1.1016263918500626</v>
      </c>
      <c r="G5" s="122">
        <f>F5*4</f>
        <v>4.4065055674002505</v>
      </c>
      <c r="H5" s="122">
        <v>2.5569999999999999</v>
      </c>
      <c r="I5" s="122">
        <v>0.17899999999999999</v>
      </c>
      <c r="J5" s="122">
        <v>2.3780000000000001</v>
      </c>
      <c r="K5" s="122">
        <f>H5/I5</f>
        <v>14.284916201117319</v>
      </c>
    </row>
    <row r="6" spans="1:18" x14ac:dyDescent="0.4">
      <c r="A6" s="51">
        <v>2</v>
      </c>
      <c r="B6" s="122">
        <v>22515014</v>
      </c>
      <c r="C6" s="122">
        <v>-4815.674</v>
      </c>
      <c r="D6" s="122">
        <v>-158.69139999999999</v>
      </c>
      <c r="E6" s="122">
        <f t="shared" ref="E6:E8" si="0">D6-C6</f>
        <v>4656.9826000000003</v>
      </c>
      <c r="F6" s="122">
        <f>E6*$N$6*1000/$N$7/$N$8/$N$9</f>
        <v>0.96447617811773134</v>
      </c>
      <c r="G6" s="122">
        <f t="shared" ref="G6:G8" si="1">F6*4</f>
        <v>3.8579047124709254</v>
      </c>
      <c r="H6" s="122">
        <v>2.9750000000000001</v>
      </c>
      <c r="I6" s="122">
        <v>0.17899999999999999</v>
      </c>
      <c r="J6" s="122">
        <v>2.7960000000000003</v>
      </c>
      <c r="K6" s="122">
        <f t="shared" ref="K6:K10" si="2">H6/I6</f>
        <v>16.620111731843576</v>
      </c>
      <c r="L6" s="624" t="s">
        <v>1064</v>
      </c>
      <c r="M6" s="3"/>
      <c r="N6" s="42">
        <v>4.63</v>
      </c>
      <c r="P6" s="624" t="s">
        <v>1067</v>
      </c>
      <c r="Q6" s="3"/>
    </row>
    <row r="7" spans="1:18" x14ac:dyDescent="0.4">
      <c r="A7" s="51">
        <v>3</v>
      </c>
      <c r="B7" s="122">
        <v>22515015</v>
      </c>
      <c r="C7" s="122">
        <v>-3826.9043000000001</v>
      </c>
      <c r="D7" s="122">
        <v>-286.86523</v>
      </c>
      <c r="E7" s="122">
        <f t="shared" si="0"/>
        <v>3540.0390700000003</v>
      </c>
      <c r="F7" s="122">
        <f>E7*$N$6*1000/$N$7/$N$8/$N$9</f>
        <v>0.73315355582841302</v>
      </c>
      <c r="G7" s="122">
        <f t="shared" si="1"/>
        <v>2.9326142233136521</v>
      </c>
      <c r="H7" s="122">
        <v>0.86</v>
      </c>
      <c r="I7" s="122">
        <v>0.14000000000000001</v>
      </c>
      <c r="J7" s="122">
        <v>0.72</v>
      </c>
      <c r="K7" s="122">
        <f t="shared" si="2"/>
        <v>6.1428571428571423</v>
      </c>
      <c r="L7" s="641" t="s">
        <v>1065</v>
      </c>
      <c r="N7" s="42">
        <v>20000000</v>
      </c>
      <c r="O7" s="42" t="s">
        <v>75</v>
      </c>
      <c r="P7" s="734" t="s">
        <v>1068</v>
      </c>
      <c r="Q7" s="734"/>
      <c r="R7" s="734"/>
    </row>
    <row r="8" spans="1:18" x14ac:dyDescent="0.4">
      <c r="A8" s="51">
        <v>4</v>
      </c>
      <c r="B8" s="122">
        <v>22515016</v>
      </c>
      <c r="C8" s="122">
        <v>-1947.0215000000001</v>
      </c>
      <c r="D8" s="122">
        <v>-604.24805000000003</v>
      </c>
      <c r="E8" s="122">
        <f t="shared" si="0"/>
        <v>1342.7734500000001</v>
      </c>
      <c r="F8" s="122">
        <f>E8*$N$6*1000/$N$7/$N$8/$N$9</f>
        <v>0.27809273007246377</v>
      </c>
      <c r="G8" s="122">
        <f t="shared" si="1"/>
        <v>1.1123709202898551</v>
      </c>
      <c r="H8" s="122">
        <v>0.97</v>
      </c>
      <c r="I8" s="122">
        <v>0.14000000000000001</v>
      </c>
      <c r="J8" s="122">
        <v>0.83</v>
      </c>
      <c r="K8" s="122">
        <f t="shared" si="2"/>
        <v>6.9285714285714279</v>
      </c>
      <c r="L8" s="641" t="s">
        <v>730</v>
      </c>
      <c r="N8" s="42">
        <v>0.81</v>
      </c>
      <c r="O8" s="42">
        <v>1.8548150325851886E-2</v>
      </c>
      <c r="P8" s="734"/>
      <c r="Q8" s="734"/>
      <c r="R8" s="734"/>
    </row>
    <row r="9" spans="1:18" x14ac:dyDescent="0.4">
      <c r="A9" s="51">
        <v>5</v>
      </c>
      <c r="B9" s="122"/>
      <c r="C9" s="122"/>
      <c r="D9" s="122"/>
      <c r="E9" s="122"/>
      <c r="F9" s="122"/>
      <c r="G9" s="122"/>
      <c r="H9" s="122">
        <v>1.3</v>
      </c>
      <c r="I9" s="122">
        <v>0.12</v>
      </c>
      <c r="J9" s="122">
        <v>1.1800000000000002</v>
      </c>
      <c r="K9" s="122">
        <f t="shared" si="2"/>
        <v>10.833333333333334</v>
      </c>
      <c r="L9" s="641" t="s">
        <v>1066</v>
      </c>
      <c r="N9" s="42">
        <v>1.38</v>
      </c>
      <c r="O9" s="42" t="s">
        <v>78</v>
      </c>
      <c r="P9" s="734"/>
      <c r="Q9" s="734"/>
      <c r="R9" s="734"/>
    </row>
    <row r="10" spans="1:18" x14ac:dyDescent="0.4">
      <c r="A10" s="51">
        <v>6</v>
      </c>
      <c r="B10" s="122"/>
      <c r="C10" s="122"/>
      <c r="D10" s="122"/>
      <c r="E10" s="122"/>
      <c r="F10" s="122"/>
      <c r="G10" s="122"/>
      <c r="H10" s="122">
        <v>1.3</v>
      </c>
      <c r="I10" s="122">
        <v>0.15</v>
      </c>
      <c r="J10" s="122">
        <v>1.1500000000000001</v>
      </c>
      <c r="K10" s="122">
        <f t="shared" si="2"/>
        <v>8.6666666666666679</v>
      </c>
    </row>
    <row r="11" spans="1:18" x14ac:dyDescent="0.4">
      <c r="A11" s="335" t="s">
        <v>83</v>
      </c>
      <c r="B11" s="125" t="s">
        <v>83</v>
      </c>
      <c r="C11" s="125">
        <f t="shared" ref="C11:J11" si="3">AVERAGE(C5:C10)</f>
        <v>-4026.7944500000003</v>
      </c>
      <c r="D11" s="125">
        <f t="shared" si="3"/>
        <v>-312.04223500000001</v>
      </c>
      <c r="E11" s="125">
        <f t="shared" si="3"/>
        <v>3714.7522150000004</v>
      </c>
      <c r="F11" s="125">
        <f t="shared" si="3"/>
        <v>0.7693372139671677</v>
      </c>
      <c r="G11" s="125">
        <f t="shared" si="3"/>
        <v>3.0773488558686708</v>
      </c>
      <c r="H11" s="125">
        <f t="shared" si="3"/>
        <v>1.6603333333333337</v>
      </c>
      <c r="I11" s="125">
        <f t="shared" si="3"/>
        <v>0.15133333333333335</v>
      </c>
      <c r="J11" s="125">
        <f t="shared" si="3"/>
        <v>1.5090000000000001</v>
      </c>
      <c r="K11" s="125"/>
    </row>
    <row r="12" spans="1:18" x14ac:dyDescent="0.4">
      <c r="A12" s="336" t="s">
        <v>23</v>
      </c>
      <c r="B12" s="127" t="s">
        <v>23</v>
      </c>
      <c r="C12" s="127">
        <f t="shared" ref="C12:J12" si="4">STDEV(C5:C10)/SQRT(C13)</f>
        <v>775.14397227103973</v>
      </c>
      <c r="D12" s="127">
        <f t="shared" si="4"/>
        <v>101.01867834542702</v>
      </c>
      <c r="E12" s="127">
        <f t="shared" si="4"/>
        <v>871.72734786883905</v>
      </c>
      <c r="F12" s="127">
        <f t="shared" si="4"/>
        <v>0.18053755683631811</v>
      </c>
      <c r="G12" s="127">
        <f t="shared" si="4"/>
        <v>0.72215022734527246</v>
      </c>
      <c r="H12" s="127">
        <f t="shared" si="4"/>
        <v>0.36097706913936284</v>
      </c>
      <c r="I12" s="127">
        <f t="shared" si="4"/>
        <v>9.6113358997476171E-3</v>
      </c>
      <c r="J12" s="127">
        <f t="shared" si="4"/>
        <v>0.35271395398159888</v>
      </c>
      <c r="K12" s="127"/>
    </row>
    <row r="13" spans="1:18" ht="14.35" x14ac:dyDescent="0.4">
      <c r="A13" s="128" t="s">
        <v>84</v>
      </c>
      <c r="B13" s="337" t="s">
        <v>84</v>
      </c>
      <c r="C13" s="337">
        <f t="shared" ref="C13:J13" si="5">COUNT(C5:C10)</f>
        <v>4</v>
      </c>
      <c r="D13" s="337">
        <f t="shared" si="5"/>
        <v>4</v>
      </c>
      <c r="E13" s="337">
        <f t="shared" si="5"/>
        <v>4</v>
      </c>
      <c r="F13" s="337">
        <f t="shared" si="5"/>
        <v>4</v>
      </c>
      <c r="G13" s="337">
        <f t="shared" si="5"/>
        <v>4</v>
      </c>
      <c r="H13" s="337">
        <f t="shared" si="5"/>
        <v>6</v>
      </c>
      <c r="I13" s="337">
        <f t="shared" si="5"/>
        <v>6</v>
      </c>
      <c r="J13" s="337">
        <f t="shared" si="5"/>
        <v>6</v>
      </c>
      <c r="K13" s="337"/>
      <c r="N13" s="54">
        <v>1.464</v>
      </c>
      <c r="O13" s="425"/>
    </row>
    <row r="14" spans="1:18" x14ac:dyDescent="0.4">
      <c r="K14" s="332"/>
    </row>
    <row r="15" spans="1:18" x14ac:dyDescent="0.4">
      <c r="K15" s="332"/>
    </row>
    <row r="16" spans="1:18" ht="15.35" x14ac:dyDescent="0.4">
      <c r="A16" s="333" t="s">
        <v>552</v>
      </c>
      <c r="K16" s="332"/>
    </row>
    <row r="17" spans="1:11" ht="29" x14ac:dyDescent="0.4">
      <c r="A17" s="51" t="s">
        <v>534</v>
      </c>
      <c r="B17" s="122" t="s">
        <v>535</v>
      </c>
      <c r="C17" s="122" t="s">
        <v>207</v>
      </c>
      <c r="D17" s="122" t="s">
        <v>208</v>
      </c>
      <c r="E17" s="122" t="s">
        <v>209</v>
      </c>
      <c r="F17" s="334" t="s">
        <v>701</v>
      </c>
      <c r="G17" s="334" t="s">
        <v>126</v>
      </c>
      <c r="H17" s="122" t="s">
        <v>69</v>
      </c>
      <c r="I17" s="122" t="s">
        <v>70</v>
      </c>
      <c r="J17" s="122" t="s">
        <v>71</v>
      </c>
      <c r="K17" s="122" t="s">
        <v>536</v>
      </c>
    </row>
    <row r="18" spans="1:11" x14ac:dyDescent="0.4">
      <c r="A18" s="51">
        <v>1</v>
      </c>
      <c r="B18" s="122">
        <v>22515006</v>
      </c>
      <c r="C18" s="122">
        <v>-6674.1943000000001</v>
      </c>
      <c r="D18" s="122">
        <v>-280.76172000000003</v>
      </c>
      <c r="E18" s="122">
        <f>D18-C18</f>
        <v>6393.4325799999997</v>
      </c>
      <c r="F18" s="122">
        <f t="shared" ref="F18:F24" si="6">E18*$N$6*1000/$N$7/$N$8/$N$9</f>
        <v>1.3241005924762927</v>
      </c>
      <c r="G18" s="122">
        <f>F18*4</f>
        <v>5.296402369905171</v>
      </c>
      <c r="H18" s="122">
        <v>2.4</v>
      </c>
      <c r="I18" s="122">
        <v>0.17</v>
      </c>
      <c r="J18" s="122">
        <v>2.23</v>
      </c>
      <c r="K18" s="122">
        <f t="shared" ref="K18:K24" si="7">H18/I18</f>
        <v>14.117647058823527</v>
      </c>
    </row>
    <row r="19" spans="1:11" x14ac:dyDescent="0.4">
      <c r="A19" s="51">
        <v>2</v>
      </c>
      <c r="B19" s="122">
        <v>22515007</v>
      </c>
      <c r="C19" s="122">
        <v>-18527.223000000002</v>
      </c>
      <c r="D19" s="122">
        <v>-454.71190000000001</v>
      </c>
      <c r="E19" s="122">
        <f t="shared" ref="E19:E24" si="8">D19-C19</f>
        <v>18072.511100000003</v>
      </c>
      <c r="F19" s="122">
        <f t="shared" si="6"/>
        <v>3.7428755767131876</v>
      </c>
      <c r="G19" s="122">
        <f t="shared" ref="G19:G24" si="9">F19*4</f>
        <v>14.97150230685275</v>
      </c>
      <c r="H19" s="122">
        <v>4.5</v>
      </c>
      <c r="I19" s="122">
        <v>0.17</v>
      </c>
      <c r="J19" s="122">
        <v>4.33</v>
      </c>
      <c r="K19" s="122">
        <f t="shared" si="7"/>
        <v>26.470588235294116</v>
      </c>
    </row>
    <row r="20" spans="1:11" x14ac:dyDescent="0.4">
      <c r="A20" s="51">
        <v>3</v>
      </c>
      <c r="B20" s="122">
        <v>22515008</v>
      </c>
      <c r="C20" s="122">
        <v>-10440.063</v>
      </c>
      <c r="D20" s="122">
        <v>-262.45116999999999</v>
      </c>
      <c r="E20" s="122">
        <f t="shared" si="8"/>
        <v>10177.61183</v>
      </c>
      <c r="F20" s="122">
        <f t="shared" si="6"/>
        <v>2.1078163702317045</v>
      </c>
      <c r="G20" s="122">
        <f t="shared" si="9"/>
        <v>8.4312654809268182</v>
      </c>
      <c r="H20" s="122">
        <v>5.2</v>
      </c>
      <c r="I20" s="122">
        <v>0.15</v>
      </c>
      <c r="J20" s="122">
        <v>5.05</v>
      </c>
      <c r="K20" s="122">
        <f t="shared" si="7"/>
        <v>34.666666666666671</v>
      </c>
    </row>
    <row r="21" spans="1:11" x14ac:dyDescent="0.4">
      <c r="A21" s="51">
        <v>4</v>
      </c>
      <c r="B21" s="122">
        <v>22515009</v>
      </c>
      <c r="C21" s="122">
        <v>-40185.546999999999</v>
      </c>
      <c r="D21" s="122">
        <v>-842.28516000000002</v>
      </c>
      <c r="E21" s="122">
        <f t="shared" si="8"/>
        <v>39343.261839999999</v>
      </c>
      <c r="F21" s="122">
        <f t="shared" si="6"/>
        <v>8.1481169403828932</v>
      </c>
      <c r="G21" s="122">
        <f t="shared" si="9"/>
        <v>32.592467761531573</v>
      </c>
      <c r="H21" s="122">
        <v>16.600000000000001</v>
      </c>
      <c r="I21" s="122">
        <v>0.15</v>
      </c>
      <c r="J21" s="122">
        <v>16.450000000000003</v>
      </c>
      <c r="K21" s="122">
        <f t="shared" si="7"/>
        <v>110.66666666666669</v>
      </c>
    </row>
    <row r="22" spans="1:11" x14ac:dyDescent="0.4">
      <c r="A22" s="51">
        <v>5</v>
      </c>
      <c r="B22" s="122">
        <v>22515010</v>
      </c>
      <c r="C22" s="122">
        <v>-22140.504000000001</v>
      </c>
      <c r="D22" s="122">
        <v>-537.10940000000005</v>
      </c>
      <c r="E22" s="122">
        <f t="shared" si="8"/>
        <v>21603.3946</v>
      </c>
      <c r="F22" s="122">
        <f t="shared" si="6"/>
        <v>4.4741329843442479</v>
      </c>
      <c r="G22" s="122">
        <f>F22*4</f>
        <v>17.896531937376992</v>
      </c>
      <c r="H22" s="122">
        <v>6.1</v>
      </c>
      <c r="I22" s="122">
        <v>0.15</v>
      </c>
      <c r="J22" s="122">
        <v>5.9499999999999993</v>
      </c>
      <c r="K22" s="122">
        <f t="shared" si="7"/>
        <v>40.666666666666664</v>
      </c>
    </row>
    <row r="23" spans="1:11" x14ac:dyDescent="0.4">
      <c r="A23" s="51">
        <v>6</v>
      </c>
      <c r="B23" s="122">
        <v>22515011</v>
      </c>
      <c r="C23" s="122">
        <v>-9750.366</v>
      </c>
      <c r="D23" s="122">
        <v>-347.90039999999999</v>
      </c>
      <c r="E23" s="122">
        <f t="shared" si="8"/>
        <v>9402.4655999999995</v>
      </c>
      <c r="F23" s="122">
        <f t="shared" si="6"/>
        <v>1.9472810756843799</v>
      </c>
      <c r="G23" s="122">
        <f t="shared" si="9"/>
        <v>7.7891243027375197</v>
      </c>
      <c r="H23" s="122">
        <v>4.2</v>
      </c>
      <c r="I23" s="122">
        <v>0.16</v>
      </c>
      <c r="J23" s="122">
        <v>4.04</v>
      </c>
      <c r="K23" s="122">
        <f t="shared" si="7"/>
        <v>26.25</v>
      </c>
    </row>
    <row r="24" spans="1:11" x14ac:dyDescent="0.4">
      <c r="A24" s="51">
        <v>7</v>
      </c>
      <c r="B24" s="122">
        <v>22515012</v>
      </c>
      <c r="C24" s="122">
        <v>-27496.338</v>
      </c>
      <c r="D24" s="122">
        <v>-680.54200000000003</v>
      </c>
      <c r="E24" s="122">
        <f t="shared" si="8"/>
        <v>26815.795999999998</v>
      </c>
      <c r="F24" s="122">
        <f t="shared" si="6"/>
        <v>5.5536381946680979</v>
      </c>
      <c r="G24" s="122">
        <f t="shared" si="9"/>
        <v>22.214552778672392</v>
      </c>
      <c r="H24" s="122">
        <v>8</v>
      </c>
      <c r="I24" s="122">
        <v>0.19</v>
      </c>
      <c r="J24" s="122">
        <v>7.81</v>
      </c>
      <c r="K24" s="122">
        <f t="shared" si="7"/>
        <v>42.10526315789474</v>
      </c>
    </row>
    <row r="25" spans="1:11" x14ac:dyDescent="0.4">
      <c r="A25" s="335" t="s">
        <v>83</v>
      </c>
      <c r="B25" s="125" t="s">
        <v>83</v>
      </c>
      <c r="C25" s="125">
        <f t="shared" ref="C25:K25" si="10">AVERAGE(C18:C24)</f>
        <v>-19316.31932857143</v>
      </c>
      <c r="D25" s="125">
        <f t="shared" si="10"/>
        <v>-486.53739285714283</v>
      </c>
      <c r="E25" s="125">
        <f t="shared" si="10"/>
        <v>18829.781935714283</v>
      </c>
      <c r="F25" s="125">
        <f t="shared" si="10"/>
        <v>3.8997088192144003</v>
      </c>
      <c r="G25" s="125">
        <f t="shared" si="10"/>
        <v>15.598835276857601</v>
      </c>
      <c r="H25" s="125">
        <f t="shared" si="10"/>
        <v>6.7142857142857153</v>
      </c>
      <c r="I25" s="125">
        <f t="shared" si="10"/>
        <v>0.16285714285714287</v>
      </c>
      <c r="J25" s="125">
        <f t="shared" si="10"/>
        <v>6.5514285714285725</v>
      </c>
      <c r="K25" s="125">
        <f t="shared" si="10"/>
        <v>42.134785493144626</v>
      </c>
    </row>
    <row r="26" spans="1:11" x14ac:dyDescent="0.4">
      <c r="A26" s="336" t="s">
        <v>23</v>
      </c>
      <c r="B26" s="127" t="s">
        <v>23</v>
      </c>
      <c r="C26" s="127">
        <f t="shared" ref="C26:K26" si="11">STDEV(C18:C24)/SQRT(C27)</f>
        <v>4475.2088960923165</v>
      </c>
      <c r="D26" s="127">
        <f t="shared" si="11"/>
        <v>81.58301788807681</v>
      </c>
      <c r="E26" s="127">
        <f t="shared" si="11"/>
        <v>4394.9180361765821</v>
      </c>
      <c r="F26" s="127">
        <f t="shared" si="11"/>
        <v>0.91020175825270944</v>
      </c>
      <c r="G26" s="127">
        <f t="shared" si="11"/>
        <v>3.6408070330108377</v>
      </c>
      <c r="H26" s="127">
        <f t="shared" si="11"/>
        <v>1.7720620986953739</v>
      </c>
      <c r="I26" s="127">
        <f t="shared" si="11"/>
        <v>5.6544486128752005E-3</v>
      </c>
      <c r="J26" s="127">
        <f t="shared" si="11"/>
        <v>1.7734717479611357</v>
      </c>
      <c r="K26" s="127">
        <f t="shared" si="11"/>
        <v>11.989282229984241</v>
      </c>
    </row>
    <row r="27" spans="1:11" x14ac:dyDescent="0.4">
      <c r="A27" s="128" t="s">
        <v>84</v>
      </c>
      <c r="B27" s="337" t="s">
        <v>84</v>
      </c>
      <c r="C27" s="337">
        <f t="shared" ref="C27:K27" si="12">COUNT(C18:C24)</f>
        <v>7</v>
      </c>
      <c r="D27" s="337">
        <f t="shared" si="12"/>
        <v>7</v>
      </c>
      <c r="E27" s="337">
        <f t="shared" si="12"/>
        <v>7</v>
      </c>
      <c r="F27" s="337">
        <f t="shared" si="12"/>
        <v>7</v>
      </c>
      <c r="G27" s="337">
        <f t="shared" si="12"/>
        <v>7</v>
      </c>
      <c r="H27" s="337">
        <f t="shared" si="12"/>
        <v>7</v>
      </c>
      <c r="I27" s="337">
        <f t="shared" si="12"/>
        <v>7</v>
      </c>
      <c r="J27" s="337">
        <f t="shared" si="12"/>
        <v>7</v>
      </c>
      <c r="K27" s="337">
        <f t="shared" si="12"/>
        <v>7</v>
      </c>
    </row>
    <row r="28" spans="1:11" x14ac:dyDescent="0.4">
      <c r="K28" s="332"/>
    </row>
    <row r="29" spans="1:11" x14ac:dyDescent="0.4">
      <c r="K29" s="332"/>
    </row>
    <row r="30" spans="1:11" ht="15.35" x14ac:dyDescent="0.4">
      <c r="A30" s="333" t="s">
        <v>553</v>
      </c>
      <c r="K30" s="332"/>
    </row>
    <row r="31" spans="1:11" ht="29" x14ac:dyDescent="0.4">
      <c r="A31" s="51" t="s">
        <v>534</v>
      </c>
      <c r="B31" s="122" t="s">
        <v>535</v>
      </c>
      <c r="C31" s="122" t="s">
        <v>207</v>
      </c>
      <c r="D31" s="122" t="s">
        <v>208</v>
      </c>
      <c r="E31" s="122" t="s">
        <v>209</v>
      </c>
      <c r="F31" s="334" t="s">
        <v>701</v>
      </c>
      <c r="G31" s="334" t="s">
        <v>126</v>
      </c>
      <c r="H31" s="122" t="s">
        <v>69</v>
      </c>
      <c r="I31" s="122" t="s">
        <v>70</v>
      </c>
      <c r="J31" s="122" t="s">
        <v>71</v>
      </c>
      <c r="K31" s="122" t="s">
        <v>536</v>
      </c>
    </row>
    <row r="32" spans="1:11" x14ac:dyDescent="0.4">
      <c r="A32" s="51">
        <v>1</v>
      </c>
      <c r="B32" s="122">
        <v>22515004</v>
      </c>
      <c r="C32" s="122">
        <v>-28918.456999999999</v>
      </c>
      <c r="D32" s="122">
        <v>-646.97266000000002</v>
      </c>
      <c r="E32" s="122">
        <f t="shared" ref="E32:E33" si="13">D32-C32</f>
        <v>28271.484339999999</v>
      </c>
      <c r="F32" s="122">
        <f>E32*$N$6*1000/$N$7/$N$8/$N$9</f>
        <v>5.8551159641349075</v>
      </c>
      <c r="G32" s="122">
        <f>F32*4</f>
        <v>23.42046385653963</v>
      </c>
      <c r="H32" s="122">
        <v>4</v>
      </c>
      <c r="I32" s="122">
        <v>0.17</v>
      </c>
      <c r="J32" s="122">
        <v>3.83</v>
      </c>
      <c r="K32" s="122">
        <f t="shared" ref="K32:K33" si="14">H32/I32</f>
        <v>23.52941176470588</v>
      </c>
    </row>
    <row r="33" spans="1:14" x14ac:dyDescent="0.4">
      <c r="A33" s="51">
        <v>2</v>
      </c>
      <c r="B33" s="122">
        <v>22515005</v>
      </c>
      <c r="C33" s="122">
        <v>-23345.947</v>
      </c>
      <c r="D33" s="122">
        <v>-857.54395</v>
      </c>
      <c r="E33" s="122">
        <f t="shared" si="13"/>
        <v>22488.403050000001</v>
      </c>
      <c r="F33" s="122">
        <f>E33*$N$6*1000/$N$7/$N$8/$N$9</f>
        <v>4.6574211004428339</v>
      </c>
      <c r="G33" s="122">
        <f>F33*4</f>
        <v>18.629684401771335</v>
      </c>
      <c r="H33" s="122">
        <v>5</v>
      </c>
      <c r="I33" s="122">
        <v>0.17</v>
      </c>
      <c r="J33" s="122">
        <v>4.83</v>
      </c>
      <c r="K33" s="122">
        <f t="shared" si="14"/>
        <v>29.411764705882351</v>
      </c>
      <c r="M33" s="42" t="s">
        <v>538</v>
      </c>
    </row>
    <row r="34" spans="1:14" x14ac:dyDescent="0.4">
      <c r="A34" s="335" t="s">
        <v>83</v>
      </c>
      <c r="B34" s="125" t="s">
        <v>83</v>
      </c>
      <c r="C34" s="125">
        <f t="shared" ref="C34:K34" si="15">AVERAGE(C32:C33)</f>
        <v>-26132.201999999997</v>
      </c>
      <c r="D34" s="125">
        <f t="shared" si="15"/>
        <v>-752.25830500000006</v>
      </c>
      <c r="E34" s="125">
        <f t="shared" si="15"/>
        <v>25379.943695000002</v>
      </c>
      <c r="F34" s="125">
        <f t="shared" si="15"/>
        <v>5.2562685322888711</v>
      </c>
      <c r="G34" s="125">
        <f t="shared" si="15"/>
        <v>21.025074129155485</v>
      </c>
      <c r="H34" s="125">
        <f t="shared" si="15"/>
        <v>4.5</v>
      </c>
      <c r="I34" s="125">
        <f t="shared" si="15"/>
        <v>0.17</v>
      </c>
      <c r="J34" s="125">
        <f t="shared" si="15"/>
        <v>4.33</v>
      </c>
      <c r="K34" s="125">
        <f t="shared" si="15"/>
        <v>26.470588235294116</v>
      </c>
    </row>
    <row r="35" spans="1:14" x14ac:dyDescent="0.4">
      <c r="A35" s="336" t="s">
        <v>23</v>
      </c>
      <c r="B35" s="127" t="s">
        <v>23</v>
      </c>
      <c r="C35" s="127">
        <f t="shared" ref="C35:K35" si="16">STDEV(C32:C33)/SQRT(C36)</f>
        <v>2786.2550000000188</v>
      </c>
      <c r="D35" s="127">
        <f t="shared" si="16"/>
        <v>105.28564499999943</v>
      </c>
      <c r="E35" s="127">
        <f t="shared" si="16"/>
        <v>2891.5406449999768</v>
      </c>
      <c r="F35" s="127">
        <f t="shared" si="16"/>
        <v>0.59884743184603173</v>
      </c>
      <c r="G35" s="127">
        <f t="shared" si="16"/>
        <v>2.3953897273841269</v>
      </c>
      <c r="H35" s="127">
        <f t="shared" si="16"/>
        <v>0.5</v>
      </c>
      <c r="I35" s="127">
        <f t="shared" si="16"/>
        <v>0</v>
      </c>
      <c r="J35" s="127">
        <f t="shared" si="16"/>
        <v>0.5</v>
      </c>
      <c r="K35" s="127">
        <f t="shared" si="16"/>
        <v>2.9411764705882257</v>
      </c>
    </row>
    <row r="36" spans="1:14" x14ac:dyDescent="0.4">
      <c r="A36" s="128" t="s">
        <v>84</v>
      </c>
      <c r="B36" s="337" t="s">
        <v>84</v>
      </c>
      <c r="C36" s="337">
        <f t="shared" ref="C36:K36" si="17">COUNT(C32:C33)</f>
        <v>2</v>
      </c>
      <c r="D36" s="337">
        <f t="shared" si="17"/>
        <v>2</v>
      </c>
      <c r="E36" s="337">
        <f t="shared" si="17"/>
        <v>2</v>
      </c>
      <c r="F36" s="337">
        <f t="shared" si="17"/>
        <v>2</v>
      </c>
      <c r="G36" s="337">
        <f t="shared" si="17"/>
        <v>2</v>
      </c>
      <c r="H36" s="337">
        <f t="shared" si="17"/>
        <v>2</v>
      </c>
      <c r="I36" s="337">
        <f t="shared" si="17"/>
        <v>2</v>
      </c>
      <c r="J36" s="337">
        <f t="shared" si="17"/>
        <v>2</v>
      </c>
      <c r="K36" s="337">
        <f t="shared" si="17"/>
        <v>2</v>
      </c>
    </row>
    <row r="39" spans="1:14" ht="15" x14ac:dyDescent="0.4">
      <c r="A39" s="73" t="s">
        <v>554</v>
      </c>
    </row>
    <row r="40" spans="1:14" ht="29" x14ac:dyDescent="0.4">
      <c r="A40" s="51" t="s">
        <v>534</v>
      </c>
      <c r="B40" s="122" t="s">
        <v>535</v>
      </c>
      <c r="C40" s="122" t="s">
        <v>207</v>
      </c>
      <c r="D40" s="122" t="s">
        <v>208</v>
      </c>
      <c r="E40" s="122" t="s">
        <v>209</v>
      </c>
      <c r="F40" s="334" t="s">
        <v>702</v>
      </c>
      <c r="G40" s="122" t="s">
        <v>69</v>
      </c>
      <c r="H40" s="122" t="s">
        <v>70</v>
      </c>
      <c r="I40" s="122" t="s">
        <v>71</v>
      </c>
      <c r="J40" s="122" t="s">
        <v>536</v>
      </c>
      <c r="N40" s="18"/>
    </row>
    <row r="41" spans="1:14" ht="29" customHeight="1" x14ac:dyDescent="0.4">
      <c r="A41" s="51">
        <v>1</v>
      </c>
      <c r="B41" s="122">
        <v>22515000</v>
      </c>
      <c r="C41" s="122">
        <v>-314.33105</v>
      </c>
      <c r="D41" s="122">
        <v>-271.60645</v>
      </c>
      <c r="E41" s="122">
        <f t="shared" ref="E41:E47" si="18">D41-C41</f>
        <v>42.724600000000009</v>
      </c>
      <c r="F41" s="731" t="s">
        <v>557</v>
      </c>
      <c r="G41" s="122"/>
      <c r="H41" s="122"/>
      <c r="I41" s="122"/>
      <c r="J41" s="122"/>
      <c r="N41" s="18"/>
    </row>
    <row r="42" spans="1:14" x14ac:dyDescent="0.4">
      <c r="A42" s="51">
        <v>2</v>
      </c>
      <c r="B42" s="122">
        <v>22515001</v>
      </c>
      <c r="C42" s="122">
        <v>-131.22559000000001</v>
      </c>
      <c r="D42" s="122">
        <v>-120.23926</v>
      </c>
      <c r="E42" s="122">
        <f t="shared" si="18"/>
        <v>10.986330000000009</v>
      </c>
      <c r="F42" s="732"/>
      <c r="G42" s="122"/>
      <c r="H42" s="122"/>
      <c r="I42" s="122"/>
      <c r="J42" s="122"/>
      <c r="N42" s="18"/>
    </row>
    <row r="43" spans="1:14" x14ac:dyDescent="0.4">
      <c r="A43" s="51">
        <v>3</v>
      </c>
      <c r="B43" s="122">
        <v>22515095</v>
      </c>
      <c r="C43" s="122">
        <v>-244.75098</v>
      </c>
      <c r="D43" s="122">
        <v>-189.20898</v>
      </c>
      <c r="E43" s="122">
        <f t="shared" si="18"/>
        <v>55.542000000000002</v>
      </c>
      <c r="F43" s="732"/>
      <c r="G43" s="122"/>
      <c r="H43" s="122"/>
      <c r="I43" s="122"/>
      <c r="J43" s="122"/>
      <c r="N43" s="18"/>
    </row>
    <row r="44" spans="1:14" x14ac:dyDescent="0.4">
      <c r="A44" s="51">
        <v>4</v>
      </c>
      <c r="B44" s="122">
        <v>22515096</v>
      </c>
      <c r="C44" s="122">
        <v>-95.520020000000002</v>
      </c>
      <c r="D44" s="122">
        <v>-59.814453</v>
      </c>
      <c r="E44" s="122">
        <f t="shared" si="18"/>
        <v>35.705567000000002</v>
      </c>
      <c r="F44" s="732"/>
      <c r="G44" s="122"/>
      <c r="H44" s="122"/>
      <c r="I44" s="122"/>
      <c r="J44" s="122"/>
      <c r="N44" s="18"/>
    </row>
    <row r="45" spans="1:14" x14ac:dyDescent="0.4">
      <c r="A45" s="51">
        <v>5</v>
      </c>
      <c r="B45" s="122">
        <v>22515097</v>
      </c>
      <c r="C45" s="122">
        <v>-90.94238</v>
      </c>
      <c r="D45" s="122">
        <v>-68.664550000000006</v>
      </c>
      <c r="E45" s="122">
        <f t="shared" si="18"/>
        <v>22.277829999999994</v>
      </c>
      <c r="F45" s="732"/>
      <c r="G45" s="122"/>
      <c r="H45" s="122"/>
      <c r="I45" s="122"/>
      <c r="J45" s="122"/>
      <c r="N45" s="18"/>
    </row>
    <row r="46" spans="1:14" x14ac:dyDescent="0.4">
      <c r="A46" s="51">
        <v>6</v>
      </c>
      <c r="B46" s="122">
        <v>22515098</v>
      </c>
      <c r="C46" s="122">
        <v>-113.83056999999999</v>
      </c>
      <c r="D46" s="122">
        <v>-95.825194999999994</v>
      </c>
      <c r="E46" s="122">
        <f t="shared" si="18"/>
        <v>18.005375000000001</v>
      </c>
      <c r="F46" s="732"/>
      <c r="G46" s="122"/>
      <c r="H46" s="122"/>
      <c r="I46" s="122"/>
      <c r="J46" s="122"/>
      <c r="N46" s="18"/>
    </row>
    <row r="47" spans="1:14" x14ac:dyDescent="0.4">
      <c r="A47" s="51">
        <v>7</v>
      </c>
      <c r="B47" s="122">
        <v>22515099</v>
      </c>
      <c r="C47" s="122">
        <v>-69.274900000000002</v>
      </c>
      <c r="D47" s="122">
        <v>-59.814453</v>
      </c>
      <c r="E47" s="122">
        <f t="shared" si="18"/>
        <v>9.460447000000002</v>
      </c>
      <c r="F47" s="733"/>
      <c r="G47" s="122"/>
      <c r="H47" s="122"/>
      <c r="I47" s="122"/>
      <c r="J47" s="122"/>
    </row>
    <row r="48" spans="1:14" x14ac:dyDescent="0.4">
      <c r="A48" s="335" t="s">
        <v>83</v>
      </c>
      <c r="B48" s="125" t="s">
        <v>83</v>
      </c>
      <c r="C48" s="125">
        <f t="shared" ref="C48:J48" si="19">AVERAGE(C41:C47)</f>
        <v>-151.41078428571427</v>
      </c>
      <c r="D48" s="125">
        <f t="shared" si="19"/>
        <v>-123.59619157142855</v>
      </c>
      <c r="E48" s="125">
        <f t="shared" si="19"/>
        <v>27.814592714285716</v>
      </c>
      <c r="F48" s="125"/>
      <c r="G48" s="125" t="e">
        <f t="shared" si="19"/>
        <v>#DIV/0!</v>
      </c>
      <c r="H48" s="125" t="e">
        <f t="shared" si="19"/>
        <v>#DIV/0!</v>
      </c>
      <c r="I48" s="125" t="e">
        <f t="shared" si="19"/>
        <v>#DIV/0!</v>
      </c>
      <c r="J48" s="125" t="e">
        <f t="shared" si="19"/>
        <v>#DIV/0!</v>
      </c>
    </row>
    <row r="49" spans="1:10" x14ac:dyDescent="0.4">
      <c r="A49" s="336" t="s">
        <v>23</v>
      </c>
      <c r="B49" s="127" t="s">
        <v>23</v>
      </c>
      <c r="C49" s="127">
        <f t="shared" ref="C49:J49" si="20">STDEV(C41:C47)/SQRT(C50)</f>
        <v>34.710238858298268</v>
      </c>
      <c r="D49" s="127">
        <f t="shared" si="20"/>
        <v>30.137888446956676</v>
      </c>
      <c r="E49" s="127">
        <f t="shared" si="20"/>
        <v>6.5471303994457362</v>
      </c>
      <c r="F49" s="127"/>
      <c r="G49" s="127" t="e">
        <f t="shared" si="20"/>
        <v>#DIV/0!</v>
      </c>
      <c r="H49" s="127" t="e">
        <f t="shared" si="20"/>
        <v>#DIV/0!</v>
      </c>
      <c r="I49" s="127" t="e">
        <f t="shared" si="20"/>
        <v>#DIV/0!</v>
      </c>
      <c r="J49" s="127" t="e">
        <f t="shared" si="20"/>
        <v>#DIV/0!</v>
      </c>
    </row>
    <row r="50" spans="1:10" x14ac:dyDescent="0.4">
      <c r="A50" s="128" t="s">
        <v>84</v>
      </c>
      <c r="B50" s="337" t="s">
        <v>84</v>
      </c>
      <c r="C50" s="337">
        <f t="shared" ref="C50:J50" si="21">COUNT(C41:C47)</f>
        <v>7</v>
      </c>
      <c r="D50" s="337">
        <f t="shared" si="21"/>
        <v>7</v>
      </c>
      <c r="E50" s="337">
        <f t="shared" si="21"/>
        <v>7</v>
      </c>
      <c r="F50" s="337"/>
      <c r="G50" s="337">
        <f t="shared" si="21"/>
        <v>0</v>
      </c>
      <c r="H50" s="337">
        <f t="shared" si="21"/>
        <v>0</v>
      </c>
      <c r="I50" s="337">
        <f t="shared" si="21"/>
        <v>0</v>
      </c>
      <c r="J50" s="337">
        <f t="shared" si="21"/>
        <v>0</v>
      </c>
    </row>
    <row r="53" spans="1:10" ht="15" x14ac:dyDescent="0.4">
      <c r="A53" s="73" t="s">
        <v>555</v>
      </c>
    </row>
    <row r="54" spans="1:10" ht="29" x14ac:dyDescent="0.4">
      <c r="A54" s="51" t="s">
        <v>534</v>
      </c>
      <c r="B54" s="122" t="s">
        <v>535</v>
      </c>
      <c r="C54" s="122" t="s">
        <v>207</v>
      </c>
      <c r="D54" s="122" t="s">
        <v>208</v>
      </c>
      <c r="E54" s="122" t="s">
        <v>703</v>
      </c>
      <c r="F54" s="334" t="s">
        <v>702</v>
      </c>
      <c r="G54" s="122" t="s">
        <v>556</v>
      </c>
      <c r="H54" s="122" t="s">
        <v>70</v>
      </c>
      <c r="I54" s="122" t="s">
        <v>71</v>
      </c>
      <c r="J54" s="122" t="s">
        <v>536</v>
      </c>
    </row>
    <row r="55" spans="1:10" x14ac:dyDescent="0.4">
      <c r="A55" s="51">
        <v>1</v>
      </c>
      <c r="B55" s="122">
        <v>22515077</v>
      </c>
      <c r="C55" s="122">
        <v>-622.55859999999996</v>
      </c>
      <c r="D55" s="122">
        <v>-180.05371</v>
      </c>
      <c r="E55" s="122">
        <f t="shared" ref="E55:E64" si="22">D55-C55</f>
        <v>442.50488999999993</v>
      </c>
      <c r="F55" s="122">
        <f>I55/$N$13*4</f>
        <v>4.2349726775956285</v>
      </c>
      <c r="G55" s="122">
        <v>1.7</v>
      </c>
      <c r="H55" s="122">
        <v>0.15</v>
      </c>
      <c r="I55" s="122">
        <v>1.55</v>
      </c>
      <c r="J55" s="122">
        <f t="shared" ref="J55:J64" si="23">G55/H55</f>
        <v>11.333333333333334</v>
      </c>
    </row>
    <row r="56" spans="1:10" x14ac:dyDescent="0.4">
      <c r="A56" s="51">
        <v>2</v>
      </c>
      <c r="B56" s="122">
        <v>22515078</v>
      </c>
      <c r="C56" s="122">
        <v>-152.58788999999999</v>
      </c>
      <c r="D56" s="122">
        <v>-91.552734000000001</v>
      </c>
      <c r="E56" s="122">
        <f t="shared" si="22"/>
        <v>61.035155999999986</v>
      </c>
      <c r="F56" s="122">
        <f t="shared" ref="F56:F64" si="24">I56/$N$13*4</f>
        <v>6.4207650273224051</v>
      </c>
      <c r="G56" s="122">
        <v>2.5</v>
      </c>
      <c r="H56" s="122">
        <v>0.15</v>
      </c>
      <c r="I56" s="122">
        <v>2.35</v>
      </c>
      <c r="J56" s="122">
        <f t="shared" si="23"/>
        <v>16.666666666666668</v>
      </c>
    </row>
    <row r="57" spans="1:10" x14ac:dyDescent="0.4">
      <c r="A57" s="51">
        <v>3</v>
      </c>
      <c r="B57" s="122">
        <v>22515079</v>
      </c>
      <c r="C57" s="122">
        <v>-320.43457000000001</v>
      </c>
      <c r="D57" s="122">
        <v>-155.63964999999999</v>
      </c>
      <c r="E57" s="122">
        <f t="shared" si="22"/>
        <v>164.79492000000002</v>
      </c>
      <c r="F57" s="122">
        <f t="shared" si="24"/>
        <v>4.8087431693989062</v>
      </c>
      <c r="G57" s="122">
        <v>1.9</v>
      </c>
      <c r="H57" s="122">
        <v>0.14000000000000001</v>
      </c>
      <c r="I57" s="122">
        <v>1.7599999999999998</v>
      </c>
      <c r="J57" s="122">
        <f t="shared" si="23"/>
        <v>13.571428571428569</v>
      </c>
    </row>
    <row r="58" spans="1:10" x14ac:dyDescent="0.4">
      <c r="A58" s="51">
        <v>4</v>
      </c>
      <c r="B58" s="122">
        <v>22515080</v>
      </c>
      <c r="C58" s="122">
        <v>-180.05371</v>
      </c>
      <c r="D58" s="122">
        <v>-122.07031000000001</v>
      </c>
      <c r="E58" s="122">
        <f t="shared" si="22"/>
        <v>57.983399999999989</v>
      </c>
      <c r="F58" s="122">
        <f t="shared" si="24"/>
        <v>2.3497267759562841</v>
      </c>
      <c r="G58" s="122">
        <v>1</v>
      </c>
      <c r="H58" s="122">
        <v>0.14000000000000001</v>
      </c>
      <c r="I58" s="122">
        <v>0.86</v>
      </c>
      <c r="J58" s="122">
        <f t="shared" si="23"/>
        <v>7.1428571428571423</v>
      </c>
    </row>
    <row r="59" spans="1:10" x14ac:dyDescent="0.4">
      <c r="A59" s="51">
        <v>5</v>
      </c>
      <c r="B59" s="122">
        <v>22515081</v>
      </c>
      <c r="C59" s="122">
        <v>-238.03711000000001</v>
      </c>
      <c r="D59" s="122">
        <v>-73.242189999999994</v>
      </c>
      <c r="E59" s="122">
        <f t="shared" si="22"/>
        <v>164.79492000000002</v>
      </c>
      <c r="F59" s="122">
        <f t="shared" si="24"/>
        <v>5.5737704918032787</v>
      </c>
      <c r="G59" s="122">
        <v>2.17</v>
      </c>
      <c r="H59" s="122">
        <v>0.13</v>
      </c>
      <c r="I59" s="122">
        <v>2.04</v>
      </c>
      <c r="J59" s="122">
        <f t="shared" si="23"/>
        <v>16.69230769230769</v>
      </c>
    </row>
    <row r="60" spans="1:10" x14ac:dyDescent="0.4">
      <c r="A60" s="51">
        <v>6</v>
      </c>
      <c r="B60" s="122">
        <v>22515082</v>
      </c>
      <c r="C60" s="122">
        <v>-143.43261999999999</v>
      </c>
      <c r="D60" s="122">
        <v>-112.91504</v>
      </c>
      <c r="E60" s="122">
        <f t="shared" si="22"/>
        <v>30.517579999999981</v>
      </c>
      <c r="F60" s="122">
        <f t="shared" si="24"/>
        <v>3.1967213114754096</v>
      </c>
      <c r="G60" s="122">
        <v>1.3</v>
      </c>
      <c r="H60" s="122">
        <v>0.13</v>
      </c>
      <c r="I60" s="122">
        <v>1.17</v>
      </c>
      <c r="J60" s="122">
        <f t="shared" si="23"/>
        <v>10</v>
      </c>
    </row>
    <row r="61" spans="1:10" x14ac:dyDescent="0.4">
      <c r="A61" s="51">
        <v>7</v>
      </c>
      <c r="B61" s="122">
        <v>22515083</v>
      </c>
      <c r="C61" s="122">
        <v>-136.41356999999999</v>
      </c>
      <c r="D61" s="122">
        <v>-65.917969999999997</v>
      </c>
      <c r="E61" s="122">
        <f t="shared" si="22"/>
        <v>70.495599999999996</v>
      </c>
      <c r="F61" s="122">
        <f t="shared" si="24"/>
        <v>1.0382513661202186</v>
      </c>
      <c r="G61" s="122">
        <v>0.4</v>
      </c>
      <c r="H61" s="122">
        <v>0.02</v>
      </c>
      <c r="I61" s="122">
        <v>0.38</v>
      </c>
      <c r="J61" s="122">
        <f t="shared" si="23"/>
        <v>20</v>
      </c>
    </row>
    <row r="62" spans="1:10" x14ac:dyDescent="0.4">
      <c r="A62" s="51">
        <v>8</v>
      </c>
      <c r="B62" s="122">
        <v>22515084</v>
      </c>
      <c r="C62" s="122">
        <v>-153.19824</v>
      </c>
      <c r="D62" s="122">
        <v>-86.364745999999997</v>
      </c>
      <c r="E62" s="122">
        <f t="shared" si="22"/>
        <v>66.833494000000002</v>
      </c>
      <c r="F62" s="122">
        <f t="shared" si="24"/>
        <v>2.6775956284153004</v>
      </c>
      <c r="G62" s="122">
        <v>1</v>
      </c>
      <c r="H62" s="122">
        <v>0.02</v>
      </c>
      <c r="I62" s="122">
        <v>0.98</v>
      </c>
      <c r="J62" s="122">
        <f t="shared" si="23"/>
        <v>50</v>
      </c>
    </row>
    <row r="63" spans="1:10" x14ac:dyDescent="0.4">
      <c r="A63" s="51">
        <v>9</v>
      </c>
      <c r="B63" s="122">
        <v>22515085</v>
      </c>
      <c r="C63" s="122">
        <v>-111.69433600000001</v>
      </c>
      <c r="D63" s="122">
        <v>-85.144040000000004</v>
      </c>
      <c r="E63" s="122">
        <f t="shared" si="22"/>
        <v>26.550296000000003</v>
      </c>
      <c r="F63" s="122">
        <f t="shared" si="24"/>
        <v>3.8524590163934427</v>
      </c>
      <c r="G63" s="122">
        <v>1.5</v>
      </c>
      <c r="H63" s="122">
        <v>0.09</v>
      </c>
      <c r="I63" s="122">
        <v>1.41</v>
      </c>
      <c r="J63" s="122">
        <f t="shared" si="23"/>
        <v>16.666666666666668</v>
      </c>
    </row>
    <row r="64" spans="1:10" x14ac:dyDescent="0.4">
      <c r="A64" s="51">
        <v>10</v>
      </c>
      <c r="B64" s="122">
        <v>22515086</v>
      </c>
      <c r="C64" s="122">
        <v>-208.43505999999999</v>
      </c>
      <c r="D64" s="122">
        <v>-68.359375</v>
      </c>
      <c r="E64" s="122">
        <f t="shared" si="22"/>
        <v>140.07568499999999</v>
      </c>
      <c r="F64" s="122">
        <f t="shared" si="24"/>
        <v>6.0382513661202184</v>
      </c>
      <c r="G64" s="122">
        <v>2.2999999999999998</v>
      </c>
      <c r="H64" s="122">
        <v>0.09</v>
      </c>
      <c r="I64" s="122">
        <v>2.21</v>
      </c>
      <c r="J64" s="122">
        <f t="shared" si="23"/>
        <v>25.555555555555554</v>
      </c>
    </row>
    <row r="65" spans="1:10" x14ac:dyDescent="0.4">
      <c r="A65" s="335" t="s">
        <v>83</v>
      </c>
      <c r="B65" s="125" t="s">
        <v>83</v>
      </c>
      <c r="C65" s="125">
        <f>AVERAGE(C55:C64)</f>
        <v>-226.68457059999997</v>
      </c>
      <c r="D65" s="125">
        <f>AVERAGE(D55:D64)</f>
        <v>-104.12597649999998</v>
      </c>
      <c r="E65" s="125">
        <f>AVERAGE(E55:E64)</f>
        <v>122.55859410000001</v>
      </c>
      <c r="F65" s="125">
        <f>AVERAGE(F55:F64)</f>
        <v>4.0191256830601096</v>
      </c>
      <c r="G65" s="125">
        <f>AVERAGE(G55:G64)</f>
        <v>1.577</v>
      </c>
      <c r="H65" s="125">
        <f t="shared" ref="H65:J65" si="25">AVERAGE(H55:H64)</f>
        <v>0.10600000000000001</v>
      </c>
      <c r="I65" s="125">
        <f t="shared" si="25"/>
        <v>1.4710000000000001</v>
      </c>
      <c r="J65" s="125">
        <f t="shared" si="25"/>
        <v>18.76288156288156</v>
      </c>
    </row>
    <row r="66" spans="1:10" x14ac:dyDescent="0.4">
      <c r="A66" s="336" t="s">
        <v>23</v>
      </c>
      <c r="B66" s="127" t="s">
        <v>23</v>
      </c>
      <c r="C66" s="127">
        <f>STDEV(C55:C64)/SQRT(C67)</f>
        <v>47.997074590430415</v>
      </c>
      <c r="D66" s="127">
        <f>STDEV(D55:D64)/SQRT(D67)</f>
        <v>12.176798281589694</v>
      </c>
      <c r="E66" s="127">
        <f>STDEV(E55:E64)/SQRT(E67)</f>
        <v>39.115266702673466</v>
      </c>
      <c r="F66" s="127">
        <f>STDEV(F55:F64)/SQRT(F67)</f>
        <v>0.54881772186685929</v>
      </c>
      <c r="G66" s="127">
        <f>STDEV(G55:G64)/SQRT(G67)</f>
        <v>0.21028050049609665</v>
      </c>
      <c r="H66" s="127">
        <f t="shared" ref="H66:J66" si="26">STDEV(H55:H64)/SQRT(H67)</f>
        <v>1.5860503004493754E-2</v>
      </c>
      <c r="I66" s="127">
        <f t="shared" si="26"/>
        <v>0.20086728620327071</v>
      </c>
      <c r="J66" s="127">
        <f t="shared" si="26"/>
        <v>3.8448614944757487</v>
      </c>
    </row>
    <row r="67" spans="1:10" x14ac:dyDescent="0.4">
      <c r="A67" s="128" t="s">
        <v>84</v>
      </c>
      <c r="B67" s="337" t="s">
        <v>84</v>
      </c>
      <c r="C67" s="337">
        <f>COUNT(C55:C64)</f>
        <v>10</v>
      </c>
      <c r="D67" s="337">
        <f>COUNT(D55:D64)</f>
        <v>10</v>
      </c>
      <c r="E67" s="337">
        <f>COUNT(E55:E64)</f>
        <v>10</v>
      </c>
      <c r="F67" s="337">
        <f>COUNT(F55:F64)</f>
        <v>10</v>
      </c>
      <c r="G67" s="337">
        <f>COUNT(G55:G64)</f>
        <v>10</v>
      </c>
      <c r="H67" s="337">
        <f t="shared" ref="H67:J67" si="27">COUNT(H55:H64)</f>
        <v>10</v>
      </c>
      <c r="I67" s="337">
        <f t="shared" si="27"/>
        <v>10</v>
      </c>
      <c r="J67" s="337">
        <f t="shared" si="27"/>
        <v>10</v>
      </c>
    </row>
    <row r="70" spans="1:10" ht="15" x14ac:dyDescent="0.4">
      <c r="B70" s="338" t="s">
        <v>539</v>
      </c>
    </row>
    <row r="71" spans="1:10" ht="29" x14ac:dyDescent="0.4">
      <c r="A71" s="51" t="s">
        <v>534</v>
      </c>
      <c r="B71" s="122" t="s">
        <v>535</v>
      </c>
      <c r="C71" s="122" t="s">
        <v>207</v>
      </c>
      <c r="D71" s="122" t="s">
        <v>208</v>
      </c>
      <c r="E71" s="122" t="s">
        <v>703</v>
      </c>
      <c r="F71" s="334" t="s">
        <v>702</v>
      </c>
      <c r="G71" s="122" t="s">
        <v>69</v>
      </c>
      <c r="H71" s="122" t="s">
        <v>70</v>
      </c>
      <c r="I71" s="122" t="s">
        <v>71</v>
      </c>
      <c r="J71" s="122" t="s">
        <v>536</v>
      </c>
    </row>
    <row r="72" spans="1:10" x14ac:dyDescent="0.4">
      <c r="A72" s="51">
        <v>1</v>
      </c>
      <c r="B72" s="122">
        <v>22515068</v>
      </c>
      <c r="C72" s="122">
        <v>-936.88964999999996</v>
      </c>
      <c r="D72" s="122">
        <v>-115.96680000000001</v>
      </c>
      <c r="E72" s="122">
        <f t="shared" ref="E72:E82" si="28">D72-C72</f>
        <v>820.92284999999993</v>
      </c>
      <c r="F72" s="122">
        <f>I72/$N$13*4</f>
        <v>3.3060109289617485</v>
      </c>
      <c r="G72" s="122">
        <v>1.3</v>
      </c>
      <c r="H72" s="122">
        <v>0.09</v>
      </c>
      <c r="I72" s="122">
        <v>1.21</v>
      </c>
      <c r="J72" s="122">
        <f t="shared" ref="J72:J82" si="29">G72/H72</f>
        <v>14.444444444444445</v>
      </c>
    </row>
    <row r="73" spans="1:10" x14ac:dyDescent="0.4">
      <c r="A73" s="51">
        <v>2</v>
      </c>
      <c r="B73" s="122">
        <v>22515069</v>
      </c>
      <c r="C73" s="122">
        <v>-369.2627</v>
      </c>
      <c r="D73" s="122">
        <v>-109.86328</v>
      </c>
      <c r="E73" s="122">
        <f t="shared" si="28"/>
        <v>259.39941999999996</v>
      </c>
      <c r="F73" s="122">
        <f t="shared" ref="F73:F81" si="30">I73/$N$13*4</f>
        <v>20.792349726775956</v>
      </c>
      <c r="G73" s="122">
        <v>7.7</v>
      </c>
      <c r="H73" s="122">
        <v>0.09</v>
      </c>
      <c r="I73" s="122">
        <v>7.61</v>
      </c>
      <c r="J73" s="122">
        <f t="shared" si="29"/>
        <v>85.555555555555557</v>
      </c>
    </row>
    <row r="74" spans="1:10" x14ac:dyDescent="0.4">
      <c r="A74" s="51">
        <v>3</v>
      </c>
      <c r="B74" s="122">
        <v>22515070</v>
      </c>
      <c r="C74" s="122">
        <v>-3475.9521</v>
      </c>
      <c r="D74" s="122">
        <v>-244.14062000000001</v>
      </c>
      <c r="E74" s="122">
        <f t="shared" si="28"/>
        <v>3231.8114799999998</v>
      </c>
      <c r="F74" s="122">
        <f t="shared" si="30"/>
        <v>33.196721311475414</v>
      </c>
      <c r="G74" s="122">
        <v>12.3</v>
      </c>
      <c r="H74" s="122">
        <v>0.15</v>
      </c>
      <c r="I74" s="122">
        <v>12.15</v>
      </c>
      <c r="J74" s="122">
        <f t="shared" si="29"/>
        <v>82.000000000000014</v>
      </c>
    </row>
    <row r="75" spans="1:10" x14ac:dyDescent="0.4">
      <c r="A75" s="51">
        <v>4</v>
      </c>
      <c r="B75" s="122">
        <v>22515071</v>
      </c>
      <c r="C75" s="122">
        <v>-588.98925999999994</v>
      </c>
      <c r="D75" s="122">
        <v>-112.91504</v>
      </c>
      <c r="E75" s="122">
        <f t="shared" si="28"/>
        <v>476.07421999999997</v>
      </c>
      <c r="F75" s="122">
        <f t="shared" si="30"/>
        <v>10.792349726775956</v>
      </c>
      <c r="G75" s="122">
        <v>4.0999999999999996</v>
      </c>
      <c r="H75" s="122">
        <v>0.15</v>
      </c>
      <c r="I75" s="122">
        <v>3.9499999999999997</v>
      </c>
      <c r="J75" s="122">
        <f t="shared" si="29"/>
        <v>27.333333333333332</v>
      </c>
    </row>
    <row r="76" spans="1:10" x14ac:dyDescent="0.4">
      <c r="A76" s="51">
        <v>5</v>
      </c>
      <c r="B76" s="122">
        <v>22515072</v>
      </c>
      <c r="C76" s="122">
        <v>-158.69139999999999</v>
      </c>
      <c r="D76" s="122">
        <v>-103.759766</v>
      </c>
      <c r="E76" s="122">
        <f t="shared" si="28"/>
        <v>54.931633999999988</v>
      </c>
      <c r="F76" s="122">
        <f t="shared" si="30"/>
        <v>3.278688524590164</v>
      </c>
      <c r="G76" s="122">
        <v>1.3</v>
      </c>
      <c r="H76" s="122">
        <v>0.1</v>
      </c>
      <c r="I76" s="122">
        <v>1.2</v>
      </c>
      <c r="J76" s="122">
        <f t="shared" si="29"/>
        <v>13</v>
      </c>
    </row>
    <row r="77" spans="1:10" x14ac:dyDescent="0.4">
      <c r="A77" s="51">
        <v>6</v>
      </c>
      <c r="B77" s="122"/>
      <c r="C77" s="122"/>
      <c r="D77" s="122"/>
      <c r="E77" s="122"/>
      <c r="F77" s="122">
        <f t="shared" si="30"/>
        <v>4.6448087431693992</v>
      </c>
      <c r="G77" s="122">
        <v>1.8</v>
      </c>
      <c r="H77" s="122">
        <v>0.1</v>
      </c>
      <c r="I77" s="122">
        <v>1.7</v>
      </c>
      <c r="J77" s="122">
        <f t="shared" si="29"/>
        <v>18</v>
      </c>
    </row>
    <row r="78" spans="1:10" x14ac:dyDescent="0.4">
      <c r="A78" s="51">
        <v>7</v>
      </c>
      <c r="B78" s="122"/>
      <c r="C78" s="122"/>
      <c r="D78" s="122"/>
      <c r="E78" s="122"/>
      <c r="F78" s="122">
        <f t="shared" si="30"/>
        <v>12.076502732240437</v>
      </c>
      <c r="G78" s="122">
        <v>4.5</v>
      </c>
      <c r="H78" s="122">
        <v>0.08</v>
      </c>
      <c r="I78" s="122">
        <v>4.42</v>
      </c>
      <c r="J78" s="122">
        <f t="shared" si="29"/>
        <v>56.25</v>
      </c>
    </row>
    <row r="79" spans="1:10" x14ac:dyDescent="0.4">
      <c r="A79" s="51">
        <v>8</v>
      </c>
      <c r="B79" s="122">
        <v>22515073</v>
      </c>
      <c r="C79" s="122">
        <v>-1394.6532999999999</v>
      </c>
      <c r="D79" s="122">
        <v>-91.552734000000001</v>
      </c>
      <c r="E79" s="122">
        <f t="shared" si="28"/>
        <v>1303.1005659999998</v>
      </c>
      <c r="F79" s="122">
        <f t="shared" si="30"/>
        <v>6.0655737704918025</v>
      </c>
      <c r="G79" s="122">
        <v>2.2999999999999998</v>
      </c>
      <c r="H79" s="122">
        <v>0.08</v>
      </c>
      <c r="I79" s="122">
        <v>2.2199999999999998</v>
      </c>
      <c r="J79" s="122">
        <f t="shared" si="29"/>
        <v>28.749999999999996</v>
      </c>
    </row>
    <row r="80" spans="1:10" x14ac:dyDescent="0.4">
      <c r="A80" s="51">
        <v>9</v>
      </c>
      <c r="B80" s="122">
        <v>22515074</v>
      </c>
      <c r="C80" s="122">
        <v>-369.2627</v>
      </c>
      <c r="D80" s="122">
        <v>-167.84667999999999</v>
      </c>
      <c r="E80" s="122">
        <f t="shared" si="28"/>
        <v>201.41602</v>
      </c>
      <c r="F80" s="122">
        <f t="shared" si="30"/>
        <v>20.956284153005466</v>
      </c>
      <c r="G80" s="122">
        <v>7.8</v>
      </c>
      <c r="H80" s="122">
        <v>0.13</v>
      </c>
      <c r="I80" s="122">
        <v>7.67</v>
      </c>
      <c r="J80" s="122">
        <f t="shared" si="29"/>
        <v>60</v>
      </c>
    </row>
    <row r="81" spans="1:10" x14ac:dyDescent="0.4">
      <c r="A81" s="51">
        <v>10</v>
      </c>
      <c r="B81" s="122">
        <v>22515075</v>
      </c>
      <c r="C81" s="122">
        <v>-222.77832000000001</v>
      </c>
      <c r="D81" s="122">
        <v>-109.86328</v>
      </c>
      <c r="E81" s="122">
        <f t="shared" si="28"/>
        <v>112.91504</v>
      </c>
      <c r="F81" s="122">
        <f t="shared" si="30"/>
        <v>14.94535519125683</v>
      </c>
      <c r="G81" s="122">
        <v>5.6</v>
      </c>
      <c r="H81" s="122">
        <v>0.13</v>
      </c>
      <c r="I81" s="122">
        <v>5.47</v>
      </c>
      <c r="J81" s="122">
        <f t="shared" si="29"/>
        <v>43.076923076923073</v>
      </c>
    </row>
    <row r="82" spans="1:10" x14ac:dyDescent="0.4">
      <c r="A82" s="51">
        <v>11</v>
      </c>
      <c r="B82" s="122">
        <v>22515076</v>
      </c>
      <c r="C82" s="122">
        <v>-173.9502</v>
      </c>
      <c r="D82" s="122">
        <v>-85.449219999999997</v>
      </c>
      <c r="E82" s="122">
        <f t="shared" si="28"/>
        <v>88.500979999999998</v>
      </c>
      <c r="F82" s="122">
        <f>I82/$N$13*4</f>
        <v>10.737704918032787</v>
      </c>
      <c r="G82" s="122">
        <v>4.05</v>
      </c>
      <c r="H82" s="122">
        <v>0.12</v>
      </c>
      <c r="I82" s="122">
        <v>3.9299999999999997</v>
      </c>
      <c r="J82" s="122">
        <f t="shared" si="29"/>
        <v>33.75</v>
      </c>
    </row>
    <row r="83" spans="1:10" x14ac:dyDescent="0.4">
      <c r="A83" s="335" t="s">
        <v>83</v>
      </c>
      <c r="B83" s="125" t="s">
        <v>83</v>
      </c>
      <c r="C83" s="125">
        <f t="shared" ref="C83:J83" si="31">AVERAGE(C72:C82)</f>
        <v>-854.49218111111122</v>
      </c>
      <c r="D83" s="125">
        <f t="shared" si="31"/>
        <v>-126.81749111111111</v>
      </c>
      <c r="E83" s="125">
        <f>AVERAGE(E72:E82)</f>
        <v>727.67468999999983</v>
      </c>
      <c r="F83" s="125">
        <f>AVERAGE(F72:F82)</f>
        <v>12.799304520615998</v>
      </c>
      <c r="G83" s="125">
        <f t="shared" si="31"/>
        <v>4.795454545454545</v>
      </c>
      <c r="H83" s="125">
        <f t="shared" si="31"/>
        <v>0.11090909090909089</v>
      </c>
      <c r="I83" s="125">
        <f t="shared" si="31"/>
        <v>4.6845454545454537</v>
      </c>
      <c r="J83" s="125">
        <f t="shared" si="31"/>
        <v>42.014568764568772</v>
      </c>
    </row>
    <row r="84" spans="1:10" x14ac:dyDescent="0.4">
      <c r="A84" s="336" t="s">
        <v>23</v>
      </c>
      <c r="B84" s="127" t="s">
        <v>23</v>
      </c>
      <c r="C84" s="127">
        <f t="shared" ref="C84:J84" si="32">STDEV(C72:C82)/SQRT(C85)</f>
        <v>354.6974669572914</v>
      </c>
      <c r="D84" s="127">
        <f t="shared" si="32"/>
        <v>16.591753617122063</v>
      </c>
      <c r="E84" s="127">
        <f t="shared" si="32"/>
        <v>341.74998195791073</v>
      </c>
      <c r="F84" s="127">
        <f t="shared" si="32"/>
        <v>2.7838649063744936</v>
      </c>
      <c r="G84" s="127">
        <f t="shared" si="32"/>
        <v>1.023329115846336</v>
      </c>
      <c r="H84" s="127">
        <f t="shared" si="32"/>
        <v>7.9148359489741808E-3</v>
      </c>
      <c r="I84" s="127">
        <f t="shared" si="32"/>
        <v>1.0188945557330651</v>
      </c>
      <c r="J84" s="127">
        <f t="shared" si="32"/>
        <v>7.7813010722180547</v>
      </c>
    </row>
    <row r="85" spans="1:10" x14ac:dyDescent="0.4">
      <c r="A85" s="128" t="s">
        <v>84</v>
      </c>
      <c r="B85" s="337" t="s">
        <v>84</v>
      </c>
      <c r="C85" s="337">
        <f t="shared" ref="C85:J85" si="33">COUNT(C72:C82)</f>
        <v>9</v>
      </c>
      <c r="D85" s="337">
        <f t="shared" si="33"/>
        <v>9</v>
      </c>
      <c r="E85" s="337">
        <f t="shared" si="33"/>
        <v>9</v>
      </c>
      <c r="F85" s="337">
        <f t="shared" si="33"/>
        <v>11</v>
      </c>
      <c r="G85" s="337">
        <f t="shared" si="33"/>
        <v>11</v>
      </c>
      <c r="H85" s="337">
        <f t="shared" si="33"/>
        <v>11</v>
      </c>
      <c r="I85" s="337">
        <f t="shared" si="33"/>
        <v>11</v>
      </c>
      <c r="J85" s="337">
        <f t="shared" si="33"/>
        <v>11</v>
      </c>
    </row>
    <row r="88" spans="1:10" ht="15" x14ac:dyDescent="0.4">
      <c r="B88" s="338" t="s">
        <v>161</v>
      </c>
    </row>
    <row r="89" spans="1:10" ht="29" x14ac:dyDescent="0.4">
      <c r="A89" s="51" t="s">
        <v>534</v>
      </c>
      <c r="B89" s="122" t="s">
        <v>535</v>
      </c>
      <c r="C89" s="122" t="s">
        <v>207</v>
      </c>
      <c r="D89" s="122" t="s">
        <v>208</v>
      </c>
      <c r="E89" s="122" t="s">
        <v>703</v>
      </c>
      <c r="F89" s="334" t="s">
        <v>702</v>
      </c>
      <c r="G89" s="122" t="s">
        <v>69</v>
      </c>
      <c r="H89" s="122" t="s">
        <v>70</v>
      </c>
      <c r="I89" s="122" t="s">
        <v>71</v>
      </c>
      <c r="J89" s="122" t="s">
        <v>536</v>
      </c>
    </row>
    <row r="90" spans="1:10" x14ac:dyDescent="0.4">
      <c r="A90" s="51">
        <v>1</v>
      </c>
      <c r="B90" s="122">
        <v>22515059</v>
      </c>
      <c r="C90" s="122">
        <v>-9182.7389999999996</v>
      </c>
      <c r="D90" s="122">
        <v>-1098.6328000000001</v>
      </c>
      <c r="E90" s="122">
        <f t="shared" ref="E90:E99" si="34">D90-C90</f>
        <v>8084.1061999999993</v>
      </c>
      <c r="F90" s="122">
        <f t="shared" ref="F90:F99" si="35">I90/$N$13*4</f>
        <v>4.0983606557377046</v>
      </c>
      <c r="G90" s="122">
        <v>1.6</v>
      </c>
      <c r="H90" s="122">
        <v>0.1</v>
      </c>
      <c r="I90" s="122">
        <v>1.5</v>
      </c>
      <c r="J90" s="122">
        <f t="shared" ref="J90:J99" si="36">G90/H90</f>
        <v>16</v>
      </c>
    </row>
    <row r="91" spans="1:10" x14ac:dyDescent="0.4">
      <c r="A91" s="51">
        <v>2</v>
      </c>
      <c r="B91" s="122"/>
      <c r="C91" s="122"/>
      <c r="D91" s="122"/>
      <c r="E91" s="122"/>
      <c r="F91" s="122">
        <f t="shared" si="35"/>
        <v>22.404371584699458</v>
      </c>
      <c r="G91" s="122">
        <v>8.3000000000000007</v>
      </c>
      <c r="H91" s="122">
        <v>0.1</v>
      </c>
      <c r="I91" s="122">
        <v>8.2000000000000011</v>
      </c>
      <c r="J91" s="122">
        <f t="shared" si="36"/>
        <v>83</v>
      </c>
    </row>
    <row r="92" spans="1:10" x14ac:dyDescent="0.4">
      <c r="A92" s="51">
        <v>3</v>
      </c>
      <c r="B92" s="122">
        <v>22515060</v>
      </c>
      <c r="C92" s="122">
        <v>-3042.6025</v>
      </c>
      <c r="D92" s="122">
        <v>-2584.8389000000002</v>
      </c>
      <c r="E92" s="122">
        <f t="shared" si="34"/>
        <v>457.76359999999977</v>
      </c>
      <c r="F92" s="122">
        <f t="shared" si="35"/>
        <v>14.12568306010929</v>
      </c>
      <c r="G92" s="122">
        <v>5.3</v>
      </c>
      <c r="H92" s="122">
        <v>0.13</v>
      </c>
      <c r="I92" s="122">
        <v>5.17</v>
      </c>
      <c r="J92" s="122">
        <f t="shared" si="36"/>
        <v>40.769230769230766</v>
      </c>
    </row>
    <row r="93" spans="1:10" x14ac:dyDescent="0.4">
      <c r="A93" s="51">
        <v>4</v>
      </c>
      <c r="B93" s="122">
        <v>22515061</v>
      </c>
      <c r="C93" s="122">
        <v>-16314.697</v>
      </c>
      <c r="D93" s="122">
        <v>-689.69727</v>
      </c>
      <c r="E93" s="122">
        <f t="shared" si="34"/>
        <v>15624.99973</v>
      </c>
      <c r="F93" s="122">
        <f t="shared" si="35"/>
        <v>17.131147540983608</v>
      </c>
      <c r="G93" s="122">
        <v>6.4</v>
      </c>
      <c r="H93" s="122">
        <v>0.13</v>
      </c>
      <c r="I93" s="122">
        <v>6.2700000000000005</v>
      </c>
      <c r="J93" s="122">
        <f t="shared" si="36"/>
        <v>49.230769230769234</v>
      </c>
    </row>
    <row r="94" spans="1:10" x14ac:dyDescent="0.4">
      <c r="A94" s="51">
        <v>5</v>
      </c>
      <c r="B94" s="122">
        <v>22515062</v>
      </c>
      <c r="C94" s="122">
        <v>-1229.8584000000001</v>
      </c>
      <c r="D94" s="122">
        <v>-112.91504</v>
      </c>
      <c r="E94" s="122">
        <f t="shared" si="34"/>
        <v>1116.94336</v>
      </c>
      <c r="F94" s="122">
        <f t="shared" si="35"/>
        <v>19.398907103825138</v>
      </c>
      <c r="G94" s="122">
        <v>7.2</v>
      </c>
      <c r="H94" s="122">
        <v>0.1</v>
      </c>
      <c r="I94" s="122">
        <v>7.1000000000000005</v>
      </c>
      <c r="J94" s="122">
        <f t="shared" si="36"/>
        <v>72</v>
      </c>
    </row>
    <row r="95" spans="1:10" x14ac:dyDescent="0.4">
      <c r="A95" s="51">
        <v>6</v>
      </c>
      <c r="B95" s="122">
        <v>22515063</v>
      </c>
      <c r="C95" s="122">
        <v>-155.63964999999999</v>
      </c>
      <c r="D95" s="122">
        <v>-79.345699999999994</v>
      </c>
      <c r="E95" s="122">
        <f t="shared" si="34"/>
        <v>76.293949999999995</v>
      </c>
      <c r="F95" s="122">
        <f t="shared" si="35"/>
        <v>7.1038251366120226</v>
      </c>
      <c r="G95" s="122">
        <v>2.7</v>
      </c>
      <c r="H95" s="122">
        <v>0.1</v>
      </c>
      <c r="I95" s="122">
        <v>2.6</v>
      </c>
      <c r="J95" s="122">
        <f t="shared" si="36"/>
        <v>27</v>
      </c>
    </row>
    <row r="96" spans="1:10" x14ac:dyDescent="0.4">
      <c r="A96" s="51">
        <v>7</v>
      </c>
      <c r="B96" s="122">
        <v>22515064</v>
      </c>
      <c r="C96" s="122">
        <v>-12741.089</v>
      </c>
      <c r="D96" s="122">
        <v>-772.09469999999999</v>
      </c>
      <c r="E96" s="122">
        <f t="shared" si="34"/>
        <v>11968.9943</v>
      </c>
      <c r="F96" s="122">
        <f t="shared" si="35"/>
        <v>31.803278688524593</v>
      </c>
      <c r="G96" s="122">
        <v>11.8</v>
      </c>
      <c r="H96" s="122">
        <v>0.16</v>
      </c>
      <c r="I96" s="122">
        <v>11.64</v>
      </c>
      <c r="J96" s="122">
        <f t="shared" si="36"/>
        <v>73.75</v>
      </c>
    </row>
    <row r="97" spans="1:10" x14ac:dyDescent="0.4">
      <c r="A97" s="51">
        <v>8</v>
      </c>
      <c r="B97" s="122">
        <v>22515065</v>
      </c>
      <c r="C97" s="122">
        <v>-1107.7881</v>
      </c>
      <c r="D97" s="122">
        <v>-173.9502</v>
      </c>
      <c r="E97" s="122">
        <f t="shared" si="34"/>
        <v>933.83789999999999</v>
      </c>
      <c r="F97" s="122">
        <f t="shared" si="35"/>
        <v>9.6721311475409841</v>
      </c>
      <c r="G97" s="122">
        <v>3.7</v>
      </c>
      <c r="H97" s="122">
        <v>0.16</v>
      </c>
      <c r="I97" s="122">
        <v>3.54</v>
      </c>
      <c r="J97" s="122">
        <f t="shared" si="36"/>
        <v>23.125</v>
      </c>
    </row>
    <row r="98" spans="1:10" x14ac:dyDescent="0.4">
      <c r="A98" s="51">
        <v>9</v>
      </c>
      <c r="B98" s="122">
        <v>22515066</v>
      </c>
      <c r="C98" s="122">
        <v>-878.90625</v>
      </c>
      <c r="D98" s="122">
        <v>-152.58788999999999</v>
      </c>
      <c r="E98" s="122">
        <f t="shared" si="34"/>
        <v>726.31835999999998</v>
      </c>
      <c r="F98" s="122">
        <f t="shared" si="35"/>
        <v>3.9890710382513661</v>
      </c>
      <c r="G98" s="122">
        <v>1.6</v>
      </c>
      <c r="H98" s="122">
        <v>0.14000000000000001</v>
      </c>
      <c r="I98" s="122">
        <v>1.46</v>
      </c>
      <c r="J98" s="122">
        <f t="shared" si="36"/>
        <v>11.428571428571429</v>
      </c>
    </row>
    <row r="99" spans="1:10" x14ac:dyDescent="0.4">
      <c r="A99" s="51">
        <v>10</v>
      </c>
      <c r="B99" s="122">
        <v>22515067</v>
      </c>
      <c r="C99" s="122">
        <v>-131.22559000000001</v>
      </c>
      <c r="D99" s="122">
        <v>-94.604489999999998</v>
      </c>
      <c r="E99" s="122">
        <f t="shared" si="34"/>
        <v>36.621100000000013</v>
      </c>
      <c r="F99" s="122">
        <f t="shared" si="35"/>
        <v>5.9016393442622945</v>
      </c>
      <c r="G99" s="122">
        <v>2.2999999999999998</v>
      </c>
      <c r="H99" s="122">
        <v>0.14000000000000001</v>
      </c>
      <c r="I99" s="122">
        <v>2.1599999999999997</v>
      </c>
      <c r="J99" s="122">
        <f t="shared" si="36"/>
        <v>16.428571428571427</v>
      </c>
    </row>
    <row r="100" spans="1:10" x14ac:dyDescent="0.4">
      <c r="A100" s="335" t="s">
        <v>83</v>
      </c>
      <c r="B100" s="125" t="s">
        <v>83</v>
      </c>
      <c r="C100" s="125">
        <f t="shared" ref="C100:J100" si="37">AVERAGE(C90:C99)</f>
        <v>-4976.0606099999995</v>
      </c>
      <c r="D100" s="125">
        <f t="shared" si="37"/>
        <v>-639.85188777777762</v>
      </c>
      <c r="E100" s="125">
        <f>AVERAGE(E90:E99)</f>
        <v>4336.2087222222217</v>
      </c>
      <c r="F100" s="125">
        <f>AVERAGE(F90:F99)</f>
        <v>13.562841530054644</v>
      </c>
      <c r="G100" s="125">
        <f>AVERAGE(G90:G99)</f>
        <v>5.09</v>
      </c>
      <c r="H100" s="125">
        <f t="shared" si="37"/>
        <v>0.12600000000000003</v>
      </c>
      <c r="I100" s="125">
        <f t="shared" si="37"/>
        <v>4.9640000000000004</v>
      </c>
      <c r="J100" s="125">
        <f t="shared" si="37"/>
        <v>41.273214285714289</v>
      </c>
    </row>
    <row r="101" spans="1:10" x14ac:dyDescent="0.4">
      <c r="A101" s="336" t="s">
        <v>23</v>
      </c>
      <c r="B101" s="127" t="s">
        <v>23</v>
      </c>
      <c r="C101" s="127">
        <f t="shared" ref="C101:J101" si="38">STDEV(C90:C99)/SQRT(C102)</f>
        <v>2050.7040325089147</v>
      </c>
      <c r="D101" s="127">
        <f t="shared" si="38"/>
        <v>272.76979675882029</v>
      </c>
      <c r="E101" s="127">
        <f t="shared" si="38"/>
        <v>1994.4009225237589</v>
      </c>
      <c r="F101" s="127">
        <f t="shared" si="38"/>
        <v>2.895934851609903</v>
      </c>
      <c r="G101" s="127">
        <f t="shared" si="38"/>
        <v>1.0610738795097059</v>
      </c>
      <c r="H101" s="127">
        <f t="shared" si="38"/>
        <v>7.7746025264603608E-3</v>
      </c>
      <c r="I101" s="127">
        <f t="shared" si="38"/>
        <v>1.0599121556892241</v>
      </c>
      <c r="J101" s="127">
        <f t="shared" si="38"/>
        <v>8.4874776850662492</v>
      </c>
    </row>
    <row r="102" spans="1:10" x14ac:dyDescent="0.4">
      <c r="A102" s="128" t="s">
        <v>84</v>
      </c>
      <c r="B102" s="337" t="s">
        <v>84</v>
      </c>
      <c r="C102" s="337">
        <f t="shared" ref="C102:J102" si="39">COUNT(C90:C99)</f>
        <v>9</v>
      </c>
      <c r="D102" s="337">
        <f t="shared" si="39"/>
        <v>9</v>
      </c>
      <c r="E102" s="337">
        <f t="shared" si="39"/>
        <v>9</v>
      </c>
      <c r="F102" s="337">
        <f t="shared" si="39"/>
        <v>10</v>
      </c>
      <c r="G102" s="337">
        <f t="shared" si="39"/>
        <v>10</v>
      </c>
      <c r="H102" s="337">
        <f t="shared" si="39"/>
        <v>10</v>
      </c>
      <c r="I102" s="337">
        <f t="shared" si="39"/>
        <v>10</v>
      </c>
      <c r="J102" s="337">
        <f t="shared" si="39"/>
        <v>10</v>
      </c>
    </row>
    <row r="105" spans="1:10" ht="15" x14ac:dyDescent="0.4">
      <c r="B105" s="338" t="s">
        <v>540</v>
      </c>
    </row>
    <row r="106" spans="1:10" ht="29" x14ac:dyDescent="0.4">
      <c r="A106" s="51" t="s">
        <v>534</v>
      </c>
      <c r="B106" s="122" t="s">
        <v>535</v>
      </c>
      <c r="C106" s="122" t="s">
        <v>207</v>
      </c>
      <c r="D106" s="122" t="s">
        <v>208</v>
      </c>
      <c r="E106" s="122" t="s">
        <v>703</v>
      </c>
      <c r="F106" s="334" t="s">
        <v>702</v>
      </c>
      <c r="G106" s="122" t="s">
        <v>69</v>
      </c>
      <c r="H106" s="122" t="s">
        <v>70</v>
      </c>
      <c r="I106" s="122" t="s">
        <v>71</v>
      </c>
      <c r="J106" s="122" t="s">
        <v>536</v>
      </c>
    </row>
    <row r="107" spans="1:10" x14ac:dyDescent="0.4">
      <c r="A107" s="51">
        <v>1</v>
      </c>
      <c r="B107" s="122"/>
      <c r="C107" s="122"/>
      <c r="D107" s="122"/>
      <c r="E107" s="122"/>
      <c r="F107" s="122">
        <f t="shared" ref="F107:F115" si="40">I107/$N$13*4</f>
        <v>132.15846994535519</v>
      </c>
      <c r="G107" s="122">
        <v>48.5</v>
      </c>
      <c r="H107" s="122">
        <v>0.13</v>
      </c>
      <c r="I107" s="122">
        <v>48.37</v>
      </c>
      <c r="J107" s="122">
        <f t="shared" ref="J107:J115" si="41">G107/H107</f>
        <v>373.07692307692304</v>
      </c>
    </row>
    <row r="108" spans="1:10" x14ac:dyDescent="0.4">
      <c r="A108" s="51">
        <v>2</v>
      </c>
      <c r="B108" s="122">
        <v>22515054</v>
      </c>
      <c r="C108" s="122">
        <v>-20275.879000000001</v>
      </c>
      <c r="D108" s="122">
        <v>-1776.123</v>
      </c>
      <c r="E108" s="122">
        <f t="shared" ref="E108:E114" si="42">D108-C108</f>
        <v>18499.756000000001</v>
      </c>
      <c r="F108" s="122">
        <f t="shared" si="40"/>
        <v>74.508196721311478</v>
      </c>
      <c r="G108" s="122">
        <v>27.4</v>
      </c>
      <c r="H108" s="122">
        <v>0.13</v>
      </c>
      <c r="I108" s="122">
        <v>27.27</v>
      </c>
      <c r="J108" s="122">
        <f t="shared" si="41"/>
        <v>210.76923076923075</v>
      </c>
    </row>
    <row r="109" spans="1:10" x14ac:dyDescent="0.4">
      <c r="A109" s="51">
        <v>3</v>
      </c>
      <c r="B109" s="122">
        <v>22515055</v>
      </c>
      <c r="C109" s="122">
        <v>-24401.855</v>
      </c>
      <c r="D109" s="122">
        <v>-2252.1972999999998</v>
      </c>
      <c r="E109" s="122">
        <f t="shared" si="42"/>
        <v>22149.6577</v>
      </c>
      <c r="F109" s="122">
        <f t="shared" si="40"/>
        <v>198.63387978142077</v>
      </c>
      <c r="G109" s="122">
        <v>73</v>
      </c>
      <c r="H109" s="122">
        <v>0.3</v>
      </c>
      <c r="I109" s="122">
        <v>72.7</v>
      </c>
      <c r="J109" s="122">
        <f t="shared" si="41"/>
        <v>243.33333333333334</v>
      </c>
    </row>
    <row r="110" spans="1:10" x14ac:dyDescent="0.4">
      <c r="A110" s="51">
        <v>4</v>
      </c>
      <c r="B110" s="122"/>
      <c r="C110" s="122"/>
      <c r="D110" s="122"/>
      <c r="E110" s="122"/>
      <c r="F110" s="122">
        <f t="shared" si="40"/>
        <v>119.39890710382515</v>
      </c>
      <c r="G110" s="122">
        <v>44</v>
      </c>
      <c r="H110" s="122">
        <v>0.3</v>
      </c>
      <c r="I110" s="122">
        <v>43.7</v>
      </c>
      <c r="J110" s="122">
        <f t="shared" si="41"/>
        <v>146.66666666666669</v>
      </c>
    </row>
    <row r="111" spans="1:10" x14ac:dyDescent="0.4">
      <c r="A111" s="51">
        <v>5</v>
      </c>
      <c r="B111" s="122">
        <v>22515056</v>
      </c>
      <c r="C111" s="122">
        <v>-2770.9960000000001</v>
      </c>
      <c r="D111" s="122">
        <v>-341.79687999999999</v>
      </c>
      <c r="E111" s="122">
        <f t="shared" si="42"/>
        <v>2429.1991200000002</v>
      </c>
      <c r="F111" s="122">
        <f t="shared" si="40"/>
        <v>61.06557377049181</v>
      </c>
      <c r="G111" s="122">
        <v>22.5</v>
      </c>
      <c r="H111" s="122">
        <v>0.15</v>
      </c>
      <c r="I111" s="122">
        <v>22.35</v>
      </c>
      <c r="J111" s="122">
        <f t="shared" si="41"/>
        <v>150</v>
      </c>
    </row>
    <row r="112" spans="1:10" x14ac:dyDescent="0.4">
      <c r="A112" s="51">
        <v>6</v>
      </c>
      <c r="B112" s="122"/>
      <c r="C112" s="122"/>
      <c r="D112" s="122"/>
      <c r="E112" s="122"/>
      <c r="F112" s="122">
        <f t="shared" si="40"/>
        <v>20.081967213114755</v>
      </c>
      <c r="G112" s="122">
        <v>7.5</v>
      </c>
      <c r="H112" s="122">
        <v>0.15</v>
      </c>
      <c r="I112" s="122">
        <v>7.35</v>
      </c>
      <c r="J112" s="122">
        <f t="shared" si="41"/>
        <v>50</v>
      </c>
    </row>
    <row r="113" spans="1:10" x14ac:dyDescent="0.4">
      <c r="A113" s="51">
        <v>7</v>
      </c>
      <c r="B113" s="122">
        <v>22515057</v>
      </c>
      <c r="C113" s="122">
        <v>-29388.428</v>
      </c>
      <c r="D113" s="122">
        <v>-2288.8184000000001</v>
      </c>
      <c r="E113" s="122">
        <f t="shared" si="42"/>
        <v>27099.6096</v>
      </c>
      <c r="F113" s="122">
        <f t="shared" si="40"/>
        <v>118.22404371584699</v>
      </c>
      <c r="G113" s="122">
        <v>43.4</v>
      </c>
      <c r="H113" s="122">
        <v>0.13</v>
      </c>
      <c r="I113" s="122">
        <v>43.269999999999996</v>
      </c>
      <c r="J113" s="122">
        <f t="shared" si="41"/>
        <v>333.84615384615381</v>
      </c>
    </row>
    <row r="114" spans="1:10" x14ac:dyDescent="0.4">
      <c r="A114" s="51">
        <v>8</v>
      </c>
      <c r="B114" s="122">
        <v>22515058</v>
      </c>
      <c r="C114" s="122">
        <v>-2902.2217000000001</v>
      </c>
      <c r="D114" s="122">
        <v>-683.59375</v>
      </c>
      <c r="E114" s="122">
        <f t="shared" si="42"/>
        <v>2218.6279500000001</v>
      </c>
      <c r="F114" s="122">
        <f t="shared" si="40"/>
        <v>19.590163934426229</v>
      </c>
      <c r="G114" s="122">
        <v>7.3</v>
      </c>
      <c r="H114" s="122">
        <v>0.13</v>
      </c>
      <c r="I114" s="122">
        <v>7.17</v>
      </c>
      <c r="J114" s="122">
        <f t="shared" si="41"/>
        <v>56.153846153846153</v>
      </c>
    </row>
    <row r="115" spans="1:10" x14ac:dyDescent="0.4">
      <c r="A115" s="51">
        <v>9</v>
      </c>
      <c r="B115" s="122"/>
      <c r="C115" s="122"/>
      <c r="D115" s="122"/>
      <c r="E115" s="122"/>
      <c r="F115" s="122">
        <f t="shared" si="40"/>
        <v>17.021857923497265</v>
      </c>
      <c r="G115" s="122">
        <v>6.3</v>
      </c>
      <c r="H115" s="122">
        <v>7.0000000000000007E-2</v>
      </c>
      <c r="I115" s="122">
        <v>6.2299999999999995</v>
      </c>
      <c r="J115" s="122">
        <f t="shared" si="41"/>
        <v>89.999999999999986</v>
      </c>
    </row>
    <row r="116" spans="1:10" x14ac:dyDescent="0.4">
      <c r="A116" s="335" t="s">
        <v>83</v>
      </c>
      <c r="B116" s="125" t="s">
        <v>83</v>
      </c>
      <c r="C116" s="125">
        <f t="shared" ref="C116:J116" si="43">AVERAGE(C107:C115)</f>
        <v>-15947.875939999998</v>
      </c>
      <c r="D116" s="125">
        <f t="shared" si="43"/>
        <v>-1468.505866</v>
      </c>
      <c r="E116" s="125">
        <f t="shared" si="43"/>
        <v>14479.370074</v>
      </c>
      <c r="F116" s="125">
        <f t="shared" si="43"/>
        <v>84.520340012143294</v>
      </c>
      <c r="G116" s="125">
        <f t="shared" si="43"/>
        <v>31.100000000000005</v>
      </c>
      <c r="H116" s="125">
        <f t="shared" si="43"/>
        <v>0.16555555555555557</v>
      </c>
      <c r="I116" s="125">
        <f t="shared" si="43"/>
        <v>30.934444444444448</v>
      </c>
      <c r="J116" s="125">
        <f t="shared" si="43"/>
        <v>183.76068376068375</v>
      </c>
    </row>
    <row r="117" spans="1:10" x14ac:dyDescent="0.4">
      <c r="A117" s="336" t="s">
        <v>23</v>
      </c>
      <c r="B117" s="127" t="s">
        <v>23</v>
      </c>
      <c r="C117" s="127">
        <f t="shared" ref="C117:J117" si="44">STDEV(C107:C115)/SQRT(C118)</f>
        <v>5543.7761120677615</v>
      </c>
      <c r="D117" s="127">
        <f t="shared" si="44"/>
        <v>404.1827177941675</v>
      </c>
      <c r="E117" s="127">
        <f t="shared" si="44"/>
        <v>5146.8421308847892</v>
      </c>
      <c r="F117" s="127">
        <f t="shared" si="44"/>
        <v>20.822794427485764</v>
      </c>
      <c r="G117" s="127">
        <f t="shared" si="44"/>
        <v>7.6395898668274924</v>
      </c>
      <c r="H117" s="127">
        <f t="shared" si="44"/>
        <v>2.656810489159633E-2</v>
      </c>
      <c r="I117" s="127">
        <f t="shared" si="44"/>
        <v>7.6211427604597874</v>
      </c>
      <c r="J117" s="127">
        <f t="shared" si="44"/>
        <v>38.752578803762852</v>
      </c>
    </row>
    <row r="118" spans="1:10" x14ac:dyDescent="0.4">
      <c r="A118" s="128" t="s">
        <v>84</v>
      </c>
      <c r="B118" s="337" t="s">
        <v>84</v>
      </c>
      <c r="C118" s="337">
        <f t="shared" ref="C118:J118" si="45">COUNT(C107:C115)</f>
        <v>5</v>
      </c>
      <c r="D118" s="337">
        <f t="shared" si="45"/>
        <v>5</v>
      </c>
      <c r="E118" s="337">
        <f t="shared" si="45"/>
        <v>5</v>
      </c>
      <c r="F118" s="337">
        <f t="shared" si="45"/>
        <v>9</v>
      </c>
      <c r="G118" s="337">
        <f t="shared" si="45"/>
        <v>9</v>
      </c>
      <c r="H118" s="337">
        <f t="shared" si="45"/>
        <v>9</v>
      </c>
      <c r="I118" s="337">
        <f t="shared" si="45"/>
        <v>9</v>
      </c>
      <c r="J118" s="337">
        <f t="shared" si="45"/>
        <v>9</v>
      </c>
    </row>
    <row r="121" spans="1:10" ht="15" x14ac:dyDescent="0.4">
      <c r="B121" s="338" t="s">
        <v>162</v>
      </c>
    </row>
    <row r="122" spans="1:10" ht="29" x14ac:dyDescent="0.4">
      <c r="A122" s="51" t="s">
        <v>534</v>
      </c>
      <c r="B122" s="122" t="s">
        <v>535</v>
      </c>
      <c r="C122" s="122" t="s">
        <v>207</v>
      </c>
      <c r="D122" s="122" t="s">
        <v>208</v>
      </c>
      <c r="E122" s="122" t="s">
        <v>703</v>
      </c>
      <c r="F122" s="334" t="s">
        <v>702</v>
      </c>
      <c r="G122" s="122" t="s">
        <v>69</v>
      </c>
      <c r="H122" s="122" t="s">
        <v>70</v>
      </c>
      <c r="I122" s="122" t="s">
        <v>71</v>
      </c>
      <c r="J122" s="122" t="s">
        <v>536</v>
      </c>
    </row>
    <row r="123" spans="1:10" x14ac:dyDescent="0.4">
      <c r="A123" s="51">
        <v>1</v>
      </c>
      <c r="B123" s="122"/>
      <c r="C123" s="122"/>
      <c r="D123" s="122"/>
      <c r="E123" s="122"/>
      <c r="F123" s="122">
        <f t="shared" ref="F123:F130" si="46">I123/$N$13*4</f>
        <v>72.076502732240442</v>
      </c>
      <c r="G123" s="122">
        <v>26.5</v>
      </c>
      <c r="H123" s="122">
        <v>0.12</v>
      </c>
      <c r="I123" s="122">
        <v>26.38</v>
      </c>
      <c r="J123" s="122">
        <f t="shared" ref="J123:J130" si="47">G123/H123</f>
        <v>220.83333333333334</v>
      </c>
    </row>
    <row r="124" spans="1:10" x14ac:dyDescent="0.4">
      <c r="A124" s="51">
        <v>2</v>
      </c>
      <c r="B124" s="122"/>
      <c r="C124" s="122"/>
      <c r="D124" s="122"/>
      <c r="E124" s="122"/>
      <c r="F124" s="122">
        <f t="shared" si="46"/>
        <v>59.78142076502732</v>
      </c>
      <c r="G124" s="122">
        <v>22</v>
      </c>
      <c r="H124" s="122">
        <v>0.12</v>
      </c>
      <c r="I124" s="122">
        <v>21.88</v>
      </c>
      <c r="J124" s="122">
        <f t="shared" si="47"/>
        <v>183.33333333333334</v>
      </c>
    </row>
    <row r="125" spans="1:10" x14ac:dyDescent="0.4">
      <c r="A125" s="51">
        <v>3</v>
      </c>
      <c r="B125" s="122">
        <v>22515051</v>
      </c>
      <c r="C125" s="122">
        <v>-12640.380999999999</v>
      </c>
      <c r="D125" s="122">
        <v>-1760.8643</v>
      </c>
      <c r="E125" s="122">
        <f t="shared" ref="E125:E128" si="48">D125-C125</f>
        <v>10879.5167</v>
      </c>
      <c r="F125" s="122">
        <f t="shared" si="46"/>
        <v>71.857923497267763</v>
      </c>
      <c r="G125" s="122">
        <v>26.5</v>
      </c>
      <c r="H125" s="122">
        <v>0.2</v>
      </c>
      <c r="I125" s="122">
        <v>26.3</v>
      </c>
      <c r="J125" s="122">
        <f t="shared" si="47"/>
        <v>132.5</v>
      </c>
    </row>
    <row r="126" spans="1:10" x14ac:dyDescent="0.4">
      <c r="A126" s="51">
        <v>4</v>
      </c>
      <c r="B126" s="122">
        <v>22515052</v>
      </c>
      <c r="C126" s="122">
        <v>-26339.723000000002</v>
      </c>
      <c r="D126" s="122">
        <v>-2514.6484</v>
      </c>
      <c r="E126" s="122">
        <f t="shared" si="48"/>
        <v>23825.0746</v>
      </c>
      <c r="F126" s="122">
        <f t="shared" si="46"/>
        <v>308.19672131147541</v>
      </c>
      <c r="G126" s="122">
        <v>113</v>
      </c>
      <c r="H126" s="122">
        <v>0.2</v>
      </c>
      <c r="I126" s="122">
        <v>112.8</v>
      </c>
      <c r="J126" s="122">
        <f t="shared" si="47"/>
        <v>565</v>
      </c>
    </row>
    <row r="127" spans="1:10" x14ac:dyDescent="0.4">
      <c r="A127" s="51">
        <v>5</v>
      </c>
      <c r="B127" s="122"/>
      <c r="C127" s="122"/>
      <c r="D127" s="122"/>
      <c r="E127" s="122"/>
      <c r="F127" s="122">
        <f t="shared" si="46"/>
        <v>27.404371584699451</v>
      </c>
      <c r="G127" s="122">
        <v>10.199999999999999</v>
      </c>
      <c r="H127" s="122">
        <v>0.17</v>
      </c>
      <c r="I127" s="122">
        <v>10.029999999999999</v>
      </c>
      <c r="J127" s="122">
        <f t="shared" si="47"/>
        <v>59.999999999999993</v>
      </c>
    </row>
    <row r="128" spans="1:10" x14ac:dyDescent="0.4">
      <c r="A128" s="51">
        <v>6</v>
      </c>
      <c r="B128" s="122">
        <v>22515053</v>
      </c>
      <c r="C128" s="122">
        <v>-16003.418</v>
      </c>
      <c r="D128" s="122">
        <v>-1382.4463000000001</v>
      </c>
      <c r="E128" s="122">
        <f t="shared" si="48"/>
        <v>14620.9717</v>
      </c>
      <c r="F128" s="122">
        <f t="shared" si="46"/>
        <v>106.09289617486338</v>
      </c>
      <c r="G128" s="122">
        <v>39</v>
      </c>
      <c r="H128" s="122">
        <v>0.17</v>
      </c>
      <c r="I128" s="122">
        <v>38.83</v>
      </c>
      <c r="J128" s="122">
        <f t="shared" si="47"/>
        <v>229.41176470588235</v>
      </c>
    </row>
    <row r="129" spans="1:10" x14ac:dyDescent="0.4">
      <c r="A129" s="51">
        <v>7</v>
      </c>
      <c r="B129" s="122"/>
      <c r="C129" s="122"/>
      <c r="D129" s="122"/>
      <c r="E129" s="122"/>
      <c r="F129" s="122">
        <f t="shared" si="46"/>
        <v>80.464480874316934</v>
      </c>
      <c r="G129" s="122">
        <v>29.7</v>
      </c>
      <c r="H129" s="122">
        <v>0.25</v>
      </c>
      <c r="I129" s="122">
        <v>29.45</v>
      </c>
      <c r="J129" s="122">
        <f t="shared" si="47"/>
        <v>118.8</v>
      </c>
    </row>
    <row r="130" spans="1:10" x14ac:dyDescent="0.4">
      <c r="A130" s="51">
        <v>8</v>
      </c>
      <c r="B130" s="122"/>
      <c r="C130" s="122"/>
      <c r="D130" s="122"/>
      <c r="E130" s="122"/>
      <c r="F130" s="122">
        <f t="shared" si="46"/>
        <v>59.42622950819672</v>
      </c>
      <c r="G130" s="122">
        <v>22</v>
      </c>
      <c r="H130" s="122">
        <v>0.25</v>
      </c>
      <c r="I130" s="122">
        <v>21.75</v>
      </c>
      <c r="J130" s="122">
        <f t="shared" si="47"/>
        <v>88</v>
      </c>
    </row>
    <row r="131" spans="1:10" x14ac:dyDescent="0.4">
      <c r="A131" s="335" t="s">
        <v>83</v>
      </c>
      <c r="B131" s="125" t="s">
        <v>83</v>
      </c>
      <c r="C131" s="125">
        <f t="shared" ref="C131:J131" si="49">AVERAGE(C123:C130)</f>
        <v>-18327.840666666667</v>
      </c>
      <c r="D131" s="125">
        <f t="shared" si="49"/>
        <v>-1885.9863333333335</v>
      </c>
      <c r="E131" s="125">
        <f t="shared" si="49"/>
        <v>16441.854333333333</v>
      </c>
      <c r="F131" s="125">
        <f t="shared" si="49"/>
        <v>98.162568306010925</v>
      </c>
      <c r="G131" s="125">
        <f t="shared" si="49"/>
        <v>36.112499999999997</v>
      </c>
      <c r="H131" s="125">
        <f t="shared" si="49"/>
        <v>0.185</v>
      </c>
      <c r="I131" s="125">
        <f t="shared" si="49"/>
        <v>35.927500000000002</v>
      </c>
      <c r="J131" s="125">
        <f t="shared" si="49"/>
        <v>199.73480392156864</v>
      </c>
    </row>
    <row r="132" spans="1:10" x14ac:dyDescent="0.4">
      <c r="A132" s="336" t="s">
        <v>23</v>
      </c>
      <c r="B132" s="127" t="s">
        <v>23</v>
      </c>
      <c r="C132" s="127">
        <f t="shared" ref="C132:J132" si="50">STDEV(C123:C130)/SQRT(C133)</f>
        <v>4121.9007896125822</v>
      </c>
      <c r="D132" s="127">
        <f t="shared" si="50"/>
        <v>332.7722150010938</v>
      </c>
      <c r="E132" s="127">
        <f t="shared" si="50"/>
        <v>3846.3652759821734</v>
      </c>
      <c r="F132" s="127">
        <f t="shared" si="50"/>
        <v>31.007837090137702</v>
      </c>
      <c r="G132" s="127">
        <f t="shared" si="50"/>
        <v>11.351312660091027</v>
      </c>
      <c r="H132" s="127">
        <f t="shared" si="50"/>
        <v>1.7828548534783856E-2</v>
      </c>
      <c r="I132" s="127">
        <f t="shared" si="50"/>
        <v>11.348868374990392</v>
      </c>
      <c r="J132" s="127">
        <f t="shared" si="50"/>
        <v>56.393861245673207</v>
      </c>
    </row>
    <row r="133" spans="1:10" x14ac:dyDescent="0.4">
      <c r="A133" s="128" t="s">
        <v>84</v>
      </c>
      <c r="B133" s="337" t="s">
        <v>84</v>
      </c>
      <c r="C133" s="337">
        <f t="shared" ref="C133:J133" si="51">COUNT(C123:C130)</f>
        <v>3</v>
      </c>
      <c r="D133" s="337">
        <f t="shared" si="51"/>
        <v>3</v>
      </c>
      <c r="E133" s="337">
        <f t="shared" si="51"/>
        <v>3</v>
      </c>
      <c r="F133" s="337">
        <f t="shared" si="51"/>
        <v>8</v>
      </c>
      <c r="G133" s="337">
        <f t="shared" si="51"/>
        <v>8</v>
      </c>
      <c r="H133" s="337">
        <f t="shared" si="51"/>
        <v>8</v>
      </c>
      <c r="I133" s="337">
        <f t="shared" si="51"/>
        <v>8</v>
      </c>
      <c r="J133" s="337">
        <f t="shared" si="51"/>
        <v>8</v>
      </c>
    </row>
    <row r="136" spans="1:10" ht="15" x14ac:dyDescent="0.4">
      <c r="B136" s="338" t="s">
        <v>541</v>
      </c>
    </row>
    <row r="137" spans="1:10" ht="29" x14ac:dyDescent="0.4">
      <c r="A137" s="51" t="s">
        <v>534</v>
      </c>
      <c r="B137" s="122" t="s">
        <v>535</v>
      </c>
      <c r="C137" s="122" t="s">
        <v>207</v>
      </c>
      <c r="D137" s="122" t="s">
        <v>208</v>
      </c>
      <c r="E137" s="122" t="s">
        <v>703</v>
      </c>
      <c r="F137" s="334" t="s">
        <v>702</v>
      </c>
      <c r="G137" s="122" t="s">
        <v>69</v>
      </c>
      <c r="H137" s="122" t="s">
        <v>70</v>
      </c>
      <c r="I137" s="122" t="s">
        <v>71</v>
      </c>
      <c r="J137" s="122" t="s">
        <v>536</v>
      </c>
    </row>
    <row r="138" spans="1:10" x14ac:dyDescent="0.4">
      <c r="A138" s="51">
        <v>1</v>
      </c>
      <c r="B138" s="122"/>
      <c r="C138" s="122"/>
      <c r="D138" s="122"/>
      <c r="E138" s="122"/>
      <c r="F138" s="122">
        <f t="shared" ref="F138:F147" si="52">I138/$N$13*4</f>
        <v>327.13114754098365</v>
      </c>
      <c r="G138" s="122">
        <v>120</v>
      </c>
      <c r="H138" s="122">
        <v>0.27</v>
      </c>
      <c r="I138" s="122">
        <v>119.73</v>
      </c>
      <c r="J138" s="122">
        <f t="shared" ref="J138:J147" si="53">G138/H138</f>
        <v>444.4444444444444</v>
      </c>
    </row>
    <row r="139" spans="1:10" x14ac:dyDescent="0.4">
      <c r="A139" s="51">
        <v>2</v>
      </c>
      <c r="B139" s="122"/>
      <c r="C139" s="122"/>
      <c r="D139" s="122"/>
      <c r="E139" s="122"/>
      <c r="F139" s="122">
        <f t="shared" si="52"/>
        <v>179.59016393442624</v>
      </c>
      <c r="G139" s="122">
        <v>66</v>
      </c>
      <c r="H139" s="122">
        <v>0.27</v>
      </c>
      <c r="I139" s="122">
        <v>65.73</v>
      </c>
      <c r="J139" s="122">
        <f t="shared" si="53"/>
        <v>244.44444444444443</v>
      </c>
    </row>
    <row r="140" spans="1:10" x14ac:dyDescent="0.4">
      <c r="A140" s="51">
        <v>3</v>
      </c>
      <c r="B140" s="122">
        <v>22515046</v>
      </c>
      <c r="C140" s="122">
        <v>-21163.940999999999</v>
      </c>
      <c r="D140" s="122">
        <v>-1663.2080000000001</v>
      </c>
      <c r="E140" s="122">
        <f t="shared" ref="E140" si="54">D140-C140</f>
        <v>19500.733</v>
      </c>
      <c r="F140" s="122">
        <f t="shared" si="52"/>
        <v>292.3497267759563</v>
      </c>
      <c r="G140" s="122">
        <v>107.3</v>
      </c>
      <c r="H140" s="122">
        <v>0.3</v>
      </c>
      <c r="I140" s="122">
        <v>107</v>
      </c>
      <c r="J140" s="122">
        <f t="shared" si="53"/>
        <v>357.66666666666669</v>
      </c>
    </row>
    <row r="141" spans="1:10" x14ac:dyDescent="0.4">
      <c r="A141" s="51">
        <v>4</v>
      </c>
      <c r="B141" s="122"/>
      <c r="C141" s="122"/>
      <c r="D141" s="122"/>
      <c r="E141" s="122"/>
      <c r="F141" s="122">
        <f t="shared" si="52"/>
        <v>426.88524590163939</v>
      </c>
      <c r="G141" s="122">
        <v>157</v>
      </c>
      <c r="H141" s="122">
        <v>0.76</v>
      </c>
      <c r="I141" s="122">
        <v>156.24</v>
      </c>
      <c r="J141" s="122">
        <f t="shared" si="53"/>
        <v>206.57894736842104</v>
      </c>
    </row>
    <row r="142" spans="1:10" x14ac:dyDescent="0.4">
      <c r="A142" s="51">
        <v>5</v>
      </c>
      <c r="B142" s="122"/>
      <c r="C142" s="122"/>
      <c r="D142" s="122"/>
      <c r="E142" s="122"/>
      <c r="F142" s="122">
        <f t="shared" si="52"/>
        <v>293.98907103825138</v>
      </c>
      <c r="G142" s="122">
        <v>108</v>
      </c>
      <c r="H142" s="122">
        <v>0.4</v>
      </c>
      <c r="I142" s="122">
        <v>107.6</v>
      </c>
      <c r="J142" s="122">
        <f t="shared" si="53"/>
        <v>270</v>
      </c>
    </row>
    <row r="143" spans="1:10" x14ac:dyDescent="0.4">
      <c r="A143" s="51">
        <v>6</v>
      </c>
      <c r="B143" s="122">
        <v>22515047</v>
      </c>
      <c r="C143" s="122">
        <v>-15475.464</v>
      </c>
      <c r="D143" s="122">
        <v>-1171.875</v>
      </c>
      <c r="E143" s="122">
        <f t="shared" ref="E143:E144" si="55">D143-C143</f>
        <v>14303.589</v>
      </c>
      <c r="F143" s="122">
        <f t="shared" si="52"/>
        <v>334.9726775956284</v>
      </c>
      <c r="G143" s="122">
        <v>123</v>
      </c>
      <c r="H143" s="122">
        <v>0.4</v>
      </c>
      <c r="I143" s="122">
        <v>122.6</v>
      </c>
      <c r="J143" s="122">
        <f t="shared" si="53"/>
        <v>307.5</v>
      </c>
    </row>
    <row r="144" spans="1:10" x14ac:dyDescent="0.4">
      <c r="A144" s="51">
        <v>7</v>
      </c>
      <c r="B144" s="122">
        <v>22515048</v>
      </c>
      <c r="C144" s="122">
        <v>-33901.976999999999</v>
      </c>
      <c r="D144" s="122">
        <v>-4736.3280000000004</v>
      </c>
      <c r="E144" s="122">
        <f t="shared" si="55"/>
        <v>29165.648999999998</v>
      </c>
      <c r="F144" s="122">
        <f t="shared" si="52"/>
        <v>362.84153005464486</v>
      </c>
      <c r="G144" s="122">
        <v>133</v>
      </c>
      <c r="H144" s="122">
        <v>0.2</v>
      </c>
      <c r="I144" s="122">
        <v>132.80000000000001</v>
      </c>
      <c r="J144" s="122">
        <f t="shared" si="53"/>
        <v>665</v>
      </c>
    </row>
    <row r="145" spans="1:10" x14ac:dyDescent="0.4">
      <c r="A145" s="51">
        <v>8</v>
      </c>
      <c r="B145" s="122"/>
      <c r="C145" s="122"/>
      <c r="D145" s="122"/>
      <c r="E145" s="122"/>
      <c r="F145" s="122">
        <f t="shared" si="52"/>
        <v>215.30054644808743</v>
      </c>
      <c r="G145" s="122">
        <v>79</v>
      </c>
      <c r="H145" s="122">
        <v>0.2</v>
      </c>
      <c r="I145" s="122">
        <v>78.8</v>
      </c>
      <c r="J145" s="122">
        <f t="shared" si="53"/>
        <v>395</v>
      </c>
    </row>
    <row r="146" spans="1:10" x14ac:dyDescent="0.4">
      <c r="A146" s="51">
        <v>9</v>
      </c>
      <c r="B146" s="122">
        <v>22515049</v>
      </c>
      <c r="C146" s="122">
        <v>-27792.36</v>
      </c>
      <c r="D146" s="122">
        <v>-4159.5460000000003</v>
      </c>
      <c r="E146" s="122">
        <f t="shared" ref="E146:E147" si="56">D146-C146</f>
        <v>23632.813999999998</v>
      </c>
      <c r="F146" s="122">
        <f t="shared" si="52"/>
        <v>340.43715846994536</v>
      </c>
      <c r="G146" s="122">
        <v>125</v>
      </c>
      <c r="H146" s="122">
        <v>0.4</v>
      </c>
      <c r="I146" s="122">
        <v>124.6</v>
      </c>
      <c r="J146" s="122">
        <f t="shared" si="53"/>
        <v>312.5</v>
      </c>
    </row>
    <row r="147" spans="1:10" x14ac:dyDescent="0.4">
      <c r="A147" s="51">
        <v>10</v>
      </c>
      <c r="B147" s="122">
        <v>22515050</v>
      </c>
      <c r="C147" s="122">
        <v>-28820.799999999999</v>
      </c>
      <c r="D147" s="122">
        <v>-5187.9883</v>
      </c>
      <c r="E147" s="122">
        <f t="shared" si="56"/>
        <v>23632.811699999998</v>
      </c>
      <c r="F147" s="122">
        <f t="shared" si="52"/>
        <v>534.42622950819668</v>
      </c>
      <c r="G147" s="122">
        <v>196</v>
      </c>
      <c r="H147" s="122">
        <v>0.4</v>
      </c>
      <c r="I147" s="122">
        <v>195.6</v>
      </c>
      <c r="J147" s="122">
        <f t="shared" si="53"/>
        <v>490</v>
      </c>
    </row>
    <row r="148" spans="1:10" x14ac:dyDescent="0.4">
      <c r="A148" s="335" t="s">
        <v>83</v>
      </c>
      <c r="B148" s="125" t="s">
        <v>83</v>
      </c>
      <c r="C148" s="125">
        <f t="shared" ref="C148:J148" si="57">AVERAGE(C138:C147)</f>
        <v>-25430.9084</v>
      </c>
      <c r="D148" s="125">
        <f t="shared" si="57"/>
        <v>-3383.7890600000001</v>
      </c>
      <c r="E148" s="125">
        <f t="shared" si="57"/>
        <v>22047.119339999997</v>
      </c>
      <c r="F148" s="125">
        <f t="shared" si="57"/>
        <v>330.79234972677597</v>
      </c>
      <c r="G148" s="125">
        <f t="shared" si="57"/>
        <v>121.42999999999999</v>
      </c>
      <c r="H148" s="125">
        <f t="shared" si="57"/>
        <v>0.36</v>
      </c>
      <c r="I148" s="125">
        <f t="shared" si="57"/>
        <v>121.07000000000001</v>
      </c>
      <c r="J148" s="125">
        <f t="shared" si="57"/>
        <v>369.31345029239765</v>
      </c>
    </row>
    <row r="149" spans="1:10" x14ac:dyDescent="0.4">
      <c r="A149" s="336" t="s">
        <v>23</v>
      </c>
      <c r="B149" s="127" t="s">
        <v>23</v>
      </c>
      <c r="C149" s="127">
        <f t="shared" ref="C149:J149" si="58">STDEV(C138:C147)/SQRT(C150)</f>
        <v>3210.4883268667436</v>
      </c>
      <c r="D149" s="127">
        <f t="shared" si="58"/>
        <v>822.77756121103221</v>
      </c>
      <c r="E149" s="127">
        <f t="shared" si="58"/>
        <v>2471.322094089051</v>
      </c>
      <c r="F149" s="127">
        <f t="shared" si="58"/>
        <v>31.777774854366999</v>
      </c>
      <c r="G149" s="127">
        <f t="shared" si="58"/>
        <v>11.657063190281779</v>
      </c>
      <c r="H149" s="127">
        <f t="shared" si="58"/>
        <v>5.1359300791363784E-2</v>
      </c>
      <c r="I149" s="127">
        <f t="shared" si="58"/>
        <v>11.630665596698327</v>
      </c>
      <c r="J149" s="127">
        <f t="shared" si="58"/>
        <v>43.130616978973237</v>
      </c>
    </row>
    <row r="150" spans="1:10" x14ac:dyDescent="0.4">
      <c r="A150" s="128" t="s">
        <v>84</v>
      </c>
      <c r="B150" s="337" t="s">
        <v>84</v>
      </c>
      <c r="C150" s="337">
        <f t="shared" ref="C150:J150" si="59">COUNT(C138:C147)</f>
        <v>5</v>
      </c>
      <c r="D150" s="337">
        <f t="shared" si="59"/>
        <v>5</v>
      </c>
      <c r="E150" s="337">
        <f t="shared" si="59"/>
        <v>5</v>
      </c>
      <c r="F150" s="337">
        <f t="shared" si="59"/>
        <v>10</v>
      </c>
      <c r="G150" s="337">
        <f t="shared" si="59"/>
        <v>10</v>
      </c>
      <c r="H150" s="337">
        <f t="shared" si="59"/>
        <v>10</v>
      </c>
      <c r="I150" s="337">
        <f t="shared" si="59"/>
        <v>10</v>
      </c>
      <c r="J150" s="337">
        <f t="shared" si="59"/>
        <v>10</v>
      </c>
    </row>
    <row r="153" spans="1:10" ht="15" x14ac:dyDescent="0.4">
      <c r="B153" s="338" t="s">
        <v>542</v>
      </c>
    </row>
    <row r="154" spans="1:10" ht="29" x14ac:dyDescent="0.4">
      <c r="A154" s="51" t="s">
        <v>534</v>
      </c>
      <c r="B154" s="122" t="s">
        <v>535</v>
      </c>
      <c r="C154" s="122" t="s">
        <v>207</v>
      </c>
      <c r="D154" s="122" t="s">
        <v>208</v>
      </c>
      <c r="E154" s="122" t="s">
        <v>209</v>
      </c>
      <c r="F154" s="334" t="s">
        <v>702</v>
      </c>
      <c r="G154" s="122" t="s">
        <v>69</v>
      </c>
      <c r="H154" s="122" t="s">
        <v>70</v>
      </c>
      <c r="I154" s="122" t="s">
        <v>71</v>
      </c>
      <c r="J154" s="122" t="s">
        <v>536</v>
      </c>
    </row>
    <row r="155" spans="1:10" ht="14.5" customHeight="1" x14ac:dyDescent="0.4">
      <c r="A155" s="51">
        <v>1</v>
      </c>
      <c r="B155" s="122">
        <v>22515002</v>
      </c>
      <c r="C155" s="122">
        <v>-1040.6494</v>
      </c>
      <c r="D155" s="122">
        <v>-158.38623000000001</v>
      </c>
      <c r="E155" s="122">
        <f t="shared" ref="E155:E162" si="60">D155-C155</f>
        <v>882.26316999999995</v>
      </c>
      <c r="F155" s="731" t="s">
        <v>557</v>
      </c>
      <c r="G155" s="122"/>
      <c r="H155" s="122"/>
      <c r="I155" s="122"/>
      <c r="J155" s="122"/>
    </row>
    <row r="156" spans="1:10" x14ac:dyDescent="0.4">
      <c r="A156" s="51">
        <v>2</v>
      </c>
      <c r="B156" s="122">
        <v>22515003</v>
      </c>
      <c r="C156" s="122">
        <v>-1665.6494</v>
      </c>
      <c r="D156" s="122">
        <v>-209.04541</v>
      </c>
      <c r="E156" s="122">
        <f t="shared" si="60"/>
        <v>1456.6039900000001</v>
      </c>
      <c r="F156" s="732"/>
      <c r="G156" s="122"/>
      <c r="H156" s="122"/>
      <c r="I156" s="122"/>
      <c r="J156" s="122"/>
    </row>
    <row r="157" spans="1:10" x14ac:dyDescent="0.4">
      <c r="A157" s="51">
        <v>3</v>
      </c>
      <c r="B157" s="122">
        <v>22515100</v>
      </c>
      <c r="C157" s="122">
        <v>-3481.7505000000001</v>
      </c>
      <c r="D157" s="122">
        <v>-177.00194999999999</v>
      </c>
      <c r="E157" s="122">
        <f t="shared" si="60"/>
        <v>3304.7485500000003</v>
      </c>
      <c r="F157" s="732"/>
      <c r="G157" s="122"/>
      <c r="H157" s="122"/>
      <c r="I157" s="122"/>
      <c r="J157" s="122"/>
    </row>
    <row r="158" spans="1:10" x14ac:dyDescent="0.4">
      <c r="A158" s="51">
        <v>4</v>
      </c>
      <c r="B158" s="122">
        <v>22515101</v>
      </c>
      <c r="C158" s="122">
        <v>-1991.5771</v>
      </c>
      <c r="D158" s="122">
        <v>-146.78954999999999</v>
      </c>
      <c r="E158" s="122">
        <f t="shared" si="60"/>
        <v>1844.78755</v>
      </c>
      <c r="F158" s="732"/>
      <c r="G158" s="122"/>
      <c r="H158" s="122"/>
      <c r="I158" s="122"/>
      <c r="J158" s="122"/>
    </row>
    <row r="159" spans="1:10" x14ac:dyDescent="0.4">
      <c r="A159" s="51">
        <v>5</v>
      </c>
      <c r="B159" s="122">
        <v>22515102</v>
      </c>
      <c r="C159" s="122">
        <v>-4686.5844999999999</v>
      </c>
      <c r="D159" s="122">
        <v>-435.79102</v>
      </c>
      <c r="E159" s="122">
        <f t="shared" si="60"/>
        <v>4250.7934800000003</v>
      </c>
      <c r="F159" s="732"/>
      <c r="G159" s="122"/>
      <c r="H159" s="122"/>
      <c r="I159" s="122"/>
      <c r="J159" s="122"/>
    </row>
    <row r="160" spans="1:10" x14ac:dyDescent="0.4">
      <c r="A160" s="51">
        <v>6</v>
      </c>
      <c r="B160" s="122">
        <v>22515103</v>
      </c>
      <c r="C160" s="122">
        <v>-6366.5770000000002</v>
      </c>
      <c r="D160" s="122">
        <v>-312.80518000000001</v>
      </c>
      <c r="E160" s="122">
        <f t="shared" si="60"/>
        <v>6053.7718199999999</v>
      </c>
      <c r="F160" s="732"/>
      <c r="G160" s="122"/>
      <c r="H160" s="122"/>
      <c r="I160" s="122"/>
      <c r="J160" s="122"/>
    </row>
    <row r="161" spans="1:10" x14ac:dyDescent="0.4">
      <c r="A161" s="51">
        <v>7</v>
      </c>
      <c r="B161" s="122">
        <v>22515104</v>
      </c>
      <c r="C161" s="122">
        <v>-2368.4692</v>
      </c>
      <c r="D161" s="122">
        <v>-140.68603999999999</v>
      </c>
      <c r="E161" s="122">
        <f t="shared" si="60"/>
        <v>2227.78316</v>
      </c>
      <c r="F161" s="732"/>
      <c r="G161" s="122"/>
      <c r="H161" s="122"/>
      <c r="I161" s="122"/>
      <c r="J161" s="122"/>
    </row>
    <row r="162" spans="1:10" ht="14.5" customHeight="1" x14ac:dyDescent="0.4">
      <c r="A162" s="51">
        <v>8</v>
      </c>
      <c r="B162" s="122">
        <v>22515105</v>
      </c>
      <c r="C162" s="122">
        <v>-3966.0645</v>
      </c>
      <c r="D162" s="122">
        <v>-177.6123</v>
      </c>
      <c r="E162" s="122">
        <f t="shared" si="60"/>
        <v>3788.4521999999997</v>
      </c>
      <c r="F162" s="733"/>
      <c r="G162" s="122"/>
      <c r="H162" s="122"/>
      <c r="I162" s="122"/>
      <c r="J162" s="122"/>
    </row>
    <row r="163" spans="1:10" x14ac:dyDescent="0.4">
      <c r="A163" s="335" t="s">
        <v>83</v>
      </c>
      <c r="B163" s="125" t="s">
        <v>83</v>
      </c>
      <c r="C163" s="125">
        <f t="shared" ref="C163:J163" si="61">AVERAGE(C155:C162)</f>
        <v>-3195.9152000000004</v>
      </c>
      <c r="D163" s="125">
        <f t="shared" si="61"/>
        <v>-219.76471000000001</v>
      </c>
      <c r="E163" s="125">
        <f t="shared" si="61"/>
        <v>2976.15049</v>
      </c>
      <c r="F163" s="125" t="e">
        <f t="shared" si="61"/>
        <v>#DIV/0!</v>
      </c>
      <c r="G163" s="125" t="e">
        <f t="shared" si="61"/>
        <v>#DIV/0!</v>
      </c>
      <c r="H163" s="125" t="e">
        <f t="shared" si="61"/>
        <v>#DIV/0!</v>
      </c>
      <c r="I163" s="125" t="e">
        <f t="shared" si="61"/>
        <v>#DIV/0!</v>
      </c>
      <c r="J163" s="125" t="e">
        <f t="shared" si="61"/>
        <v>#DIV/0!</v>
      </c>
    </row>
    <row r="164" spans="1:10" x14ac:dyDescent="0.4">
      <c r="A164" s="336" t="s">
        <v>23</v>
      </c>
      <c r="B164" s="127" t="s">
        <v>23</v>
      </c>
      <c r="C164" s="127">
        <f t="shared" ref="C164:J164" si="62">STDEV(C155:C162)/SQRT(C165)</f>
        <v>627.80803771485603</v>
      </c>
      <c r="D164" s="127">
        <f t="shared" si="62"/>
        <v>36.447223636977967</v>
      </c>
      <c r="E164" s="127">
        <f t="shared" si="62"/>
        <v>603.52683679630195</v>
      </c>
      <c r="F164" s="127" t="e">
        <f t="shared" si="62"/>
        <v>#DIV/0!</v>
      </c>
      <c r="G164" s="127" t="e">
        <f t="shared" si="62"/>
        <v>#DIV/0!</v>
      </c>
      <c r="H164" s="127" t="e">
        <f t="shared" si="62"/>
        <v>#DIV/0!</v>
      </c>
      <c r="I164" s="127" t="e">
        <f t="shared" si="62"/>
        <v>#DIV/0!</v>
      </c>
      <c r="J164" s="127" t="e">
        <f t="shared" si="62"/>
        <v>#DIV/0!</v>
      </c>
    </row>
    <row r="165" spans="1:10" x14ac:dyDescent="0.4">
      <c r="A165" s="128" t="s">
        <v>84</v>
      </c>
      <c r="B165" s="337" t="s">
        <v>84</v>
      </c>
      <c r="C165" s="337">
        <f t="shared" ref="C165:J165" si="63">COUNT(C155:C162)</f>
        <v>8</v>
      </c>
      <c r="D165" s="337">
        <f t="shared" si="63"/>
        <v>8</v>
      </c>
      <c r="E165" s="337">
        <f>COUNT(E155:E162)</f>
        <v>8</v>
      </c>
      <c r="F165" s="337">
        <f t="shared" si="63"/>
        <v>0</v>
      </c>
      <c r="G165" s="337">
        <f t="shared" si="63"/>
        <v>0</v>
      </c>
      <c r="H165" s="337">
        <f t="shared" si="63"/>
        <v>0</v>
      </c>
      <c r="I165" s="337">
        <f t="shared" si="63"/>
        <v>0</v>
      </c>
      <c r="J165" s="337">
        <f t="shared" si="63"/>
        <v>0</v>
      </c>
    </row>
    <row r="168" spans="1:10" ht="15" x14ac:dyDescent="0.4">
      <c r="B168" s="338" t="s">
        <v>543</v>
      </c>
      <c r="F168" s="339" t="s">
        <v>544</v>
      </c>
    </row>
    <row r="169" spans="1:10" ht="29" x14ac:dyDescent="0.4">
      <c r="A169" s="51" t="s">
        <v>534</v>
      </c>
      <c r="B169" s="122" t="s">
        <v>535</v>
      </c>
      <c r="C169" s="122" t="s">
        <v>207</v>
      </c>
      <c r="D169" s="122" t="s">
        <v>208</v>
      </c>
      <c r="E169" s="122" t="s">
        <v>703</v>
      </c>
      <c r="F169" s="334" t="s">
        <v>702</v>
      </c>
      <c r="G169" s="122" t="s">
        <v>69</v>
      </c>
      <c r="H169" s="122" t="s">
        <v>70</v>
      </c>
      <c r="I169" s="122" t="s">
        <v>71</v>
      </c>
      <c r="J169" s="122" t="s">
        <v>536</v>
      </c>
    </row>
    <row r="170" spans="1:10" x14ac:dyDescent="0.4">
      <c r="A170" s="51">
        <v>1</v>
      </c>
      <c r="B170" s="122"/>
      <c r="C170" s="122"/>
      <c r="D170" s="122"/>
      <c r="E170" s="122"/>
      <c r="F170" s="122"/>
      <c r="G170" s="122">
        <v>1</v>
      </c>
      <c r="H170" s="122">
        <v>0.17</v>
      </c>
      <c r="I170" s="122">
        <v>0.83</v>
      </c>
      <c r="J170" s="122">
        <f t="shared" ref="J170:J173" si="64">G170/H170</f>
        <v>5.8823529411764701</v>
      </c>
    </row>
    <row r="171" spans="1:10" x14ac:dyDescent="0.4">
      <c r="A171" s="51">
        <v>2</v>
      </c>
      <c r="B171" s="122"/>
      <c r="C171" s="122"/>
      <c r="D171" s="122"/>
      <c r="E171" s="122"/>
      <c r="F171" s="122"/>
      <c r="G171" s="122">
        <v>5.5</v>
      </c>
      <c r="H171" s="122">
        <v>0.17</v>
      </c>
      <c r="I171" s="122">
        <v>5.33</v>
      </c>
      <c r="J171" s="122">
        <f t="shared" si="64"/>
        <v>32.352941176470587</v>
      </c>
    </row>
    <row r="172" spans="1:10" x14ac:dyDescent="0.4">
      <c r="A172" s="51">
        <v>3</v>
      </c>
      <c r="B172" s="122">
        <v>22515087</v>
      </c>
      <c r="C172" s="122">
        <v>-11413.574000000001</v>
      </c>
      <c r="D172" s="122">
        <v>-820.92285000000004</v>
      </c>
      <c r="E172" s="122">
        <f t="shared" ref="E172:E173" si="65">D172-C172</f>
        <v>10592.65115</v>
      </c>
      <c r="F172" s="122">
        <f t="shared" ref="F172:F173" si="66">I172/$N$13*4</f>
        <v>6.0109289617486334</v>
      </c>
      <c r="G172" s="122">
        <v>2.4</v>
      </c>
      <c r="H172" s="122">
        <v>0.2</v>
      </c>
      <c r="I172" s="122">
        <v>2.1999999999999997</v>
      </c>
      <c r="J172" s="122">
        <f t="shared" si="64"/>
        <v>11.999999999999998</v>
      </c>
    </row>
    <row r="173" spans="1:10" x14ac:dyDescent="0.4">
      <c r="A173" s="51">
        <v>4</v>
      </c>
      <c r="B173" s="122">
        <v>22515088</v>
      </c>
      <c r="C173" s="122">
        <v>-9802.2459999999992</v>
      </c>
      <c r="D173" s="122">
        <v>-494.38477</v>
      </c>
      <c r="E173" s="122">
        <f t="shared" si="65"/>
        <v>9307.8612299999986</v>
      </c>
      <c r="F173" s="122">
        <f t="shared" si="66"/>
        <v>2.7322404371584699</v>
      </c>
      <c r="G173" s="122">
        <v>1.2</v>
      </c>
      <c r="H173" s="122">
        <v>0.2</v>
      </c>
      <c r="I173" s="122">
        <v>1</v>
      </c>
      <c r="J173" s="122">
        <f t="shared" si="64"/>
        <v>5.9999999999999991</v>
      </c>
    </row>
    <row r="174" spans="1:10" x14ac:dyDescent="0.4">
      <c r="A174" s="335" t="s">
        <v>83</v>
      </c>
      <c r="B174" s="125" t="s">
        <v>83</v>
      </c>
      <c r="C174" s="125">
        <f t="shared" ref="C174:J174" si="67">AVERAGE(C170:C173)</f>
        <v>-10607.91</v>
      </c>
      <c r="D174" s="125">
        <f t="shared" si="67"/>
        <v>-657.65381000000002</v>
      </c>
      <c r="E174" s="125">
        <f>AVERAGE(E170:E173)</f>
        <v>9950.2561900000001</v>
      </c>
      <c r="F174" s="125"/>
      <c r="G174" s="125">
        <f t="shared" si="67"/>
        <v>2.5249999999999999</v>
      </c>
      <c r="H174" s="125">
        <f t="shared" si="67"/>
        <v>0.185</v>
      </c>
      <c r="I174" s="125">
        <f t="shared" si="67"/>
        <v>2.34</v>
      </c>
      <c r="J174" s="125">
        <f t="shared" si="67"/>
        <v>14.058823529411764</v>
      </c>
    </row>
    <row r="175" spans="1:10" x14ac:dyDescent="0.4">
      <c r="A175" s="336" t="s">
        <v>23</v>
      </c>
      <c r="B175" s="127" t="s">
        <v>23</v>
      </c>
      <c r="C175" s="127">
        <f t="shared" ref="C175:J175" si="68">STDEV(C170:C173)/SQRT(C176)</f>
        <v>805.66400000000056</v>
      </c>
      <c r="D175" s="127">
        <f t="shared" si="68"/>
        <v>163.26903999999996</v>
      </c>
      <c r="E175" s="127">
        <f>STDEV(E170:E173)/SQRT(E176)</f>
        <v>642.39496000000054</v>
      </c>
      <c r="F175" s="127"/>
      <c r="G175" s="127">
        <f t="shared" si="68"/>
        <v>1.0387291915284431</v>
      </c>
      <c r="H175" s="127">
        <f t="shared" si="68"/>
        <v>8.6602540378443865E-3</v>
      </c>
      <c r="I175" s="127">
        <f t="shared" si="68"/>
        <v>1.0422491704642096</v>
      </c>
      <c r="J175" s="127">
        <f t="shared" si="68"/>
        <v>6.2630716822775687</v>
      </c>
    </row>
    <row r="176" spans="1:10" x14ac:dyDescent="0.4">
      <c r="A176" s="128" t="s">
        <v>84</v>
      </c>
      <c r="B176" s="337" t="s">
        <v>84</v>
      </c>
      <c r="C176" s="337">
        <f t="shared" ref="C176:J176" si="69">COUNT(C170:C173)</f>
        <v>2</v>
      </c>
      <c r="D176" s="337">
        <f t="shared" si="69"/>
        <v>2</v>
      </c>
      <c r="E176" s="337">
        <f t="shared" si="69"/>
        <v>2</v>
      </c>
      <c r="F176" s="337"/>
      <c r="G176" s="337">
        <f t="shared" si="69"/>
        <v>4</v>
      </c>
      <c r="H176" s="337">
        <f t="shared" si="69"/>
        <v>4</v>
      </c>
      <c r="I176" s="337">
        <f t="shared" si="69"/>
        <v>4</v>
      </c>
      <c r="J176" s="337">
        <f t="shared" si="69"/>
        <v>4</v>
      </c>
    </row>
    <row r="179" spans="1:10" ht="15" x14ac:dyDescent="0.4">
      <c r="B179" s="338" t="s">
        <v>545</v>
      </c>
    </row>
    <row r="180" spans="1:10" ht="29" x14ac:dyDescent="0.4">
      <c r="A180" s="51" t="s">
        <v>534</v>
      </c>
      <c r="B180" s="122" t="s">
        <v>535</v>
      </c>
      <c r="C180" s="122" t="s">
        <v>207</v>
      </c>
      <c r="D180" s="122" t="s">
        <v>208</v>
      </c>
      <c r="E180" s="122" t="s">
        <v>703</v>
      </c>
      <c r="F180" s="334" t="s">
        <v>702</v>
      </c>
      <c r="G180" s="122" t="s">
        <v>69</v>
      </c>
      <c r="H180" s="122" t="s">
        <v>70</v>
      </c>
      <c r="I180" s="122" t="s">
        <v>71</v>
      </c>
      <c r="J180" s="122" t="s">
        <v>536</v>
      </c>
    </row>
    <row r="181" spans="1:10" x14ac:dyDescent="0.4">
      <c r="A181" s="51">
        <v>1</v>
      </c>
      <c r="B181" s="122"/>
      <c r="C181" s="122"/>
      <c r="D181" s="122"/>
      <c r="E181" s="122"/>
      <c r="F181" s="122">
        <f t="shared" ref="F181:F192" si="70">I181/$N$13*4</f>
        <v>6.4207650273224051</v>
      </c>
      <c r="G181" s="122">
        <v>2.5</v>
      </c>
      <c r="H181" s="122">
        <v>0.15</v>
      </c>
      <c r="I181" s="122">
        <v>2.35</v>
      </c>
      <c r="J181" s="122">
        <f t="shared" ref="J181:J192" si="71">G181/H181</f>
        <v>16.666666666666668</v>
      </c>
    </row>
    <row r="182" spans="1:10" x14ac:dyDescent="0.4">
      <c r="A182" s="51">
        <v>2</v>
      </c>
      <c r="B182" s="122">
        <v>22515036</v>
      </c>
      <c r="C182" s="122">
        <v>-6521.6063999999997</v>
      </c>
      <c r="D182" s="122">
        <v>-790.40530000000001</v>
      </c>
      <c r="E182" s="122">
        <f t="shared" ref="E182:E192" si="72">D182-C182</f>
        <v>5731.2010999999993</v>
      </c>
      <c r="F182" s="122">
        <f t="shared" si="70"/>
        <v>14.617486338797814</v>
      </c>
      <c r="G182" s="122">
        <v>5.5</v>
      </c>
      <c r="H182" s="122">
        <v>0.15</v>
      </c>
      <c r="I182" s="122">
        <v>5.35</v>
      </c>
      <c r="J182" s="122">
        <f t="shared" si="71"/>
        <v>36.666666666666671</v>
      </c>
    </row>
    <row r="183" spans="1:10" x14ac:dyDescent="0.4">
      <c r="A183" s="51">
        <v>3</v>
      </c>
      <c r="B183" s="122">
        <v>22515037</v>
      </c>
      <c r="C183" s="122">
        <v>-2676.3915999999999</v>
      </c>
      <c r="D183" s="122">
        <v>-393.67676</v>
      </c>
      <c r="E183" s="122">
        <f t="shared" si="72"/>
        <v>2282.7148400000001</v>
      </c>
      <c r="F183" s="122">
        <f t="shared" si="70"/>
        <v>2.3224043715846996</v>
      </c>
      <c r="G183" s="122">
        <v>1</v>
      </c>
      <c r="H183" s="122">
        <v>0.15</v>
      </c>
      <c r="I183" s="122">
        <v>0.85</v>
      </c>
      <c r="J183" s="122">
        <f t="shared" si="71"/>
        <v>6.666666666666667</v>
      </c>
    </row>
    <row r="184" spans="1:10" x14ac:dyDescent="0.4">
      <c r="A184" s="51">
        <v>4</v>
      </c>
      <c r="B184" s="122">
        <v>22515038</v>
      </c>
      <c r="C184" s="122">
        <v>-2786.2550000000001</v>
      </c>
      <c r="D184" s="122">
        <v>-878.90625</v>
      </c>
      <c r="E184" s="122">
        <f t="shared" si="72"/>
        <v>1907.3487500000001</v>
      </c>
      <c r="F184" s="122">
        <f t="shared" si="70"/>
        <v>4.2349726775956285</v>
      </c>
      <c r="G184" s="122">
        <v>1.7</v>
      </c>
      <c r="H184" s="122">
        <v>0.15</v>
      </c>
      <c r="I184" s="122">
        <v>1.55</v>
      </c>
      <c r="J184" s="122">
        <f t="shared" si="71"/>
        <v>11.333333333333334</v>
      </c>
    </row>
    <row r="185" spans="1:10" x14ac:dyDescent="0.4">
      <c r="A185" s="51">
        <v>5</v>
      </c>
      <c r="B185" s="122">
        <v>22515039</v>
      </c>
      <c r="C185" s="122">
        <v>-7598.8770000000004</v>
      </c>
      <c r="D185" s="122">
        <v>-1126.0986</v>
      </c>
      <c r="E185" s="122">
        <f t="shared" si="72"/>
        <v>6472.7784000000001</v>
      </c>
      <c r="F185" s="122">
        <f t="shared" si="70"/>
        <v>3.5519125683060104</v>
      </c>
      <c r="G185" s="122">
        <v>1.4</v>
      </c>
      <c r="H185" s="122">
        <v>0.1</v>
      </c>
      <c r="I185" s="122">
        <v>1.2999999999999998</v>
      </c>
      <c r="J185" s="122">
        <f t="shared" si="71"/>
        <v>13.999999999999998</v>
      </c>
    </row>
    <row r="186" spans="1:10" x14ac:dyDescent="0.4">
      <c r="A186" s="51">
        <v>6</v>
      </c>
      <c r="B186" s="122">
        <v>22515040</v>
      </c>
      <c r="C186" s="122">
        <v>-5093.384</v>
      </c>
      <c r="D186" s="122">
        <v>-527.95410000000004</v>
      </c>
      <c r="E186" s="122">
        <f t="shared" si="72"/>
        <v>4565.4299000000001</v>
      </c>
      <c r="F186" s="122">
        <f t="shared" si="70"/>
        <v>3.5519125683060104</v>
      </c>
      <c r="G186" s="122">
        <v>1.4</v>
      </c>
      <c r="H186" s="122">
        <v>0.1</v>
      </c>
      <c r="I186" s="122">
        <v>1.2999999999999998</v>
      </c>
      <c r="J186" s="122">
        <f t="shared" si="71"/>
        <v>13.999999999999998</v>
      </c>
    </row>
    <row r="187" spans="1:10" x14ac:dyDescent="0.4">
      <c r="A187" s="51">
        <v>7</v>
      </c>
      <c r="B187" s="122">
        <v>22515041</v>
      </c>
      <c r="C187" s="122">
        <v>-2813.7206999999999</v>
      </c>
      <c r="D187" s="122">
        <v>-259.39940000000001</v>
      </c>
      <c r="E187" s="122">
        <f t="shared" si="72"/>
        <v>2554.3212999999996</v>
      </c>
      <c r="F187" s="122">
        <f t="shared" si="70"/>
        <v>2.9781420765027318</v>
      </c>
      <c r="G187" s="122">
        <v>1.23</v>
      </c>
      <c r="H187" s="122">
        <v>0.14000000000000001</v>
      </c>
      <c r="I187" s="122">
        <v>1.0899999999999999</v>
      </c>
      <c r="J187" s="122">
        <f t="shared" si="71"/>
        <v>8.7857142857142847</v>
      </c>
    </row>
    <row r="188" spans="1:10" x14ac:dyDescent="0.4">
      <c r="A188" s="51">
        <v>8</v>
      </c>
      <c r="B188" s="122">
        <v>22515042</v>
      </c>
      <c r="C188" s="122">
        <v>-7431.0303000000004</v>
      </c>
      <c r="D188" s="122">
        <v>-326.53809999999999</v>
      </c>
      <c r="E188" s="122">
        <f t="shared" si="72"/>
        <v>7104.4922000000006</v>
      </c>
      <c r="F188" s="122">
        <f t="shared" si="70"/>
        <v>3.1693989071038255</v>
      </c>
      <c r="G188" s="122">
        <v>1.3</v>
      </c>
      <c r="H188" s="122">
        <v>0.14000000000000001</v>
      </c>
      <c r="I188" s="122">
        <v>1.1600000000000001</v>
      </c>
      <c r="J188" s="122">
        <f t="shared" si="71"/>
        <v>9.2857142857142847</v>
      </c>
    </row>
    <row r="189" spans="1:10" x14ac:dyDescent="0.4">
      <c r="A189" s="51">
        <v>9</v>
      </c>
      <c r="B189" s="122"/>
      <c r="C189" s="122"/>
      <c r="D189" s="122"/>
      <c r="E189" s="122"/>
      <c r="F189" s="122">
        <f t="shared" si="70"/>
        <v>14.480874316939893</v>
      </c>
      <c r="G189" s="122">
        <v>5.4</v>
      </c>
      <c r="H189" s="122">
        <v>0.1</v>
      </c>
      <c r="I189" s="122">
        <v>5.3000000000000007</v>
      </c>
      <c r="J189" s="122">
        <f t="shared" si="71"/>
        <v>54</v>
      </c>
    </row>
    <row r="190" spans="1:10" x14ac:dyDescent="0.4">
      <c r="A190" s="51">
        <v>10</v>
      </c>
      <c r="B190" s="122">
        <v>22515043</v>
      </c>
      <c r="C190" s="122">
        <v>-5938.7206999999999</v>
      </c>
      <c r="D190" s="122">
        <v>-283.81348000000003</v>
      </c>
      <c r="E190" s="122">
        <f t="shared" si="72"/>
        <v>5654.9072200000001</v>
      </c>
      <c r="F190" s="122">
        <f t="shared" si="70"/>
        <v>5.1912568306010929</v>
      </c>
      <c r="G190" s="122">
        <v>2</v>
      </c>
      <c r="H190" s="122">
        <v>0.1</v>
      </c>
      <c r="I190" s="122">
        <v>1.9</v>
      </c>
      <c r="J190" s="122">
        <f t="shared" si="71"/>
        <v>20</v>
      </c>
    </row>
    <row r="191" spans="1:10" x14ac:dyDescent="0.4">
      <c r="A191" s="51">
        <v>11</v>
      </c>
      <c r="B191" s="122">
        <v>22515044</v>
      </c>
      <c r="C191" s="122">
        <v>-7241.8212999999996</v>
      </c>
      <c r="D191" s="122">
        <v>-683.59375</v>
      </c>
      <c r="E191" s="122">
        <f t="shared" si="72"/>
        <v>6558.2275499999996</v>
      </c>
      <c r="F191" s="122">
        <f t="shared" si="70"/>
        <v>4.0437158469945356</v>
      </c>
      <c r="G191" s="122">
        <v>1.6</v>
      </c>
      <c r="H191" s="122">
        <v>0.12</v>
      </c>
      <c r="I191" s="122">
        <v>1.48</v>
      </c>
      <c r="J191" s="122">
        <f t="shared" si="71"/>
        <v>13.333333333333334</v>
      </c>
    </row>
    <row r="192" spans="1:10" x14ac:dyDescent="0.4">
      <c r="A192" s="51">
        <v>12</v>
      </c>
      <c r="B192" s="122">
        <v>22515045</v>
      </c>
      <c r="C192" s="122">
        <v>-9478.76</v>
      </c>
      <c r="D192" s="122">
        <v>-402.83202999999997</v>
      </c>
      <c r="E192" s="122">
        <f t="shared" si="72"/>
        <v>9075.9279700000006</v>
      </c>
      <c r="F192" s="122">
        <f t="shared" si="70"/>
        <v>17.158469945355193</v>
      </c>
      <c r="G192" s="122">
        <v>6.4</v>
      </c>
      <c r="H192" s="122">
        <v>0.12</v>
      </c>
      <c r="I192" s="122">
        <v>6.28</v>
      </c>
      <c r="J192" s="122">
        <f t="shared" si="71"/>
        <v>53.333333333333336</v>
      </c>
    </row>
    <row r="193" spans="1:10" x14ac:dyDescent="0.4">
      <c r="A193" s="335" t="s">
        <v>83</v>
      </c>
      <c r="B193" s="125" t="s">
        <v>83</v>
      </c>
      <c r="C193" s="125">
        <f>AVERAGE(C181:C192)</f>
        <v>-5758.0567000000001</v>
      </c>
      <c r="D193" s="125">
        <f t="shared" ref="D193:J193" si="73">AVERAGE(D181:D192)</f>
        <v>-567.32177699999988</v>
      </c>
      <c r="E193" s="125">
        <f>AVERAGE(E181:E192)</f>
        <v>5190.7349230000009</v>
      </c>
      <c r="F193" s="125">
        <f>AVERAGE(F182:F192)</f>
        <v>6.8455042225534024</v>
      </c>
      <c r="G193" s="125">
        <f t="shared" si="73"/>
        <v>2.6191666666666666</v>
      </c>
      <c r="H193" s="125">
        <f t="shared" si="73"/>
        <v>0.12666666666666671</v>
      </c>
      <c r="I193" s="125">
        <f t="shared" si="73"/>
        <v>2.4925000000000002</v>
      </c>
      <c r="J193" s="125">
        <f t="shared" si="73"/>
        <v>21.50595238095238</v>
      </c>
    </row>
    <row r="194" spans="1:10" x14ac:dyDescent="0.4">
      <c r="A194" s="336" t="s">
        <v>23</v>
      </c>
      <c r="B194" s="127" t="s">
        <v>23</v>
      </c>
      <c r="C194" s="127">
        <f>STDEV(C181:C192)/SQRT(C195)</f>
        <v>747.49557795051248</v>
      </c>
      <c r="D194" s="127">
        <f t="shared" ref="D194:J194" si="74">STDEV(D181:D192)/SQRT(D195)</f>
        <v>92.167182536248092</v>
      </c>
      <c r="E194" s="127">
        <f t="shared" si="74"/>
        <v>740.55018456127448</v>
      </c>
      <c r="F194" s="127">
        <f>STDEV(F182:F192)/SQRT(F195)</f>
        <v>1.615253944086007</v>
      </c>
      <c r="G194" s="127">
        <f t="shared" si="74"/>
        <v>0.56321918110056945</v>
      </c>
      <c r="H194" s="127">
        <f t="shared" si="74"/>
        <v>6.4353819944227755E-3</v>
      </c>
      <c r="I194" s="127">
        <f t="shared" si="74"/>
        <v>0.56381966410933526</v>
      </c>
      <c r="J194" s="127">
        <f t="shared" si="74"/>
        <v>4.8762525546263191</v>
      </c>
    </row>
    <row r="195" spans="1:10" x14ac:dyDescent="0.4">
      <c r="A195" s="128" t="s">
        <v>84</v>
      </c>
      <c r="B195" s="337" t="s">
        <v>84</v>
      </c>
      <c r="C195" s="337">
        <f>COUNT(C181:C192)</f>
        <v>10</v>
      </c>
      <c r="D195" s="337">
        <f t="shared" ref="D195:J195" si="75">COUNT(D181:D192)</f>
        <v>10</v>
      </c>
      <c r="E195" s="337">
        <f t="shared" si="75"/>
        <v>10</v>
      </c>
      <c r="F195" s="337">
        <f>COUNT(F181:F192)</f>
        <v>12</v>
      </c>
      <c r="G195" s="337">
        <f t="shared" si="75"/>
        <v>12</v>
      </c>
      <c r="H195" s="337">
        <f t="shared" si="75"/>
        <v>12</v>
      </c>
      <c r="I195" s="337">
        <f t="shared" si="75"/>
        <v>12</v>
      </c>
      <c r="J195" s="337">
        <f t="shared" si="75"/>
        <v>12</v>
      </c>
    </row>
    <row r="198" spans="1:10" ht="15" x14ac:dyDescent="0.4">
      <c r="B198" s="338" t="s">
        <v>546</v>
      </c>
    </row>
    <row r="199" spans="1:10" ht="29" x14ac:dyDescent="0.4">
      <c r="A199" s="51" t="s">
        <v>534</v>
      </c>
      <c r="B199" s="122" t="s">
        <v>535</v>
      </c>
      <c r="C199" s="122" t="s">
        <v>207</v>
      </c>
      <c r="D199" s="122" t="s">
        <v>208</v>
      </c>
      <c r="E199" s="122" t="s">
        <v>703</v>
      </c>
      <c r="F199" s="334" t="s">
        <v>702</v>
      </c>
      <c r="G199" s="122" t="s">
        <v>69</v>
      </c>
      <c r="H199" s="122" t="s">
        <v>70</v>
      </c>
      <c r="I199" s="122" t="s">
        <v>71</v>
      </c>
      <c r="J199" s="122" t="s">
        <v>536</v>
      </c>
    </row>
    <row r="200" spans="1:10" x14ac:dyDescent="0.4">
      <c r="A200" s="51">
        <v>1</v>
      </c>
      <c r="B200" s="122">
        <v>22515032</v>
      </c>
      <c r="C200" s="122">
        <v>-18164.062000000002</v>
      </c>
      <c r="D200" s="122">
        <v>-1327.5146</v>
      </c>
      <c r="E200" s="122">
        <f t="shared" ref="E200:E205" si="76">D200-C200</f>
        <v>16836.547400000003</v>
      </c>
      <c r="F200" s="122">
        <f t="shared" ref="F200:F205" si="77">I200/$N$13*4</f>
        <v>16.120218579234972</v>
      </c>
      <c r="G200" s="122">
        <v>6.2</v>
      </c>
      <c r="H200" s="122">
        <v>0.3</v>
      </c>
      <c r="I200" s="122">
        <v>5.9</v>
      </c>
      <c r="J200" s="122">
        <f t="shared" ref="J200:J205" si="78">G200/H200</f>
        <v>20.666666666666668</v>
      </c>
    </row>
    <row r="201" spans="1:10" x14ac:dyDescent="0.4">
      <c r="A201" s="51">
        <v>2</v>
      </c>
      <c r="B201" s="122">
        <v>22515033</v>
      </c>
      <c r="C201" s="122">
        <v>-18704.223000000002</v>
      </c>
      <c r="D201" s="122">
        <v>-808.71579999999994</v>
      </c>
      <c r="E201" s="122">
        <f t="shared" si="76"/>
        <v>17895.5072</v>
      </c>
      <c r="F201" s="122">
        <f t="shared" si="77"/>
        <v>63.661202185792355</v>
      </c>
      <c r="G201" s="122">
        <v>23.6</v>
      </c>
      <c r="H201" s="122">
        <v>0.3</v>
      </c>
      <c r="I201" s="122">
        <v>23.3</v>
      </c>
      <c r="J201" s="122">
        <f t="shared" si="78"/>
        <v>78.666666666666671</v>
      </c>
    </row>
    <row r="202" spans="1:10" x14ac:dyDescent="0.4">
      <c r="A202" s="51">
        <v>3</v>
      </c>
      <c r="B202" s="122"/>
      <c r="C202" s="122"/>
      <c r="D202" s="122"/>
      <c r="E202" s="122"/>
      <c r="F202" s="122">
        <f t="shared" si="77"/>
        <v>11.530054644808745</v>
      </c>
      <c r="G202" s="122">
        <v>4.4000000000000004</v>
      </c>
      <c r="H202" s="122">
        <v>0.18</v>
      </c>
      <c r="I202" s="122">
        <v>4.2200000000000006</v>
      </c>
      <c r="J202" s="122">
        <f t="shared" si="78"/>
        <v>24.444444444444446</v>
      </c>
    </row>
    <row r="203" spans="1:10" x14ac:dyDescent="0.4">
      <c r="A203" s="51">
        <v>4</v>
      </c>
      <c r="B203" s="122">
        <v>22515034</v>
      </c>
      <c r="C203" s="122">
        <v>-5111.6943000000001</v>
      </c>
      <c r="D203" s="122">
        <v>-1586.9141</v>
      </c>
      <c r="E203" s="122">
        <f t="shared" si="76"/>
        <v>3524.7802000000001</v>
      </c>
      <c r="F203" s="122">
        <f t="shared" si="77"/>
        <v>14.535519125683061</v>
      </c>
      <c r="G203" s="122">
        <v>5.5</v>
      </c>
      <c r="H203" s="122">
        <v>0.18</v>
      </c>
      <c r="I203" s="122">
        <v>5.32</v>
      </c>
      <c r="J203" s="122">
        <f t="shared" si="78"/>
        <v>30.555555555555557</v>
      </c>
    </row>
    <row r="204" spans="1:10" x14ac:dyDescent="0.4">
      <c r="A204" s="51">
        <v>5</v>
      </c>
      <c r="B204" s="122"/>
      <c r="C204" s="122"/>
      <c r="D204" s="122"/>
      <c r="E204" s="122"/>
      <c r="F204" s="122">
        <f t="shared" si="77"/>
        <v>5.8743169398907105</v>
      </c>
      <c r="G204" s="122">
        <v>2.2999999999999998</v>
      </c>
      <c r="H204" s="122">
        <v>0.15</v>
      </c>
      <c r="I204" s="122">
        <v>2.15</v>
      </c>
      <c r="J204" s="122">
        <f t="shared" si="78"/>
        <v>15.333333333333332</v>
      </c>
    </row>
    <row r="205" spans="1:10" x14ac:dyDescent="0.4">
      <c r="A205" s="51">
        <v>6</v>
      </c>
      <c r="B205" s="122">
        <v>22515035</v>
      </c>
      <c r="C205" s="122">
        <v>-4690.5519999999997</v>
      </c>
      <c r="D205" s="122">
        <v>-750.73239999999998</v>
      </c>
      <c r="E205" s="122">
        <f t="shared" si="76"/>
        <v>3939.8195999999998</v>
      </c>
      <c r="F205" s="122">
        <f t="shared" si="77"/>
        <v>7.2677595628415297</v>
      </c>
      <c r="G205" s="122">
        <v>2.8</v>
      </c>
      <c r="H205" s="122">
        <v>0.14000000000000001</v>
      </c>
      <c r="I205" s="122">
        <v>2.6599999999999997</v>
      </c>
      <c r="J205" s="122">
        <f t="shared" si="78"/>
        <v>19.999999999999996</v>
      </c>
    </row>
    <row r="206" spans="1:10" x14ac:dyDescent="0.4">
      <c r="A206" s="335" t="s">
        <v>83</v>
      </c>
      <c r="B206" s="125" t="s">
        <v>83</v>
      </c>
      <c r="C206" s="125">
        <f t="shared" ref="C206:J206" si="79">AVERAGE(C200:C205)</f>
        <v>-11667.632825000001</v>
      </c>
      <c r="D206" s="125">
        <f t="shared" si="79"/>
        <v>-1118.4692250000001</v>
      </c>
      <c r="E206" s="125">
        <f t="shared" si="79"/>
        <v>10549.163600000002</v>
      </c>
      <c r="F206" s="125">
        <f t="shared" si="79"/>
        <v>19.831511839708561</v>
      </c>
      <c r="G206" s="125">
        <f t="shared" si="79"/>
        <v>7.4666666666666659</v>
      </c>
      <c r="H206" s="125">
        <f t="shared" si="79"/>
        <v>0.20833333333333334</v>
      </c>
      <c r="I206" s="125">
        <f t="shared" si="79"/>
        <v>7.2583333333333329</v>
      </c>
      <c r="J206" s="125">
        <f t="shared" si="79"/>
        <v>31.611111111111114</v>
      </c>
    </row>
    <row r="207" spans="1:10" x14ac:dyDescent="0.4">
      <c r="A207" s="336" t="s">
        <v>23</v>
      </c>
      <c r="B207" s="127" t="s">
        <v>23</v>
      </c>
      <c r="C207" s="127">
        <f t="shared" ref="C207:J207" si="80">STDEV(C200:C205)/SQRT(C208)</f>
        <v>3909.1471800003851</v>
      </c>
      <c r="D207" s="127">
        <f t="shared" si="80"/>
        <v>202.96102386151352</v>
      </c>
      <c r="E207" s="127">
        <f t="shared" si="80"/>
        <v>3942.5599720475084</v>
      </c>
      <c r="F207" s="127">
        <f t="shared" si="80"/>
        <v>8.9152086246491873</v>
      </c>
      <c r="G207" s="127">
        <f t="shared" si="80"/>
        <v>3.2844752667325396</v>
      </c>
      <c r="H207" s="127">
        <f t="shared" si="80"/>
        <v>2.9711576494319131E-2</v>
      </c>
      <c r="I207" s="127">
        <f t="shared" si="80"/>
        <v>3.2629663566216016</v>
      </c>
      <c r="J207" s="127">
        <f t="shared" si="80"/>
        <v>9.6371943221713749</v>
      </c>
    </row>
    <row r="208" spans="1:10" x14ac:dyDescent="0.4">
      <c r="A208" s="128" t="s">
        <v>84</v>
      </c>
      <c r="B208" s="337" t="s">
        <v>84</v>
      </c>
      <c r="C208" s="337">
        <f t="shared" ref="C208:J208" si="81">COUNT(C200:C205)</f>
        <v>4</v>
      </c>
      <c r="D208" s="337">
        <f t="shared" si="81"/>
        <v>4</v>
      </c>
      <c r="E208" s="337">
        <f t="shared" si="81"/>
        <v>4</v>
      </c>
      <c r="F208" s="337">
        <f t="shared" si="81"/>
        <v>6</v>
      </c>
      <c r="G208" s="337">
        <f t="shared" si="81"/>
        <v>6</v>
      </c>
      <c r="H208" s="337">
        <f t="shared" si="81"/>
        <v>6</v>
      </c>
      <c r="I208" s="337">
        <f t="shared" si="81"/>
        <v>6</v>
      </c>
      <c r="J208" s="337">
        <f t="shared" si="81"/>
        <v>6</v>
      </c>
    </row>
    <row r="211" spans="1:10" ht="15" x14ac:dyDescent="0.4">
      <c r="B211" s="338" t="s">
        <v>547</v>
      </c>
    </row>
    <row r="212" spans="1:10" ht="29" x14ac:dyDescent="0.4">
      <c r="A212" s="51" t="s">
        <v>534</v>
      </c>
      <c r="B212" s="122" t="s">
        <v>535</v>
      </c>
      <c r="C212" s="122" t="s">
        <v>207</v>
      </c>
      <c r="D212" s="122" t="s">
        <v>208</v>
      </c>
      <c r="E212" s="122" t="s">
        <v>703</v>
      </c>
      <c r="F212" s="334" t="s">
        <v>702</v>
      </c>
      <c r="G212" s="122" t="s">
        <v>69</v>
      </c>
      <c r="H212" s="122" t="s">
        <v>70</v>
      </c>
      <c r="I212" s="122" t="s">
        <v>71</v>
      </c>
      <c r="J212" s="122" t="s">
        <v>536</v>
      </c>
    </row>
    <row r="213" spans="1:10" x14ac:dyDescent="0.4">
      <c r="A213" s="51">
        <v>1</v>
      </c>
      <c r="B213" s="122">
        <v>22515027</v>
      </c>
      <c r="C213" s="122">
        <v>-22656.25</v>
      </c>
      <c r="D213" s="122">
        <v>-1184.0820000000001</v>
      </c>
      <c r="E213" s="122">
        <f t="shared" ref="E213:E220" si="82">D213-C213</f>
        <v>21472.168000000001</v>
      </c>
      <c r="F213" s="122">
        <f t="shared" ref="F213:F220" si="83">I213/$N$13*4</f>
        <v>43.224043715846996</v>
      </c>
      <c r="G213" s="122">
        <v>16</v>
      </c>
      <c r="H213" s="122">
        <v>0.18</v>
      </c>
      <c r="I213" s="122">
        <v>15.82</v>
      </c>
      <c r="J213" s="122">
        <f t="shared" ref="J213:J220" si="84">G213/H213</f>
        <v>88.888888888888886</v>
      </c>
    </row>
    <row r="214" spans="1:10" x14ac:dyDescent="0.4">
      <c r="A214" s="51">
        <v>2</v>
      </c>
      <c r="B214" s="122">
        <v>22515028</v>
      </c>
      <c r="C214" s="122">
        <v>-18536.377</v>
      </c>
      <c r="D214" s="122">
        <v>-1342.7734</v>
      </c>
      <c r="E214" s="122">
        <f t="shared" si="82"/>
        <v>17193.603600000002</v>
      </c>
      <c r="F214" s="122">
        <f t="shared" si="83"/>
        <v>28.196721311475411</v>
      </c>
      <c r="G214" s="122">
        <v>10.5</v>
      </c>
      <c r="H214" s="122">
        <v>0.18</v>
      </c>
      <c r="I214" s="122">
        <v>10.32</v>
      </c>
      <c r="J214" s="122">
        <f t="shared" si="84"/>
        <v>58.333333333333336</v>
      </c>
    </row>
    <row r="215" spans="1:10" x14ac:dyDescent="0.4">
      <c r="A215" s="51">
        <v>3</v>
      </c>
      <c r="B215" s="122"/>
      <c r="C215" s="122"/>
      <c r="D215" s="122"/>
      <c r="E215" s="122"/>
      <c r="F215" s="122">
        <f t="shared" si="83"/>
        <v>51.912568306010932</v>
      </c>
      <c r="G215" s="122">
        <v>19.2</v>
      </c>
      <c r="H215" s="122">
        <v>0.2</v>
      </c>
      <c r="I215" s="122">
        <v>19</v>
      </c>
      <c r="J215" s="122">
        <f t="shared" si="84"/>
        <v>95.999999999999986</v>
      </c>
    </row>
    <row r="216" spans="1:10" x14ac:dyDescent="0.4">
      <c r="A216" s="51">
        <v>4</v>
      </c>
      <c r="B216" s="122"/>
      <c r="C216" s="122"/>
      <c r="D216" s="122"/>
      <c r="E216" s="122"/>
      <c r="F216" s="122">
        <f t="shared" si="83"/>
        <v>26.775956284153008</v>
      </c>
      <c r="G216" s="122">
        <v>10</v>
      </c>
      <c r="H216" s="122">
        <v>0.2</v>
      </c>
      <c r="I216" s="122">
        <v>9.8000000000000007</v>
      </c>
      <c r="J216" s="122">
        <f t="shared" si="84"/>
        <v>50</v>
      </c>
    </row>
    <row r="217" spans="1:10" x14ac:dyDescent="0.4">
      <c r="A217" s="51">
        <v>5</v>
      </c>
      <c r="B217" s="122">
        <v>22515029</v>
      </c>
      <c r="C217" s="122">
        <v>-19458.008000000002</v>
      </c>
      <c r="D217" s="122">
        <v>-567.62694999999997</v>
      </c>
      <c r="E217" s="122">
        <f t="shared" si="82"/>
        <v>18890.38105</v>
      </c>
      <c r="F217" s="122">
        <f t="shared" si="83"/>
        <v>39.754098360655739</v>
      </c>
      <c r="G217" s="122">
        <v>14.7</v>
      </c>
      <c r="H217" s="122">
        <v>0.15</v>
      </c>
      <c r="I217" s="122">
        <v>14.549999999999999</v>
      </c>
      <c r="J217" s="122">
        <f t="shared" si="84"/>
        <v>98</v>
      </c>
    </row>
    <row r="218" spans="1:10" x14ac:dyDescent="0.4">
      <c r="A218" s="51">
        <v>6</v>
      </c>
      <c r="B218" s="122">
        <v>22515030</v>
      </c>
      <c r="C218" s="122">
        <v>-5847.1679999999997</v>
      </c>
      <c r="D218" s="122">
        <v>-1037.5977</v>
      </c>
      <c r="E218" s="122">
        <f t="shared" si="82"/>
        <v>4809.5702999999994</v>
      </c>
      <c r="F218" s="122">
        <f t="shared" si="83"/>
        <v>5.8743169398907105</v>
      </c>
      <c r="G218" s="122">
        <v>2.2999999999999998</v>
      </c>
      <c r="H218" s="122">
        <v>0.15</v>
      </c>
      <c r="I218" s="122">
        <v>2.15</v>
      </c>
      <c r="J218" s="122">
        <f t="shared" si="84"/>
        <v>15.333333333333332</v>
      </c>
    </row>
    <row r="219" spans="1:10" x14ac:dyDescent="0.4">
      <c r="A219" s="51">
        <v>7</v>
      </c>
      <c r="B219" s="122"/>
      <c r="C219" s="122"/>
      <c r="D219" s="122"/>
      <c r="E219" s="122"/>
      <c r="F219" s="122">
        <f t="shared" si="83"/>
        <v>2.4590163934426235</v>
      </c>
      <c r="G219" s="122">
        <v>1.1000000000000001</v>
      </c>
      <c r="H219" s="122">
        <v>0.2</v>
      </c>
      <c r="I219" s="122">
        <v>0.90000000000000013</v>
      </c>
      <c r="J219" s="122">
        <f t="shared" si="84"/>
        <v>5.5</v>
      </c>
    </row>
    <row r="220" spans="1:10" x14ac:dyDescent="0.4">
      <c r="A220" s="51">
        <v>8</v>
      </c>
      <c r="B220" s="122">
        <v>22515031</v>
      </c>
      <c r="C220" s="122">
        <v>-15927.124</v>
      </c>
      <c r="D220" s="122">
        <v>-1449.585</v>
      </c>
      <c r="E220" s="122">
        <f t="shared" si="82"/>
        <v>14477.539000000001</v>
      </c>
      <c r="F220" s="122">
        <f t="shared" si="83"/>
        <v>35.245901639344261</v>
      </c>
      <c r="G220" s="122">
        <v>13.1</v>
      </c>
      <c r="H220" s="122">
        <v>0.2</v>
      </c>
      <c r="I220" s="122">
        <v>12.9</v>
      </c>
      <c r="J220" s="122">
        <f t="shared" si="84"/>
        <v>65.5</v>
      </c>
    </row>
    <row r="221" spans="1:10" x14ac:dyDescent="0.4">
      <c r="A221" s="335" t="s">
        <v>83</v>
      </c>
      <c r="B221" s="125" t="s">
        <v>83</v>
      </c>
      <c r="C221" s="125">
        <f t="shared" ref="C221:J221" si="85">AVERAGE(C213:C220)</f>
        <v>-16484.985399999998</v>
      </c>
      <c r="D221" s="125">
        <f t="shared" si="85"/>
        <v>-1116.3330100000001</v>
      </c>
      <c r="E221" s="125">
        <f t="shared" si="85"/>
        <v>15368.652389999999</v>
      </c>
      <c r="F221" s="125">
        <f t="shared" si="85"/>
        <v>29.180327868852462</v>
      </c>
      <c r="G221" s="125">
        <f t="shared" si="85"/>
        <v>10.862499999999999</v>
      </c>
      <c r="H221" s="125">
        <f t="shared" si="85"/>
        <v>0.1825</v>
      </c>
      <c r="I221" s="125">
        <f t="shared" si="85"/>
        <v>10.680000000000001</v>
      </c>
      <c r="J221" s="125">
        <f t="shared" si="85"/>
        <v>59.694444444444443</v>
      </c>
    </row>
    <row r="222" spans="1:10" x14ac:dyDescent="0.4">
      <c r="A222" s="336" t="s">
        <v>23</v>
      </c>
      <c r="B222" s="127" t="s">
        <v>23</v>
      </c>
      <c r="C222" s="127">
        <f t="shared" ref="C222:J222" si="86">STDEV(C213:C220)/SQRT(C223)</f>
        <v>2868.8494733710531</v>
      </c>
      <c r="D222" s="127">
        <f t="shared" si="86"/>
        <v>153.98046207714972</v>
      </c>
      <c r="E222" s="127">
        <f t="shared" si="86"/>
        <v>2874.6671123127958</v>
      </c>
      <c r="F222" s="127">
        <f t="shared" si="86"/>
        <v>6.1622752561543672</v>
      </c>
      <c r="G222" s="127">
        <f t="shared" si="86"/>
        <v>2.2564936057647369</v>
      </c>
      <c r="H222" s="127">
        <f t="shared" si="86"/>
        <v>7.7344313670385566E-3</v>
      </c>
      <c r="I222" s="127">
        <f t="shared" si="86"/>
        <v>2.2553927437524983</v>
      </c>
      <c r="J222" s="127">
        <f t="shared" si="86"/>
        <v>12.444311578088891</v>
      </c>
    </row>
    <row r="223" spans="1:10" x14ac:dyDescent="0.4">
      <c r="A223" s="128" t="s">
        <v>84</v>
      </c>
      <c r="B223" s="337" t="s">
        <v>84</v>
      </c>
      <c r="C223" s="337">
        <f t="shared" ref="C223:J223" si="87">COUNT(C213:C220)</f>
        <v>5</v>
      </c>
      <c r="D223" s="337">
        <f t="shared" si="87"/>
        <v>5</v>
      </c>
      <c r="E223" s="337">
        <f t="shared" si="87"/>
        <v>5</v>
      </c>
      <c r="F223" s="337">
        <f t="shared" si="87"/>
        <v>8</v>
      </c>
      <c r="G223" s="337">
        <f t="shared" si="87"/>
        <v>8</v>
      </c>
      <c r="H223" s="337">
        <f t="shared" si="87"/>
        <v>8</v>
      </c>
      <c r="I223" s="337">
        <f t="shared" si="87"/>
        <v>8</v>
      </c>
      <c r="J223" s="337">
        <f t="shared" si="87"/>
        <v>8</v>
      </c>
    </row>
    <row r="226" spans="1:10" ht="15" x14ac:dyDescent="0.4">
      <c r="B226" s="338" t="s">
        <v>548</v>
      </c>
    </row>
    <row r="227" spans="1:10" ht="29" x14ac:dyDescent="0.4">
      <c r="A227" s="51" t="s">
        <v>534</v>
      </c>
      <c r="B227" s="122" t="s">
        <v>535</v>
      </c>
      <c r="C227" s="122" t="s">
        <v>207</v>
      </c>
      <c r="D227" s="122" t="s">
        <v>208</v>
      </c>
      <c r="E227" s="122" t="s">
        <v>703</v>
      </c>
      <c r="F227" s="334" t="s">
        <v>702</v>
      </c>
      <c r="G227" s="122" t="s">
        <v>69</v>
      </c>
      <c r="H227" s="122" t="s">
        <v>70</v>
      </c>
      <c r="I227" s="122" t="s">
        <v>71</v>
      </c>
      <c r="J227" s="122" t="s">
        <v>536</v>
      </c>
    </row>
    <row r="228" spans="1:10" x14ac:dyDescent="0.4">
      <c r="A228" s="51">
        <v>1</v>
      </c>
      <c r="B228" s="122">
        <v>22515017</v>
      </c>
      <c r="C228" s="122">
        <v>-12155.151</v>
      </c>
      <c r="D228" s="122">
        <v>-1605.2246</v>
      </c>
      <c r="E228" s="122">
        <f t="shared" ref="E228:E234" si="88">D228-C228</f>
        <v>10549.9264</v>
      </c>
      <c r="F228" s="122">
        <f t="shared" ref="F228:F235" si="89">I228/$N$13*4</f>
        <v>36.338797814207652</v>
      </c>
      <c r="G228" s="122">
        <v>13.5</v>
      </c>
      <c r="H228" s="122">
        <v>0.2</v>
      </c>
      <c r="I228" s="122">
        <v>13.3</v>
      </c>
      <c r="J228" s="122">
        <f t="shared" ref="J228:J235" si="90">G228/H228</f>
        <v>67.5</v>
      </c>
    </row>
    <row r="229" spans="1:10" x14ac:dyDescent="0.4">
      <c r="A229" s="51">
        <v>2</v>
      </c>
      <c r="B229" s="122"/>
      <c r="C229" s="122"/>
      <c r="D229" s="122"/>
      <c r="E229" s="122"/>
      <c r="F229" s="122">
        <f t="shared" si="89"/>
        <v>130.60109289617486</v>
      </c>
      <c r="G229" s="122">
        <v>48</v>
      </c>
      <c r="H229" s="122">
        <v>0.2</v>
      </c>
      <c r="I229" s="122">
        <v>47.8</v>
      </c>
      <c r="J229" s="122">
        <f t="shared" si="90"/>
        <v>240</v>
      </c>
    </row>
    <row r="230" spans="1:10" x14ac:dyDescent="0.4">
      <c r="A230" s="51">
        <v>3</v>
      </c>
      <c r="B230" s="122">
        <v>22515018</v>
      </c>
      <c r="C230" s="122">
        <v>-19238.280999999999</v>
      </c>
      <c r="D230" s="122">
        <v>-1254.2725</v>
      </c>
      <c r="E230" s="122">
        <f t="shared" si="88"/>
        <v>17984.0085</v>
      </c>
      <c r="F230" s="122">
        <f t="shared" si="89"/>
        <v>27.377049180327869</v>
      </c>
      <c r="G230" s="122">
        <v>10.199999999999999</v>
      </c>
      <c r="H230" s="122">
        <v>0.18</v>
      </c>
      <c r="I230" s="122">
        <v>10.02</v>
      </c>
      <c r="J230" s="122">
        <f t="shared" si="90"/>
        <v>56.666666666666664</v>
      </c>
    </row>
    <row r="231" spans="1:10" x14ac:dyDescent="0.4">
      <c r="A231" s="51">
        <v>4</v>
      </c>
      <c r="B231" s="122">
        <v>22515019</v>
      </c>
      <c r="C231" s="122">
        <v>-13894.653</v>
      </c>
      <c r="D231" s="122">
        <v>-1519.7754</v>
      </c>
      <c r="E231" s="122">
        <f t="shared" si="88"/>
        <v>12374.8776</v>
      </c>
      <c r="F231" s="122">
        <f t="shared" si="89"/>
        <v>40.491803278688529</v>
      </c>
      <c r="G231" s="122">
        <v>15</v>
      </c>
      <c r="H231" s="122">
        <v>0.18</v>
      </c>
      <c r="I231" s="122">
        <v>14.82</v>
      </c>
      <c r="J231" s="122">
        <f t="shared" si="90"/>
        <v>83.333333333333343</v>
      </c>
    </row>
    <row r="232" spans="1:10" x14ac:dyDescent="0.4">
      <c r="A232" s="51">
        <v>5</v>
      </c>
      <c r="B232" s="122"/>
      <c r="C232" s="122"/>
      <c r="D232" s="122"/>
      <c r="E232" s="122"/>
      <c r="F232" s="122">
        <f t="shared" si="89"/>
        <v>27.595628415300553</v>
      </c>
      <c r="G232" s="122">
        <v>10.3</v>
      </c>
      <c r="H232" s="122">
        <v>0.2</v>
      </c>
      <c r="I232" s="122">
        <v>10.100000000000001</v>
      </c>
      <c r="J232" s="122">
        <f t="shared" si="90"/>
        <v>51.5</v>
      </c>
    </row>
    <row r="233" spans="1:10" x14ac:dyDescent="0.4">
      <c r="A233" s="51">
        <v>6</v>
      </c>
      <c r="B233" s="122">
        <v>22515020</v>
      </c>
      <c r="C233" s="122">
        <v>-14016.724</v>
      </c>
      <c r="D233" s="122">
        <v>-1272.5830000000001</v>
      </c>
      <c r="E233" s="122">
        <f t="shared" si="88"/>
        <v>12744.141</v>
      </c>
      <c r="F233" s="122">
        <f t="shared" si="89"/>
        <v>127.8688524590164</v>
      </c>
      <c r="G233" s="122">
        <v>47</v>
      </c>
      <c r="H233" s="122">
        <v>0.2</v>
      </c>
      <c r="I233" s="122">
        <v>46.8</v>
      </c>
      <c r="J233" s="122">
        <f t="shared" si="90"/>
        <v>235</v>
      </c>
    </row>
    <row r="234" spans="1:10" x14ac:dyDescent="0.4">
      <c r="A234" s="51">
        <v>7</v>
      </c>
      <c r="B234" s="122">
        <v>22515021</v>
      </c>
      <c r="C234" s="122">
        <v>-14920.044</v>
      </c>
      <c r="D234" s="122">
        <v>-1504.5165999999999</v>
      </c>
      <c r="E234" s="122">
        <f t="shared" si="88"/>
        <v>13415.527399999999</v>
      </c>
      <c r="F234" s="122">
        <f t="shared" si="89"/>
        <v>71.311475409836063</v>
      </c>
      <c r="G234" s="122">
        <v>26.4</v>
      </c>
      <c r="H234" s="122">
        <v>0.3</v>
      </c>
      <c r="I234" s="122">
        <v>26.099999999999998</v>
      </c>
      <c r="J234" s="122">
        <f t="shared" si="90"/>
        <v>88</v>
      </c>
    </row>
    <row r="235" spans="1:10" x14ac:dyDescent="0.4">
      <c r="A235" s="51">
        <v>8</v>
      </c>
      <c r="B235" s="122"/>
      <c r="C235" s="122"/>
      <c r="D235" s="122"/>
      <c r="E235" s="122"/>
      <c r="F235" s="122">
        <f t="shared" si="89"/>
        <v>29.234972677595628</v>
      </c>
      <c r="G235" s="122">
        <v>11</v>
      </c>
      <c r="H235" s="122">
        <v>0.3</v>
      </c>
      <c r="I235" s="122">
        <v>10.7</v>
      </c>
      <c r="J235" s="122">
        <f t="shared" si="90"/>
        <v>36.666666666666671</v>
      </c>
    </row>
    <row r="236" spans="1:10" x14ac:dyDescent="0.4">
      <c r="A236" s="335" t="s">
        <v>83</v>
      </c>
      <c r="B236" s="125" t="s">
        <v>83</v>
      </c>
      <c r="C236" s="125">
        <f t="shared" ref="C236:J236" si="91">AVERAGE(C228:C235)</f>
        <v>-14844.970600000001</v>
      </c>
      <c r="D236" s="125">
        <f t="shared" si="91"/>
        <v>-1431.27442</v>
      </c>
      <c r="E236" s="125">
        <f t="shared" si="91"/>
        <v>13413.696179999999</v>
      </c>
      <c r="F236" s="125">
        <f t="shared" si="91"/>
        <v>61.352459016393446</v>
      </c>
      <c r="G236" s="125">
        <f t="shared" si="91"/>
        <v>22.675000000000001</v>
      </c>
      <c r="H236" s="125">
        <f t="shared" si="91"/>
        <v>0.22</v>
      </c>
      <c r="I236" s="125">
        <f t="shared" si="91"/>
        <v>22.454999999999995</v>
      </c>
      <c r="J236" s="125">
        <f t="shared" si="91"/>
        <v>107.33333333333333</v>
      </c>
    </row>
    <row r="237" spans="1:10" x14ac:dyDescent="0.4">
      <c r="A237" s="336" t="s">
        <v>23</v>
      </c>
      <c r="B237" s="127" t="s">
        <v>23</v>
      </c>
      <c r="C237" s="127">
        <f t="shared" ref="C237:J237" si="92">STDEV(C228:C235)/SQRT(C238)</f>
        <v>1185.981402425035</v>
      </c>
      <c r="D237" s="127">
        <f t="shared" si="92"/>
        <v>70.69941724634225</v>
      </c>
      <c r="E237" s="127">
        <f t="shared" si="92"/>
        <v>1237.262777056065</v>
      </c>
      <c r="F237" s="127">
        <f t="shared" si="92"/>
        <v>15.644043319481646</v>
      </c>
      <c r="G237" s="127">
        <f t="shared" si="92"/>
        <v>5.7244697196708598</v>
      </c>
      <c r="H237" s="127">
        <f t="shared" si="92"/>
        <v>1.7728105208558397E-2</v>
      </c>
      <c r="I237" s="127">
        <f t="shared" si="92"/>
        <v>5.7257198549302837</v>
      </c>
      <c r="J237" s="127">
        <f t="shared" si="92"/>
        <v>29.00552424121889</v>
      </c>
    </row>
    <row r="238" spans="1:10" x14ac:dyDescent="0.4">
      <c r="A238" s="128" t="s">
        <v>84</v>
      </c>
      <c r="B238" s="337" t="s">
        <v>84</v>
      </c>
      <c r="C238" s="337">
        <f t="shared" ref="C238:J238" si="93">COUNT(C228:C235)</f>
        <v>5</v>
      </c>
      <c r="D238" s="337">
        <f t="shared" si="93"/>
        <v>5</v>
      </c>
      <c r="E238" s="337">
        <f t="shared" si="93"/>
        <v>5</v>
      </c>
      <c r="F238" s="337">
        <f t="shared" si="93"/>
        <v>8</v>
      </c>
      <c r="G238" s="337">
        <f t="shared" si="93"/>
        <v>8</v>
      </c>
      <c r="H238" s="337">
        <f t="shared" si="93"/>
        <v>8</v>
      </c>
      <c r="I238" s="337">
        <f t="shared" si="93"/>
        <v>8</v>
      </c>
      <c r="J238" s="337">
        <f t="shared" si="93"/>
        <v>8</v>
      </c>
    </row>
    <row r="241" spans="1:10" ht="15" x14ac:dyDescent="0.4">
      <c r="B241" s="338" t="s">
        <v>549</v>
      </c>
    </row>
    <row r="242" spans="1:10" ht="29" x14ac:dyDescent="0.4">
      <c r="A242" s="51" t="s">
        <v>534</v>
      </c>
      <c r="B242" s="122" t="s">
        <v>535</v>
      </c>
      <c r="C242" s="122" t="s">
        <v>207</v>
      </c>
      <c r="D242" s="122" t="s">
        <v>208</v>
      </c>
      <c r="E242" s="122" t="s">
        <v>703</v>
      </c>
      <c r="F242" s="334" t="s">
        <v>702</v>
      </c>
      <c r="G242" s="122" t="s">
        <v>69</v>
      </c>
      <c r="H242" s="122" t="s">
        <v>70</v>
      </c>
      <c r="I242" s="122" t="s">
        <v>71</v>
      </c>
      <c r="J242" s="122" t="s">
        <v>536</v>
      </c>
    </row>
    <row r="243" spans="1:10" x14ac:dyDescent="0.4">
      <c r="A243" s="51">
        <v>1</v>
      </c>
      <c r="B243" s="122">
        <v>22515022</v>
      </c>
      <c r="C243" s="122">
        <v>-14248.656999999999</v>
      </c>
      <c r="D243" s="122">
        <v>-1257.3242</v>
      </c>
      <c r="E243" s="122">
        <f t="shared" ref="E243:E249" si="94">D243-C243</f>
        <v>12991.3328</v>
      </c>
      <c r="F243" s="122">
        <f t="shared" ref="F243:F250" si="95">I243/$N$13*4</f>
        <v>138.79781420765028</v>
      </c>
      <c r="G243" s="122">
        <v>51</v>
      </c>
      <c r="H243" s="122">
        <v>0.2</v>
      </c>
      <c r="I243" s="122">
        <v>50.8</v>
      </c>
      <c r="J243" s="122">
        <f t="shared" ref="J243:J250" si="96">G243/H243</f>
        <v>255</v>
      </c>
    </row>
    <row r="244" spans="1:10" x14ac:dyDescent="0.4">
      <c r="A244" s="51">
        <v>2</v>
      </c>
      <c r="B244" s="122">
        <v>22515023</v>
      </c>
      <c r="C244" s="122">
        <v>-16357.422</v>
      </c>
      <c r="D244" s="122">
        <v>-1907.3486</v>
      </c>
      <c r="E244" s="122">
        <f t="shared" si="94"/>
        <v>14450.073400000001</v>
      </c>
      <c r="F244" s="122">
        <f t="shared" si="95"/>
        <v>223.49726775956285</v>
      </c>
      <c r="G244" s="122">
        <v>82</v>
      </c>
      <c r="H244" s="122">
        <v>0.2</v>
      </c>
      <c r="I244" s="122">
        <v>81.8</v>
      </c>
      <c r="J244" s="122">
        <f t="shared" si="96"/>
        <v>410</v>
      </c>
    </row>
    <row r="245" spans="1:10" x14ac:dyDescent="0.4">
      <c r="A245" s="51">
        <v>3</v>
      </c>
      <c r="B245" s="122">
        <v>22515024</v>
      </c>
      <c r="C245" s="122">
        <v>-26138.305</v>
      </c>
      <c r="D245" s="122">
        <v>-1934.8145</v>
      </c>
      <c r="E245" s="122">
        <f t="shared" si="94"/>
        <v>24203.4905</v>
      </c>
      <c r="F245" s="122">
        <f t="shared" si="95"/>
        <v>81.967213114754102</v>
      </c>
      <c r="G245" s="122">
        <v>30.2</v>
      </c>
      <c r="H245" s="122">
        <v>0.2</v>
      </c>
      <c r="I245" s="122">
        <v>30</v>
      </c>
      <c r="J245" s="122">
        <f t="shared" si="96"/>
        <v>151</v>
      </c>
    </row>
    <row r="246" spans="1:10" x14ac:dyDescent="0.4">
      <c r="A246" s="51">
        <v>4</v>
      </c>
      <c r="B246" s="122"/>
      <c r="C246" s="122"/>
      <c r="D246" s="122"/>
      <c r="E246" s="122"/>
      <c r="F246" s="122">
        <f t="shared" si="95"/>
        <v>136.0655737704918</v>
      </c>
      <c r="G246" s="122">
        <v>50</v>
      </c>
      <c r="H246" s="122">
        <v>0.2</v>
      </c>
      <c r="I246" s="122">
        <v>49.8</v>
      </c>
      <c r="J246" s="122">
        <f t="shared" si="96"/>
        <v>250</v>
      </c>
    </row>
    <row r="247" spans="1:10" x14ac:dyDescent="0.4">
      <c r="A247" s="51">
        <v>5</v>
      </c>
      <c r="B247" s="122">
        <v>22515025</v>
      </c>
      <c r="C247" s="122">
        <v>-11691.284</v>
      </c>
      <c r="D247" s="122">
        <v>-375.36619999999999</v>
      </c>
      <c r="E247" s="122">
        <f t="shared" si="94"/>
        <v>11315.917799999999</v>
      </c>
      <c r="F247" s="122">
        <f t="shared" si="95"/>
        <v>83.879781420765028</v>
      </c>
      <c r="G247" s="122">
        <v>31.3</v>
      </c>
      <c r="H247" s="122">
        <v>0.6</v>
      </c>
      <c r="I247" s="122">
        <v>30.7</v>
      </c>
      <c r="J247" s="122">
        <f t="shared" si="96"/>
        <v>52.166666666666671</v>
      </c>
    </row>
    <row r="248" spans="1:10" x14ac:dyDescent="0.4">
      <c r="A248" s="51">
        <v>6</v>
      </c>
      <c r="B248" s="122"/>
      <c r="C248" s="122"/>
      <c r="D248" s="122"/>
      <c r="E248" s="122"/>
      <c r="F248" s="122">
        <f t="shared" si="95"/>
        <v>97.540983606557361</v>
      </c>
      <c r="G248" s="122">
        <v>36.299999999999997</v>
      </c>
      <c r="H248" s="122">
        <v>0.6</v>
      </c>
      <c r="I248" s="122">
        <v>35.699999999999996</v>
      </c>
      <c r="J248" s="122">
        <f t="shared" si="96"/>
        <v>60.5</v>
      </c>
    </row>
    <row r="249" spans="1:10" x14ac:dyDescent="0.4">
      <c r="A249" s="51">
        <v>7</v>
      </c>
      <c r="B249" s="122">
        <v>22515026</v>
      </c>
      <c r="C249" s="122">
        <v>-8923.34</v>
      </c>
      <c r="D249" s="122">
        <v>-802.6123</v>
      </c>
      <c r="E249" s="122">
        <f t="shared" si="94"/>
        <v>8120.7277000000004</v>
      </c>
      <c r="F249" s="122">
        <f t="shared" si="95"/>
        <v>164.48087431693989</v>
      </c>
      <c r="G249" s="122">
        <v>60.6</v>
      </c>
      <c r="H249" s="122">
        <v>0.4</v>
      </c>
      <c r="I249" s="122">
        <v>60.2</v>
      </c>
      <c r="J249" s="122">
        <f t="shared" si="96"/>
        <v>151.5</v>
      </c>
    </row>
    <row r="250" spans="1:10" x14ac:dyDescent="0.4">
      <c r="A250" s="51">
        <v>8</v>
      </c>
      <c r="B250" s="122"/>
      <c r="C250" s="122"/>
      <c r="D250" s="122"/>
      <c r="E250" s="122"/>
      <c r="F250" s="122">
        <f t="shared" si="95"/>
        <v>35.792349726775953</v>
      </c>
      <c r="G250" s="122">
        <v>13.5</v>
      </c>
      <c r="H250" s="122">
        <v>0.4</v>
      </c>
      <c r="I250" s="122">
        <v>13.1</v>
      </c>
      <c r="J250" s="122">
        <f t="shared" si="96"/>
        <v>33.75</v>
      </c>
    </row>
    <row r="251" spans="1:10" x14ac:dyDescent="0.4">
      <c r="A251" s="335" t="s">
        <v>83</v>
      </c>
      <c r="B251" s="125" t="s">
        <v>83</v>
      </c>
      <c r="C251" s="125">
        <f t="shared" ref="C251:J251" si="97">AVERAGE(C243:C250)</f>
        <v>-15471.801600000001</v>
      </c>
      <c r="D251" s="125">
        <f t="shared" si="97"/>
        <v>-1255.4931600000002</v>
      </c>
      <c r="E251" s="125">
        <f t="shared" si="97"/>
        <v>14216.308439999999</v>
      </c>
      <c r="F251" s="125">
        <f t="shared" si="97"/>
        <v>120.25273224043715</v>
      </c>
      <c r="G251" s="125">
        <f t="shared" si="97"/>
        <v>44.362500000000004</v>
      </c>
      <c r="H251" s="125">
        <f t="shared" si="97"/>
        <v>0.35</v>
      </c>
      <c r="I251" s="125">
        <f t="shared" si="97"/>
        <v>44.012499999999996</v>
      </c>
      <c r="J251" s="125">
        <f t="shared" si="97"/>
        <v>170.48958333333334</v>
      </c>
    </row>
    <row r="252" spans="1:10" x14ac:dyDescent="0.4">
      <c r="A252" s="336" t="s">
        <v>23</v>
      </c>
      <c r="B252" s="127" t="s">
        <v>23</v>
      </c>
      <c r="C252" s="127">
        <f t="shared" ref="C252:J252" si="98">STDEV(C243:C250)/SQRT(C253)</f>
        <v>2943.0372376016667</v>
      </c>
      <c r="D252" s="127">
        <f t="shared" si="98"/>
        <v>305.46038118041184</v>
      </c>
      <c r="E252" s="127">
        <f t="shared" si="98"/>
        <v>2709.8651931153495</v>
      </c>
      <c r="F252" s="127">
        <f t="shared" si="98"/>
        <v>20.54945296236636</v>
      </c>
      <c r="G252" s="127">
        <f t="shared" si="98"/>
        <v>7.4937816483306428</v>
      </c>
      <c r="H252" s="127">
        <f t="shared" si="98"/>
        <v>6.2678317052800914E-2</v>
      </c>
      <c r="I252" s="127">
        <f t="shared" si="98"/>
        <v>7.5210997842260907</v>
      </c>
      <c r="J252" s="127">
        <f t="shared" si="98"/>
        <v>45.584564157830066</v>
      </c>
    </row>
    <row r="253" spans="1:10" x14ac:dyDescent="0.4">
      <c r="A253" s="128" t="s">
        <v>84</v>
      </c>
      <c r="B253" s="337" t="s">
        <v>84</v>
      </c>
      <c r="C253" s="337">
        <f t="shared" ref="C253:J253" si="99">COUNT(C243:C250)</f>
        <v>5</v>
      </c>
      <c r="D253" s="337">
        <f t="shared" si="99"/>
        <v>5</v>
      </c>
      <c r="E253" s="337">
        <f t="shared" si="99"/>
        <v>5</v>
      </c>
      <c r="F253" s="337">
        <f t="shared" si="99"/>
        <v>8</v>
      </c>
      <c r="G253" s="337">
        <f t="shared" si="99"/>
        <v>8</v>
      </c>
      <c r="H253" s="337">
        <f t="shared" si="99"/>
        <v>8</v>
      </c>
      <c r="I253" s="337">
        <f t="shared" si="99"/>
        <v>8</v>
      </c>
      <c r="J253" s="337">
        <f t="shared" si="99"/>
        <v>8</v>
      </c>
    </row>
    <row r="256" spans="1:10" ht="15" x14ac:dyDescent="0.4">
      <c r="B256" s="338" t="s">
        <v>550</v>
      </c>
    </row>
    <row r="257" spans="1:10" ht="29" x14ac:dyDescent="0.4">
      <c r="A257" s="51" t="s">
        <v>534</v>
      </c>
      <c r="B257" s="122" t="s">
        <v>535</v>
      </c>
      <c r="C257" s="122" t="s">
        <v>207</v>
      </c>
      <c r="D257" s="122" t="s">
        <v>208</v>
      </c>
      <c r="E257" s="122" t="s">
        <v>209</v>
      </c>
      <c r="F257" s="334" t="s">
        <v>702</v>
      </c>
      <c r="G257" s="122" t="s">
        <v>69</v>
      </c>
      <c r="H257" s="122" t="s">
        <v>70</v>
      </c>
      <c r="I257" s="122" t="s">
        <v>71</v>
      </c>
      <c r="J257" s="122" t="s">
        <v>536</v>
      </c>
    </row>
    <row r="258" spans="1:10" x14ac:dyDescent="0.4">
      <c r="A258" s="51">
        <v>1</v>
      </c>
      <c r="B258" s="122">
        <v>22515089</v>
      </c>
      <c r="C258" s="122">
        <v>-131.22559000000001</v>
      </c>
      <c r="D258" s="122">
        <v>-131.22559000000001</v>
      </c>
      <c r="E258" s="122">
        <f t="shared" ref="E258:E264" si="100">D258-C258</f>
        <v>0</v>
      </c>
      <c r="F258" s="122"/>
      <c r="G258" s="122"/>
      <c r="H258" s="122"/>
      <c r="I258" s="122"/>
      <c r="J258" s="122"/>
    </row>
    <row r="259" spans="1:10" x14ac:dyDescent="0.4">
      <c r="A259" s="51">
        <v>2</v>
      </c>
      <c r="B259" s="122">
        <v>22515090</v>
      </c>
      <c r="C259" s="122">
        <v>-103.14941399999999</v>
      </c>
      <c r="D259" s="122">
        <v>-97.045900000000003</v>
      </c>
      <c r="E259" s="122">
        <f t="shared" si="100"/>
        <v>6.1035139999999899</v>
      </c>
      <c r="F259" s="122"/>
      <c r="G259" s="122"/>
      <c r="H259" s="122"/>
      <c r="I259" s="122"/>
      <c r="J259" s="122"/>
    </row>
    <row r="260" spans="1:10" x14ac:dyDescent="0.4">
      <c r="A260" s="51">
        <v>3</v>
      </c>
      <c r="B260" s="122">
        <v>22515091</v>
      </c>
      <c r="C260" s="122">
        <v>-80.566410000000005</v>
      </c>
      <c r="D260" s="122">
        <v>-71.716309999999993</v>
      </c>
      <c r="E260" s="122">
        <f t="shared" si="100"/>
        <v>8.8501000000000118</v>
      </c>
      <c r="F260" s="122"/>
      <c r="G260" s="122"/>
      <c r="H260" s="122"/>
      <c r="I260" s="122"/>
      <c r="J260" s="122"/>
    </row>
    <row r="261" spans="1:10" x14ac:dyDescent="0.4">
      <c r="A261" s="51">
        <v>4</v>
      </c>
      <c r="B261" s="122"/>
      <c r="C261" s="122"/>
      <c r="D261" s="122"/>
      <c r="E261" s="122"/>
      <c r="F261" s="122"/>
      <c r="G261" s="122"/>
      <c r="H261" s="122"/>
      <c r="I261" s="122"/>
      <c r="J261" s="122"/>
    </row>
    <row r="262" spans="1:10" x14ac:dyDescent="0.4">
      <c r="A262" s="51">
        <v>5</v>
      </c>
      <c r="B262" s="122">
        <v>22515092</v>
      </c>
      <c r="C262" s="122">
        <v>-72.937010000000001</v>
      </c>
      <c r="D262" s="122">
        <v>-68.359375</v>
      </c>
      <c r="E262" s="122">
        <f t="shared" si="100"/>
        <v>4.5776350000000008</v>
      </c>
      <c r="F262" s="122"/>
      <c r="G262" s="122"/>
      <c r="H262" s="122"/>
      <c r="I262" s="122"/>
      <c r="J262" s="122"/>
    </row>
    <row r="263" spans="1:10" x14ac:dyDescent="0.4">
      <c r="A263" s="51">
        <v>6</v>
      </c>
      <c r="B263" s="122">
        <v>22515093</v>
      </c>
      <c r="C263" s="122">
        <v>-93.688964999999996</v>
      </c>
      <c r="D263" s="122">
        <v>-85.144040000000004</v>
      </c>
      <c r="E263" s="122">
        <f t="shared" si="100"/>
        <v>8.5449249999999921</v>
      </c>
      <c r="F263" s="122"/>
      <c r="G263" s="122"/>
      <c r="H263" s="122"/>
      <c r="I263" s="122"/>
      <c r="J263" s="122"/>
    </row>
    <row r="264" spans="1:10" x14ac:dyDescent="0.4">
      <c r="A264" s="51">
        <v>7</v>
      </c>
      <c r="B264" s="122">
        <v>22515094</v>
      </c>
      <c r="C264" s="122">
        <v>-105.895996</v>
      </c>
      <c r="D264" s="122">
        <v>-99.792479999999998</v>
      </c>
      <c r="E264" s="122">
        <f t="shared" si="100"/>
        <v>6.1035159999999991</v>
      </c>
      <c r="F264" s="122"/>
      <c r="G264" s="122"/>
      <c r="H264" s="122"/>
      <c r="I264" s="122"/>
      <c r="J264" s="122"/>
    </row>
    <row r="265" spans="1:10" x14ac:dyDescent="0.4">
      <c r="A265" s="335" t="s">
        <v>83</v>
      </c>
      <c r="B265" s="125" t="s">
        <v>83</v>
      </c>
      <c r="C265" s="125">
        <f t="shared" ref="C265:J265" si="101">AVERAGE(C258:C264)</f>
        <v>-97.910564166666674</v>
      </c>
      <c r="D265" s="125">
        <f t="shared" si="101"/>
        <v>-92.213949166666666</v>
      </c>
      <c r="E265" s="125">
        <f t="shared" si="101"/>
        <v>5.6966149999999987</v>
      </c>
      <c r="F265" s="125" t="e">
        <f t="shared" si="101"/>
        <v>#DIV/0!</v>
      </c>
      <c r="G265" s="125" t="e">
        <f t="shared" si="101"/>
        <v>#DIV/0!</v>
      </c>
      <c r="H265" s="125" t="e">
        <f t="shared" si="101"/>
        <v>#DIV/0!</v>
      </c>
      <c r="I265" s="125" t="e">
        <f t="shared" si="101"/>
        <v>#DIV/0!</v>
      </c>
      <c r="J265" s="125" t="e">
        <f t="shared" si="101"/>
        <v>#DIV/0!</v>
      </c>
    </row>
    <row r="266" spans="1:10" x14ac:dyDescent="0.4">
      <c r="A266" s="336" t="s">
        <v>23</v>
      </c>
      <c r="B266" s="127" t="s">
        <v>23</v>
      </c>
      <c r="C266" s="127">
        <f t="shared" ref="C266:J266" si="102">STDEV(C258:C264)/SQRT(C267)</f>
        <v>8.4526595546672514</v>
      </c>
      <c r="D266" s="127">
        <f t="shared" si="102"/>
        <v>9.3841489307969592</v>
      </c>
      <c r="E266" s="127">
        <f t="shared" si="102"/>
        <v>1.3177254572425428</v>
      </c>
      <c r="F266" s="127" t="e">
        <f t="shared" si="102"/>
        <v>#DIV/0!</v>
      </c>
      <c r="G266" s="127" t="e">
        <f t="shared" si="102"/>
        <v>#DIV/0!</v>
      </c>
      <c r="H266" s="127" t="e">
        <f t="shared" si="102"/>
        <v>#DIV/0!</v>
      </c>
      <c r="I266" s="127" t="e">
        <f t="shared" si="102"/>
        <v>#DIV/0!</v>
      </c>
      <c r="J266" s="127" t="e">
        <f t="shared" si="102"/>
        <v>#DIV/0!</v>
      </c>
    </row>
    <row r="267" spans="1:10" x14ac:dyDescent="0.4">
      <c r="A267" s="128" t="s">
        <v>84</v>
      </c>
      <c r="B267" s="337" t="s">
        <v>84</v>
      </c>
      <c r="C267" s="337">
        <f t="shared" ref="C267:J267" si="103">COUNT(C258:C264)</f>
        <v>6</v>
      </c>
      <c r="D267" s="337">
        <f t="shared" si="103"/>
        <v>6</v>
      </c>
      <c r="E267" s="337">
        <f t="shared" si="103"/>
        <v>6</v>
      </c>
      <c r="F267" s="337">
        <f t="shared" si="103"/>
        <v>0</v>
      </c>
      <c r="G267" s="337">
        <f t="shared" si="103"/>
        <v>0</v>
      </c>
      <c r="H267" s="337">
        <f t="shared" si="103"/>
        <v>0</v>
      </c>
      <c r="I267" s="337">
        <f t="shared" si="103"/>
        <v>0</v>
      </c>
      <c r="J267" s="337">
        <f t="shared" si="103"/>
        <v>0</v>
      </c>
    </row>
  </sheetData>
  <mergeCells count="3">
    <mergeCell ref="F41:F47"/>
    <mergeCell ref="F155:F162"/>
    <mergeCell ref="P7:R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275FA-EB30-452A-8095-62A968F8B7E2}">
  <dimension ref="A2:T310"/>
  <sheetViews>
    <sheetView topLeftCell="A189" zoomScale="89" zoomScaleNormal="89" workbookViewId="0">
      <selection activeCell="P13" sqref="P13"/>
    </sheetView>
  </sheetViews>
  <sheetFormatPr defaultColWidth="8.703125" defaultRowHeight="13.7" x14ac:dyDescent="0.4"/>
  <cols>
    <col min="1" max="1" width="7.703125" style="42" bestFit="1" customWidth="1"/>
    <col min="2" max="2" width="13.46875" style="332" customWidth="1"/>
    <col min="3" max="3" width="1.17578125" style="332" customWidth="1"/>
    <col min="4" max="4" width="12.29296875" style="332" bestFit="1" customWidth="1"/>
    <col min="5" max="5" width="11.52734375" style="332" bestFit="1" customWidth="1"/>
    <col min="6" max="6" width="39.29296875" style="332" customWidth="1"/>
    <col min="7" max="7" width="11.52734375" style="332" bestFit="1" customWidth="1"/>
    <col min="8" max="8" width="11.46875" style="332" customWidth="1"/>
    <col min="9" max="9" width="39.87890625" style="332" bestFit="1" customWidth="1"/>
    <col min="10" max="10" width="11.46875" style="332" customWidth="1"/>
    <col min="11" max="12" width="11.52734375" style="332" bestFit="1" customWidth="1"/>
    <col min="13" max="13" width="9.29296875" style="332" customWidth="1"/>
    <col min="14" max="14" width="8.8203125" style="3" bestFit="1" customWidth="1"/>
    <col min="15" max="15" width="8.703125" style="3"/>
    <col min="16" max="16" width="9.52734375" style="3" bestFit="1" customWidth="1"/>
    <col min="17" max="17" width="8.8203125" style="3" bestFit="1" customWidth="1"/>
    <col min="18" max="16384" width="8.703125" style="3"/>
  </cols>
  <sheetData>
    <row r="2" spans="1:20" x14ac:dyDescent="0.4">
      <c r="B2" s="331" t="s">
        <v>558</v>
      </c>
    </row>
    <row r="3" spans="1:20" ht="15" x14ac:dyDescent="0.4">
      <c r="B3" s="338" t="s">
        <v>559</v>
      </c>
    </row>
    <row r="4" spans="1:20" ht="16.350000000000001" x14ac:dyDescent="0.4">
      <c r="A4" s="340" t="s">
        <v>560</v>
      </c>
      <c r="B4" s="735" t="s">
        <v>561</v>
      </c>
      <c r="C4" s="735"/>
      <c r="D4" s="735"/>
      <c r="E4" s="341" t="s">
        <v>704</v>
      </c>
      <c r="F4" s="341" t="s">
        <v>705</v>
      </c>
      <c r="G4" s="342" t="s">
        <v>706</v>
      </c>
      <c r="H4" s="342" t="s">
        <v>707</v>
      </c>
      <c r="I4" s="122" t="s">
        <v>701</v>
      </c>
      <c r="J4" s="122" t="s">
        <v>69</v>
      </c>
      <c r="K4" s="122" t="s">
        <v>70</v>
      </c>
      <c r="L4" s="122" t="s">
        <v>71</v>
      </c>
      <c r="M4" s="122" t="s">
        <v>536</v>
      </c>
    </row>
    <row r="5" spans="1:20" x14ac:dyDescent="0.4">
      <c r="A5" s="340" t="s">
        <v>73</v>
      </c>
      <c r="B5" s="343">
        <v>23608052</v>
      </c>
      <c r="C5" s="343" t="s">
        <v>562</v>
      </c>
      <c r="D5" s="343">
        <v>23608053</v>
      </c>
      <c r="E5" s="341">
        <v>-15832.52</v>
      </c>
      <c r="F5" s="341">
        <v>-299.07227</v>
      </c>
      <c r="G5" s="344">
        <f>F5-E5</f>
        <v>15533.44773</v>
      </c>
      <c r="H5" s="344">
        <f t="shared" ref="H5:H11" si="0">$E$308-E5</f>
        <v>15670.395365625</v>
      </c>
      <c r="I5" s="122">
        <f>H5*$P$6*1000/$P$7/$P$8/$P$9</f>
        <v>3.2453896288622182</v>
      </c>
      <c r="J5" s="22">
        <v>2.6</v>
      </c>
      <c r="K5" s="22">
        <v>0.01</v>
      </c>
      <c r="L5" s="345">
        <f>J5-K5</f>
        <v>2.5900000000000003</v>
      </c>
      <c r="M5" s="122">
        <f>L5/K5</f>
        <v>259</v>
      </c>
    </row>
    <row r="6" spans="1:20" x14ac:dyDescent="0.4">
      <c r="A6" s="340" t="s">
        <v>74</v>
      </c>
      <c r="B6" s="343">
        <v>23608054</v>
      </c>
      <c r="C6" s="343" t="s">
        <v>562</v>
      </c>
      <c r="D6" s="343">
        <v>23608055</v>
      </c>
      <c r="E6" s="341">
        <v>-15283.203</v>
      </c>
      <c r="F6" s="341">
        <v>-241.08886999999999</v>
      </c>
      <c r="G6" s="344">
        <f t="shared" ref="G6:G11" si="1">F6-E6</f>
        <v>15042.11413</v>
      </c>
      <c r="H6" s="344">
        <f t="shared" si="0"/>
        <v>15121.078365624999</v>
      </c>
      <c r="I6" s="122">
        <f t="shared" ref="I6:I11" si="2">H6*$P$6*1000/$P$7/$P$8/$P$9</f>
        <v>3.1316242991968042</v>
      </c>
      <c r="J6" s="22">
        <v>5.16</v>
      </c>
      <c r="K6" s="22">
        <v>0.01</v>
      </c>
      <c r="L6" s="345">
        <f t="shared" ref="L6:L14" si="3">J6-K6</f>
        <v>5.15</v>
      </c>
      <c r="M6" s="122">
        <f t="shared" ref="M6:M14" si="4">L6/K6</f>
        <v>515</v>
      </c>
      <c r="N6" s="624" t="s">
        <v>1064</v>
      </c>
      <c r="P6" s="42">
        <v>4.63</v>
      </c>
      <c r="Q6" s="42"/>
      <c r="R6" s="624" t="s">
        <v>1067</v>
      </c>
    </row>
    <row r="7" spans="1:20" x14ac:dyDescent="0.4">
      <c r="A7" s="340" t="s">
        <v>420</v>
      </c>
      <c r="B7" s="343">
        <v>23608056</v>
      </c>
      <c r="C7" s="343" t="s">
        <v>562</v>
      </c>
      <c r="D7" s="343">
        <v>23608057</v>
      </c>
      <c r="E7" s="341">
        <v>-16409.3</v>
      </c>
      <c r="F7" s="341">
        <v>-170.89843999999999</v>
      </c>
      <c r="G7" s="344">
        <f t="shared" si="1"/>
        <v>16238.401559999998</v>
      </c>
      <c r="H7" s="344">
        <f t="shared" si="0"/>
        <v>16247.175365624998</v>
      </c>
      <c r="I7" s="122">
        <f t="shared" si="2"/>
        <v>3.3648426347666729</v>
      </c>
      <c r="J7" s="22">
        <v>6.6</v>
      </c>
      <c r="K7" s="22">
        <v>0.01</v>
      </c>
      <c r="L7" s="345">
        <f t="shared" si="3"/>
        <v>6.59</v>
      </c>
      <c r="M7" s="122">
        <f t="shared" si="4"/>
        <v>659</v>
      </c>
      <c r="N7" s="641" t="s">
        <v>1065</v>
      </c>
      <c r="O7" s="42"/>
      <c r="P7" s="42">
        <v>20000000</v>
      </c>
      <c r="Q7" s="42" t="s">
        <v>75</v>
      </c>
      <c r="R7" s="734" t="s">
        <v>1068</v>
      </c>
      <c r="S7" s="734"/>
      <c r="T7" s="734"/>
    </row>
    <row r="8" spans="1:20" x14ac:dyDescent="0.4">
      <c r="A8" s="340" t="s">
        <v>76</v>
      </c>
      <c r="B8" s="343">
        <v>23608114</v>
      </c>
      <c r="C8" s="343" t="s">
        <v>562</v>
      </c>
      <c r="D8" s="343">
        <v>23608115</v>
      </c>
      <c r="E8" s="341">
        <v>-12231.445</v>
      </c>
      <c r="F8" s="341">
        <v>-204.46777</v>
      </c>
      <c r="G8" s="344">
        <f t="shared" si="1"/>
        <v>12026.97723</v>
      </c>
      <c r="H8" s="344">
        <f t="shared" si="0"/>
        <v>12069.320365624999</v>
      </c>
      <c r="I8" s="122">
        <f t="shared" si="2"/>
        <v>2.4995953342656887</v>
      </c>
      <c r="J8" s="22">
        <v>0.6</v>
      </c>
      <c r="K8" s="22">
        <v>0.01</v>
      </c>
      <c r="L8" s="345">
        <f t="shared" si="3"/>
        <v>0.59</v>
      </c>
      <c r="M8" s="122">
        <f t="shared" si="4"/>
        <v>58.999999999999993</v>
      </c>
      <c r="N8" s="641" t="s">
        <v>730</v>
      </c>
      <c r="O8" s="42"/>
      <c r="P8" s="42">
        <v>0.81</v>
      </c>
      <c r="Q8" s="42">
        <v>1.8548150325851886E-2</v>
      </c>
      <c r="R8" s="734"/>
      <c r="S8" s="734"/>
      <c r="T8" s="734"/>
    </row>
    <row r="9" spans="1:20" x14ac:dyDescent="0.4">
      <c r="A9" s="340" t="s">
        <v>77</v>
      </c>
      <c r="B9" s="343">
        <v>23608116</v>
      </c>
      <c r="C9" s="343" t="s">
        <v>562</v>
      </c>
      <c r="D9" s="343">
        <v>23608117</v>
      </c>
      <c r="E9" s="341">
        <v>-20065.309000000001</v>
      </c>
      <c r="F9" s="341">
        <v>-167.84667999999999</v>
      </c>
      <c r="G9" s="344">
        <f t="shared" si="1"/>
        <v>19897.462320000002</v>
      </c>
      <c r="H9" s="344">
        <f t="shared" si="0"/>
        <v>19903.184365625002</v>
      </c>
      <c r="I9" s="122">
        <f t="shared" si="2"/>
        <v>4.1220139386671928</v>
      </c>
      <c r="J9" s="22">
        <v>28.7</v>
      </c>
      <c r="K9" s="22">
        <v>0.01</v>
      </c>
      <c r="L9" s="345">
        <f t="shared" si="3"/>
        <v>28.689999999999998</v>
      </c>
      <c r="M9" s="122">
        <f t="shared" si="4"/>
        <v>2868.9999999999995</v>
      </c>
      <c r="N9" s="641" t="s">
        <v>1066</v>
      </c>
      <c r="O9" s="42"/>
      <c r="P9" s="42">
        <v>1.38</v>
      </c>
      <c r="Q9" s="42" t="s">
        <v>78</v>
      </c>
      <c r="R9" s="734"/>
      <c r="S9" s="734"/>
      <c r="T9" s="734"/>
    </row>
    <row r="10" spans="1:20" x14ac:dyDescent="0.4">
      <c r="A10" s="340" t="s">
        <v>79</v>
      </c>
      <c r="B10" s="343">
        <v>23608214</v>
      </c>
      <c r="C10" s="343" t="s">
        <v>562</v>
      </c>
      <c r="D10" s="343">
        <v>23608215</v>
      </c>
      <c r="E10" s="122">
        <v>-28594.97</v>
      </c>
      <c r="F10" s="122">
        <v>-918.57910000000004</v>
      </c>
      <c r="G10" s="344">
        <f t="shared" si="1"/>
        <v>27676.390900000002</v>
      </c>
      <c r="H10" s="344">
        <f t="shared" si="0"/>
        <v>28432.845365625002</v>
      </c>
      <c r="I10" s="122">
        <f t="shared" si="2"/>
        <v>5.888534355110207</v>
      </c>
      <c r="J10" s="22">
        <v>36</v>
      </c>
      <c r="K10" s="22">
        <v>0.01</v>
      </c>
      <c r="L10" s="345">
        <f t="shared" si="3"/>
        <v>35.99</v>
      </c>
      <c r="M10" s="122">
        <f t="shared" si="4"/>
        <v>3599</v>
      </c>
      <c r="N10" s="42"/>
      <c r="O10" s="42"/>
    </row>
    <row r="11" spans="1:20" x14ac:dyDescent="0.4">
      <c r="A11" s="340" t="s">
        <v>80</v>
      </c>
      <c r="B11" s="343">
        <v>23608216</v>
      </c>
      <c r="C11" s="343" t="s">
        <v>562</v>
      </c>
      <c r="D11" s="343">
        <v>23608217</v>
      </c>
      <c r="E11" s="122">
        <v>-16992.187999999998</v>
      </c>
      <c r="F11" s="122">
        <v>-1217.6514</v>
      </c>
      <c r="G11" s="344">
        <f t="shared" si="1"/>
        <v>15774.536599999998</v>
      </c>
      <c r="H11" s="344">
        <f t="shared" si="0"/>
        <v>16830.063365624999</v>
      </c>
      <c r="I11" s="122">
        <f t="shared" si="2"/>
        <v>3.4855606272519122</v>
      </c>
      <c r="J11" s="22">
        <v>1.05</v>
      </c>
      <c r="K11" s="22">
        <v>0.01</v>
      </c>
      <c r="L11" s="345">
        <f t="shared" si="3"/>
        <v>1.04</v>
      </c>
      <c r="M11" s="122">
        <f t="shared" si="4"/>
        <v>104</v>
      </c>
      <c r="N11" s="42"/>
      <c r="O11" s="42"/>
    </row>
    <row r="12" spans="1:20" x14ac:dyDescent="0.4">
      <c r="A12" s="340" t="s">
        <v>81</v>
      </c>
      <c r="B12" s="122"/>
      <c r="C12" s="122"/>
      <c r="D12" s="122"/>
      <c r="E12" s="341"/>
      <c r="F12" s="341"/>
      <c r="G12" s="344"/>
      <c r="H12" s="344"/>
      <c r="I12" s="344"/>
      <c r="J12" s="22">
        <v>19.5</v>
      </c>
      <c r="K12" s="22">
        <v>0.01</v>
      </c>
      <c r="L12" s="345">
        <f t="shared" si="3"/>
        <v>19.489999999999998</v>
      </c>
      <c r="M12" s="122">
        <f t="shared" si="4"/>
        <v>1948.9999999999998</v>
      </c>
    </row>
    <row r="13" spans="1:20" x14ac:dyDescent="0.4">
      <c r="A13" s="340" t="s">
        <v>563</v>
      </c>
      <c r="B13" s="122"/>
      <c r="C13" s="122"/>
      <c r="D13" s="122"/>
      <c r="E13" s="341"/>
      <c r="F13" s="341"/>
      <c r="G13" s="344"/>
      <c r="H13" s="344"/>
      <c r="I13" s="344"/>
      <c r="J13" s="22">
        <v>2.6</v>
      </c>
      <c r="K13" s="22">
        <v>0.01</v>
      </c>
      <c r="L13" s="345">
        <f t="shared" si="3"/>
        <v>2.5900000000000003</v>
      </c>
      <c r="M13" s="122">
        <f t="shared" si="4"/>
        <v>259</v>
      </c>
      <c r="P13" s="18">
        <v>6.3259999999999996</v>
      </c>
    </row>
    <row r="14" spans="1:20" x14ac:dyDescent="0.4">
      <c r="A14" s="340" t="s">
        <v>82</v>
      </c>
      <c r="B14" s="122"/>
      <c r="C14" s="122"/>
      <c r="D14" s="122"/>
      <c r="E14" s="341"/>
      <c r="F14" s="341"/>
      <c r="G14" s="344"/>
      <c r="H14" s="344"/>
      <c r="I14" s="344"/>
      <c r="J14" s="22">
        <v>1.9</v>
      </c>
      <c r="K14" s="22">
        <v>0.01</v>
      </c>
      <c r="L14" s="22">
        <f t="shared" si="3"/>
        <v>1.89</v>
      </c>
      <c r="M14" s="122">
        <f t="shared" si="4"/>
        <v>189</v>
      </c>
    </row>
    <row r="15" spans="1:20" x14ac:dyDescent="0.4">
      <c r="A15" s="340" t="s">
        <v>564</v>
      </c>
      <c r="B15" s="122"/>
      <c r="C15" s="122"/>
      <c r="D15" s="122"/>
      <c r="E15" s="341"/>
      <c r="F15" s="341"/>
      <c r="G15" s="344"/>
      <c r="H15" s="344"/>
      <c r="I15" s="344"/>
      <c r="J15" s="344"/>
      <c r="K15" s="122"/>
      <c r="L15" s="122"/>
      <c r="M15" s="122"/>
    </row>
    <row r="16" spans="1:20" x14ac:dyDescent="0.4">
      <c r="A16" s="335" t="s">
        <v>83</v>
      </c>
      <c r="B16" s="125"/>
      <c r="C16" s="125"/>
      <c r="D16" s="125"/>
      <c r="E16" s="125">
        <f>AVERAGE(E5:E11)</f>
        <v>-17915.562142857143</v>
      </c>
      <c r="F16" s="125">
        <f>AVERAGE(F5:F11)</f>
        <v>-459.94350428571425</v>
      </c>
      <c r="G16" s="125">
        <f>AVERAGE(G5:G11)</f>
        <v>17455.618638571428</v>
      </c>
      <c r="H16" s="125"/>
      <c r="I16" s="125">
        <f>AVERAGE(I5:I11)</f>
        <v>3.6767944025886701</v>
      </c>
      <c r="J16" s="125">
        <f>AVERAGE(J5:J15)</f>
        <v>10.471</v>
      </c>
      <c r="K16" s="125">
        <f>AVERAGE(K5:K15)</f>
        <v>9.9999999999999985E-3</v>
      </c>
      <c r="L16" s="125">
        <f t="shared" ref="L16:M16" si="5">AVERAGE(L5:L15)</f>
        <v>10.461</v>
      </c>
      <c r="M16" s="125">
        <f t="shared" si="5"/>
        <v>1046.0999999999999</v>
      </c>
    </row>
    <row r="17" spans="1:13" x14ac:dyDescent="0.4">
      <c r="A17" s="336" t="s">
        <v>23</v>
      </c>
      <c r="B17" s="127"/>
      <c r="C17" s="127"/>
      <c r="D17" s="127"/>
      <c r="E17" s="127">
        <f>STDEV(E5:E11)/SQRT(E18)</f>
        <v>1984.2845424036527</v>
      </c>
      <c r="F17" s="127">
        <f>STDEV(F5:F11)/SQRT(F18)</f>
        <v>161.2732245812816</v>
      </c>
      <c r="G17" s="127">
        <f>STDEV(G5:G11)/SQRT(G18)</f>
        <v>1913.1396096892613</v>
      </c>
      <c r="H17" s="127"/>
      <c r="I17" s="127">
        <f>STDEV(I5:I11)/SQRT(I18)</f>
        <v>0.41095175484563085</v>
      </c>
      <c r="J17" s="127">
        <f>STDEV(J5:J14)/SQRT(J18)</f>
        <v>4.0719906270357091</v>
      </c>
      <c r="K17" s="127">
        <f>STDEV(K5:K14)/SQRT(K18)</f>
        <v>5.7824115865893567E-19</v>
      </c>
      <c r="L17" s="127">
        <f t="shared" ref="L17:M17" si="6">STDEV(L5:L14)/SQRT(L18)</f>
        <v>4.0719906270357082</v>
      </c>
      <c r="M17" s="127">
        <f t="shared" si="6"/>
        <v>407.19906270357086</v>
      </c>
    </row>
    <row r="18" spans="1:13" x14ac:dyDescent="0.4">
      <c r="A18" s="128" t="s">
        <v>84</v>
      </c>
      <c r="B18" s="337"/>
      <c r="C18" s="337"/>
      <c r="D18" s="337"/>
      <c r="E18" s="337">
        <f>COUNT(E5:E11)</f>
        <v>7</v>
      </c>
      <c r="F18" s="337">
        <f>COUNT(F5:F11)</f>
        <v>7</v>
      </c>
      <c r="G18" s="337">
        <f>COUNT(G5:G12)</f>
        <v>7</v>
      </c>
      <c r="H18" s="337"/>
      <c r="I18" s="337">
        <f>COUNT(I5:I12)</f>
        <v>7</v>
      </c>
      <c r="J18" s="337">
        <f>COUNT(J5:J14)</f>
        <v>10</v>
      </c>
      <c r="K18" s="337">
        <f>COUNT(K5:K14)</f>
        <v>10</v>
      </c>
      <c r="L18" s="337">
        <f t="shared" ref="L18:M18" si="7">COUNT(L5:L14)</f>
        <v>10</v>
      </c>
      <c r="M18" s="337">
        <f t="shared" si="7"/>
        <v>10</v>
      </c>
    </row>
    <row r="21" spans="1:13" ht="15" x14ac:dyDescent="0.4">
      <c r="B21" s="338" t="s">
        <v>565</v>
      </c>
    </row>
    <row r="22" spans="1:13" ht="16.350000000000001" x14ac:dyDescent="0.4">
      <c r="A22" s="340" t="s">
        <v>560</v>
      </c>
      <c r="B22" s="735" t="s">
        <v>561</v>
      </c>
      <c r="C22" s="735"/>
      <c r="D22" s="735"/>
      <c r="E22" s="341" t="s">
        <v>704</v>
      </c>
      <c r="F22" s="341" t="s">
        <v>705</v>
      </c>
      <c r="G22" s="342" t="s">
        <v>706</v>
      </c>
      <c r="H22" s="342" t="s">
        <v>707</v>
      </c>
      <c r="I22" s="122" t="s">
        <v>701</v>
      </c>
      <c r="J22" s="122" t="s">
        <v>69</v>
      </c>
      <c r="K22" s="122" t="s">
        <v>70</v>
      </c>
      <c r="L22" s="122" t="s">
        <v>71</v>
      </c>
      <c r="M22" s="122" t="s">
        <v>536</v>
      </c>
    </row>
    <row r="23" spans="1:13" x14ac:dyDescent="0.4">
      <c r="A23" s="340" t="s">
        <v>566</v>
      </c>
      <c r="B23" s="343">
        <v>23608058</v>
      </c>
      <c r="C23" s="343" t="s">
        <v>562</v>
      </c>
      <c r="D23" s="343">
        <v>23608059</v>
      </c>
      <c r="E23" s="341">
        <v>-19692.991999999998</v>
      </c>
      <c r="F23" s="341">
        <v>-149.53613000000001</v>
      </c>
      <c r="G23" s="344">
        <f t="shared" ref="G23:G28" si="8">F23-E23</f>
        <v>19543.455869999998</v>
      </c>
      <c r="H23" s="344">
        <f t="shared" ref="H23:H28" si="9">$E$308-E23</f>
        <v>19530.867365624999</v>
      </c>
      <c r="I23" s="122">
        <f>H23*$P$6*1000/$P$7/$P$8/$P$9</f>
        <v>4.0449058822170212</v>
      </c>
      <c r="J23" s="22">
        <v>7.2</v>
      </c>
      <c r="K23" s="22">
        <v>0.01</v>
      </c>
      <c r="L23" s="345">
        <f>J23-K23</f>
        <v>7.19</v>
      </c>
      <c r="M23" s="122">
        <f>L23/K23</f>
        <v>719</v>
      </c>
    </row>
    <row r="24" spans="1:13" x14ac:dyDescent="0.4">
      <c r="A24" s="340" t="s">
        <v>567</v>
      </c>
      <c r="B24" s="343">
        <v>23608060</v>
      </c>
      <c r="C24" s="343" t="s">
        <v>562</v>
      </c>
      <c r="D24" s="343">
        <v>23608061</v>
      </c>
      <c r="E24" s="341">
        <v>-27542.113000000001</v>
      </c>
      <c r="F24" s="341">
        <v>-555.41989999999998</v>
      </c>
      <c r="G24" s="344">
        <f t="shared" si="8"/>
        <v>26986.6931</v>
      </c>
      <c r="H24" s="344">
        <f t="shared" si="9"/>
        <v>27379.988365625002</v>
      </c>
      <c r="I24" s="122">
        <f t="shared" ref="I24:I28" si="10">H24*$P$6*1000/$P$7/$P$8/$P$9</f>
        <v>5.6704842607283839</v>
      </c>
      <c r="J24" s="22">
        <v>8.1999999999999993</v>
      </c>
      <c r="K24" s="22">
        <v>0.01</v>
      </c>
      <c r="L24" s="345">
        <f t="shared" ref="L24:L32" si="11">J24-K24</f>
        <v>8.19</v>
      </c>
      <c r="M24" s="122">
        <f t="shared" ref="M24:M32" si="12">L24/K24</f>
        <v>818.99999999999989</v>
      </c>
    </row>
    <row r="25" spans="1:13" x14ac:dyDescent="0.4">
      <c r="A25" s="340" t="s">
        <v>86</v>
      </c>
      <c r="B25" s="343">
        <v>23608118</v>
      </c>
      <c r="C25" s="343" t="s">
        <v>562</v>
      </c>
      <c r="D25" s="343">
        <v>23608119</v>
      </c>
      <c r="E25" s="341">
        <v>-21463.011999999999</v>
      </c>
      <c r="F25" s="341">
        <v>-201.41602</v>
      </c>
      <c r="G25" s="344">
        <f t="shared" si="8"/>
        <v>21261.595979999998</v>
      </c>
      <c r="H25" s="344">
        <f t="shared" si="9"/>
        <v>21300.887365625</v>
      </c>
      <c r="I25" s="122">
        <f t="shared" si="10"/>
        <v>4.4114827564342347</v>
      </c>
      <c r="J25" s="22">
        <v>2.7</v>
      </c>
      <c r="K25" s="22">
        <v>0.01</v>
      </c>
      <c r="L25" s="345">
        <f t="shared" si="11"/>
        <v>2.6900000000000004</v>
      </c>
      <c r="M25" s="122">
        <f t="shared" si="12"/>
        <v>269.00000000000006</v>
      </c>
    </row>
    <row r="26" spans="1:13" x14ac:dyDescent="0.4">
      <c r="A26" s="340" t="s">
        <v>87</v>
      </c>
      <c r="B26" s="343">
        <v>23608120</v>
      </c>
      <c r="C26" s="343" t="s">
        <v>562</v>
      </c>
      <c r="D26" s="343">
        <v>23608121</v>
      </c>
      <c r="E26" s="341">
        <v>-37258.910000000003</v>
      </c>
      <c r="F26" s="341">
        <v>-357.05565999999999</v>
      </c>
      <c r="G26" s="344">
        <f t="shared" si="8"/>
        <v>36901.854340000005</v>
      </c>
      <c r="H26" s="344">
        <f t="shared" si="9"/>
        <v>37096.785365625001</v>
      </c>
      <c r="I26" s="122">
        <f t="shared" si="10"/>
        <v>7.6828643873163243</v>
      </c>
      <c r="J26" s="22">
        <v>3.5</v>
      </c>
      <c r="K26" s="22">
        <v>0.01</v>
      </c>
      <c r="L26" s="345">
        <f t="shared" si="11"/>
        <v>3.49</v>
      </c>
      <c r="M26" s="122">
        <f t="shared" si="12"/>
        <v>349</v>
      </c>
    </row>
    <row r="27" spans="1:13" x14ac:dyDescent="0.4">
      <c r="A27" s="340" t="s">
        <v>88</v>
      </c>
      <c r="B27" s="343">
        <v>23608218</v>
      </c>
      <c r="C27" s="343" t="s">
        <v>562</v>
      </c>
      <c r="D27" s="343">
        <v>23608219</v>
      </c>
      <c r="E27" s="122">
        <v>-24243.164000000001</v>
      </c>
      <c r="F27" s="122">
        <v>-466.91895</v>
      </c>
      <c r="G27" s="344">
        <f t="shared" si="8"/>
        <v>23776.245050000001</v>
      </c>
      <c r="H27" s="344">
        <f t="shared" si="9"/>
        <v>24081.039365625002</v>
      </c>
      <c r="I27" s="122">
        <f>H27*$P$6*1000/$P$7/$P$8/$P$9</f>
        <v>4.9872612391681761</v>
      </c>
      <c r="J27" s="22">
        <v>2.02</v>
      </c>
      <c r="K27" s="22">
        <v>0.01</v>
      </c>
      <c r="L27" s="345">
        <f t="shared" si="11"/>
        <v>2.0100000000000002</v>
      </c>
      <c r="M27" s="122">
        <f t="shared" si="12"/>
        <v>201.00000000000003</v>
      </c>
    </row>
    <row r="28" spans="1:13" x14ac:dyDescent="0.4">
      <c r="A28" s="340" t="s">
        <v>568</v>
      </c>
      <c r="B28" s="343">
        <v>23608220</v>
      </c>
      <c r="C28" s="343" t="s">
        <v>562</v>
      </c>
      <c r="D28" s="343">
        <v>23608221</v>
      </c>
      <c r="E28" s="122">
        <v>-19647.217000000001</v>
      </c>
      <c r="F28" s="122">
        <v>-878.90625</v>
      </c>
      <c r="G28" s="344">
        <f t="shared" si="8"/>
        <v>18768.310750000001</v>
      </c>
      <c r="H28" s="344">
        <f t="shared" si="9"/>
        <v>19485.092365625002</v>
      </c>
      <c r="I28" s="122">
        <f t="shared" si="10"/>
        <v>4.0354257314744917</v>
      </c>
      <c r="J28" s="22">
        <v>32.119999999999997</v>
      </c>
      <c r="K28" s="22">
        <v>0.01</v>
      </c>
      <c r="L28" s="345">
        <f t="shared" si="11"/>
        <v>32.11</v>
      </c>
      <c r="M28" s="122">
        <f t="shared" si="12"/>
        <v>3211</v>
      </c>
    </row>
    <row r="29" spans="1:13" x14ac:dyDescent="0.4">
      <c r="A29" s="340" t="s">
        <v>89</v>
      </c>
      <c r="B29" s="122"/>
      <c r="C29" s="122"/>
      <c r="D29" s="122"/>
      <c r="E29" s="122"/>
      <c r="F29" s="122"/>
      <c r="G29" s="122"/>
      <c r="H29" s="344"/>
      <c r="I29" s="122"/>
      <c r="J29" s="22">
        <v>177</v>
      </c>
      <c r="K29" s="22">
        <v>0.08</v>
      </c>
      <c r="L29" s="345">
        <f t="shared" si="11"/>
        <v>176.92</v>
      </c>
      <c r="M29" s="122">
        <f t="shared" si="12"/>
        <v>2211.5</v>
      </c>
    </row>
    <row r="30" spans="1:13" x14ac:dyDescent="0.4">
      <c r="A30" s="340" t="s">
        <v>90</v>
      </c>
      <c r="B30" s="122"/>
      <c r="C30" s="122"/>
      <c r="D30" s="122"/>
      <c r="E30" s="122"/>
      <c r="F30" s="122"/>
      <c r="G30" s="122"/>
      <c r="H30" s="122"/>
      <c r="I30" s="122"/>
      <c r="J30" s="22">
        <v>56.4</v>
      </c>
      <c r="K30" s="22">
        <v>0.08</v>
      </c>
      <c r="L30" s="345">
        <f t="shared" si="11"/>
        <v>56.32</v>
      </c>
      <c r="M30" s="122">
        <f t="shared" si="12"/>
        <v>704</v>
      </c>
    </row>
    <row r="31" spans="1:13" x14ac:dyDescent="0.4">
      <c r="A31" s="340" t="s">
        <v>91</v>
      </c>
      <c r="B31" s="122"/>
      <c r="C31" s="122"/>
      <c r="D31" s="122"/>
      <c r="E31" s="122"/>
      <c r="F31" s="122"/>
      <c r="G31" s="122"/>
      <c r="H31" s="122"/>
      <c r="I31" s="122"/>
      <c r="J31" s="22">
        <v>5.2</v>
      </c>
      <c r="K31" s="22">
        <v>0.02</v>
      </c>
      <c r="L31" s="345">
        <f t="shared" si="11"/>
        <v>5.1800000000000006</v>
      </c>
      <c r="M31" s="122">
        <f t="shared" si="12"/>
        <v>259</v>
      </c>
    </row>
    <row r="32" spans="1:13" x14ac:dyDescent="0.4">
      <c r="A32" s="340" t="s">
        <v>92</v>
      </c>
      <c r="B32" s="122"/>
      <c r="C32" s="122"/>
      <c r="D32" s="122"/>
      <c r="E32" s="122"/>
      <c r="F32" s="122"/>
      <c r="G32" s="122"/>
      <c r="H32" s="122"/>
      <c r="I32" s="122"/>
      <c r="J32" s="22">
        <v>2.6</v>
      </c>
      <c r="K32" s="22">
        <v>0.02</v>
      </c>
      <c r="L32" s="22">
        <f t="shared" si="11"/>
        <v>2.58</v>
      </c>
      <c r="M32" s="122">
        <f t="shared" si="12"/>
        <v>129</v>
      </c>
    </row>
    <row r="33" spans="1:13" x14ac:dyDescent="0.4">
      <c r="A33" s="51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</row>
    <row r="34" spans="1:13" x14ac:dyDescent="0.4">
      <c r="A34" s="335" t="s">
        <v>83</v>
      </c>
      <c r="B34" s="125"/>
      <c r="C34" s="125"/>
      <c r="D34" s="125"/>
      <c r="E34" s="125">
        <f>AVERAGE(E23:E29)</f>
        <v>-24974.567999999999</v>
      </c>
      <c r="F34" s="125">
        <f t="shared" ref="F34" si="13">AVERAGE(F23:F29)</f>
        <v>-434.87548500000003</v>
      </c>
      <c r="G34" s="125">
        <f>AVERAGE(G23:G29)</f>
        <v>24539.692514999999</v>
      </c>
      <c r="H34" s="125"/>
      <c r="I34" s="125">
        <f>AVERAGE(I23:I32)</f>
        <v>5.1387373762231059</v>
      </c>
      <c r="J34" s="125">
        <f>AVERAGE(J23:J32)</f>
        <v>29.693999999999999</v>
      </c>
      <c r="K34" s="125">
        <f>AVERAGE(K23:K32)</f>
        <v>2.6000000000000002E-2</v>
      </c>
      <c r="L34" s="125">
        <f t="shared" ref="L34:M34" si="14">AVERAGE(L23:L32)</f>
        <v>29.667999999999999</v>
      </c>
      <c r="M34" s="125">
        <f t="shared" si="14"/>
        <v>887.15</v>
      </c>
    </row>
    <row r="35" spans="1:13" x14ac:dyDescent="0.4">
      <c r="A35" s="336" t="s">
        <v>23</v>
      </c>
      <c r="B35" s="127"/>
      <c r="C35" s="127"/>
      <c r="D35" s="127"/>
      <c r="E35" s="127">
        <f t="shared" ref="E35:G35" si="15">STDEV(E23:E29)/SQRT(E36)</f>
        <v>2748.5695478031134</v>
      </c>
      <c r="F35" s="127">
        <f t="shared" si="15"/>
        <v>108.73497664448736</v>
      </c>
      <c r="G35" s="127">
        <f t="shared" si="15"/>
        <v>2759.2925051257121</v>
      </c>
      <c r="H35" s="127"/>
      <c r="I35" s="127">
        <f>STDEV(I23:I32)/SQRT(I36)</f>
        <v>0.56923765460406006</v>
      </c>
      <c r="J35" s="127">
        <f>STDEV(J23:J32)/SQRT(J36)</f>
        <v>17.288666306764863</v>
      </c>
      <c r="K35" s="127">
        <f>STDEV(K23:K32)/SQRT(K36)</f>
        <v>9.092121131323903E-3</v>
      </c>
      <c r="L35" s="127">
        <f t="shared" ref="L35:M35" si="16">STDEV(L23:L32)/SQRT(L36)</f>
        <v>17.281170215005691</v>
      </c>
      <c r="M35" s="127">
        <f t="shared" si="16"/>
        <v>322.01664941428106</v>
      </c>
    </row>
    <row r="36" spans="1:13" x14ac:dyDescent="0.4">
      <c r="A36" s="128" t="s">
        <v>84</v>
      </c>
      <c r="B36" s="337"/>
      <c r="C36" s="337"/>
      <c r="D36" s="337"/>
      <c r="E36" s="337">
        <f t="shared" ref="E36:G36" si="17">COUNT(E23:E29)</f>
        <v>6</v>
      </c>
      <c r="F36" s="337">
        <f t="shared" si="17"/>
        <v>6</v>
      </c>
      <c r="G36" s="337">
        <f t="shared" si="17"/>
        <v>6</v>
      </c>
      <c r="H36" s="337"/>
      <c r="I36" s="337">
        <f>COUNT(I23:I32)</f>
        <v>6</v>
      </c>
      <c r="J36" s="337">
        <f>COUNT(J23:J32)</f>
        <v>10</v>
      </c>
      <c r="K36" s="337">
        <f>COUNT(K23:K32)</f>
        <v>10</v>
      </c>
      <c r="L36" s="337">
        <f t="shared" ref="L36:M36" si="18">COUNT(L23:L32)</f>
        <v>10</v>
      </c>
      <c r="M36" s="337">
        <f t="shared" si="18"/>
        <v>10</v>
      </c>
    </row>
    <row r="39" spans="1:13" ht="15" x14ac:dyDescent="0.4">
      <c r="B39" s="338" t="s">
        <v>537</v>
      </c>
    </row>
    <row r="40" spans="1:13" ht="16.350000000000001" x14ac:dyDescent="0.4">
      <c r="A40" s="340" t="s">
        <v>560</v>
      </c>
      <c r="B40" s="735" t="s">
        <v>561</v>
      </c>
      <c r="C40" s="735"/>
      <c r="D40" s="735"/>
      <c r="E40" s="341" t="s">
        <v>704</v>
      </c>
      <c r="F40" s="341" t="s">
        <v>705</v>
      </c>
      <c r="G40" s="342" t="s">
        <v>706</v>
      </c>
      <c r="H40" s="342" t="s">
        <v>707</v>
      </c>
      <c r="I40" s="122" t="s">
        <v>701</v>
      </c>
      <c r="J40" s="122" t="s">
        <v>69</v>
      </c>
      <c r="K40" s="122" t="s">
        <v>70</v>
      </c>
      <c r="L40" s="122" t="s">
        <v>71</v>
      </c>
      <c r="M40" s="122" t="s">
        <v>536</v>
      </c>
    </row>
    <row r="41" spans="1:13" x14ac:dyDescent="0.4">
      <c r="A41" s="340" t="s">
        <v>569</v>
      </c>
      <c r="B41" s="343">
        <v>23608062</v>
      </c>
      <c r="C41" s="343" t="s">
        <v>562</v>
      </c>
      <c r="D41" s="343">
        <v>23608063</v>
      </c>
      <c r="E41" s="341">
        <v>-38562.01</v>
      </c>
      <c r="F41" s="341">
        <v>-299.07227</v>
      </c>
      <c r="G41" s="344">
        <f t="shared" ref="G41:G46" si="19">F41-E41</f>
        <v>38262.937730000005</v>
      </c>
      <c r="H41" s="344">
        <f t="shared" ref="H41:H46" si="20">$E$308-E41</f>
        <v>38399.885365624999</v>
      </c>
      <c r="I41" s="122">
        <f>H41*$P$6*1000/$P$7/$P$8/$P$9</f>
        <v>7.9527406174111537</v>
      </c>
      <c r="J41" s="22">
        <v>17.5</v>
      </c>
      <c r="K41" s="22">
        <v>0.01</v>
      </c>
      <c r="L41" s="345">
        <f>J41-K41</f>
        <v>17.489999999999998</v>
      </c>
      <c r="M41" s="122">
        <f>L41/K41</f>
        <v>1748.9999999999998</v>
      </c>
    </row>
    <row r="42" spans="1:13" x14ac:dyDescent="0.4">
      <c r="A42" s="340" t="s">
        <v>570</v>
      </c>
      <c r="B42" s="343">
        <v>23608064</v>
      </c>
      <c r="C42" s="343" t="s">
        <v>562</v>
      </c>
      <c r="D42" s="343">
        <v>23608065</v>
      </c>
      <c r="E42" s="341">
        <v>-28762.815999999999</v>
      </c>
      <c r="F42" s="341">
        <v>-814.81934000000001</v>
      </c>
      <c r="G42" s="344">
        <f t="shared" si="19"/>
        <v>27947.996659999997</v>
      </c>
      <c r="H42" s="344">
        <f t="shared" si="20"/>
        <v>28600.691365625</v>
      </c>
      <c r="I42" s="122">
        <f t="shared" ref="I42:I45" si="21">H42*$P$6*1000/$P$7/$P$8/$P$9</f>
        <v>5.9232958052801825</v>
      </c>
      <c r="J42" s="22">
        <v>32.5</v>
      </c>
      <c r="K42" s="22">
        <v>0.01</v>
      </c>
      <c r="L42" s="345">
        <f t="shared" ref="L42:L50" si="22">J42-K42</f>
        <v>32.49</v>
      </c>
      <c r="M42" s="122">
        <f t="shared" ref="M42:M50" si="23">L42/K42</f>
        <v>3249</v>
      </c>
    </row>
    <row r="43" spans="1:13" x14ac:dyDescent="0.4">
      <c r="A43" s="340" t="s">
        <v>95</v>
      </c>
      <c r="B43" s="343">
        <v>23608122</v>
      </c>
      <c r="C43" s="343" t="s">
        <v>562</v>
      </c>
      <c r="D43" s="343">
        <v>23608123</v>
      </c>
      <c r="E43" s="341">
        <v>-25393.675999999999</v>
      </c>
      <c r="F43" s="341">
        <v>-457.76366999999999</v>
      </c>
      <c r="G43" s="344">
        <f t="shared" si="19"/>
        <v>24935.912329999999</v>
      </c>
      <c r="H43" s="344">
        <f t="shared" si="20"/>
        <v>25231.551365625</v>
      </c>
      <c r="I43" s="122">
        <f t="shared" si="21"/>
        <v>5.2255360003061258</v>
      </c>
      <c r="J43" s="22">
        <v>76.2</v>
      </c>
      <c r="K43" s="22">
        <v>0.01</v>
      </c>
      <c r="L43" s="345">
        <f t="shared" si="22"/>
        <v>76.19</v>
      </c>
      <c r="M43" s="122">
        <f t="shared" si="23"/>
        <v>7619</v>
      </c>
    </row>
    <row r="44" spans="1:13" x14ac:dyDescent="0.4">
      <c r="A44" s="340" t="s">
        <v>96</v>
      </c>
      <c r="B44" s="343">
        <v>23608124</v>
      </c>
      <c r="C44" s="343" t="s">
        <v>562</v>
      </c>
      <c r="D44" s="343">
        <v>23608125</v>
      </c>
      <c r="E44" s="341">
        <v>-29296.875</v>
      </c>
      <c r="F44" s="341">
        <v>-515.74710000000005</v>
      </c>
      <c r="G44" s="344">
        <f t="shared" si="19"/>
        <v>28781.127899999999</v>
      </c>
      <c r="H44" s="344">
        <f t="shared" si="20"/>
        <v>29134.750365625001</v>
      </c>
      <c r="I44" s="122">
        <f t="shared" si="21"/>
        <v>6.0339011537325007</v>
      </c>
      <c r="J44" s="22">
        <v>46.3</v>
      </c>
      <c r="K44" s="22">
        <v>0.01</v>
      </c>
      <c r="L44" s="345">
        <f t="shared" si="22"/>
        <v>46.29</v>
      </c>
      <c r="M44" s="122">
        <f t="shared" si="23"/>
        <v>4629</v>
      </c>
    </row>
    <row r="45" spans="1:13" x14ac:dyDescent="0.4">
      <c r="A45" s="340" t="s">
        <v>97</v>
      </c>
      <c r="B45" s="343">
        <v>23608222</v>
      </c>
      <c r="C45" s="343" t="s">
        <v>562</v>
      </c>
      <c r="D45" s="343">
        <v>23608223</v>
      </c>
      <c r="E45" s="122">
        <v>-30236.815999999999</v>
      </c>
      <c r="F45" s="122">
        <v>-753.78420000000006</v>
      </c>
      <c r="G45" s="344">
        <f t="shared" si="19"/>
        <v>29483.031799999997</v>
      </c>
      <c r="H45" s="344">
        <f t="shared" si="20"/>
        <v>30074.691365625</v>
      </c>
      <c r="I45" s="122">
        <f t="shared" si="21"/>
        <v>6.2285659788353804</v>
      </c>
      <c r="J45" s="22">
        <v>42</v>
      </c>
      <c r="K45" s="22">
        <v>0.05</v>
      </c>
      <c r="L45" s="345">
        <f t="shared" si="22"/>
        <v>41.95</v>
      </c>
      <c r="M45" s="122">
        <f t="shared" si="23"/>
        <v>839</v>
      </c>
    </row>
    <row r="46" spans="1:13" x14ac:dyDescent="0.4">
      <c r="A46" s="340" t="s">
        <v>571</v>
      </c>
      <c r="B46" s="343">
        <v>23608224</v>
      </c>
      <c r="C46" s="343" t="s">
        <v>562</v>
      </c>
      <c r="D46" s="343">
        <v>23608225</v>
      </c>
      <c r="E46" s="122">
        <v>-24664.307000000001</v>
      </c>
      <c r="F46" s="122">
        <v>-720.21483999999998</v>
      </c>
      <c r="G46" s="344">
        <f t="shared" si="19"/>
        <v>23944.09216</v>
      </c>
      <c r="H46" s="344">
        <f t="shared" si="20"/>
        <v>24502.182365625002</v>
      </c>
      <c r="I46" s="122">
        <f>H46*$P$6*1000/$P$7/$P$8/$P$9</f>
        <v>5.0744813183415527</v>
      </c>
      <c r="J46" s="22">
        <v>100</v>
      </c>
      <c r="K46" s="22">
        <v>0.05</v>
      </c>
      <c r="L46" s="345">
        <f t="shared" si="22"/>
        <v>99.95</v>
      </c>
      <c r="M46" s="122">
        <f t="shared" si="23"/>
        <v>1999</v>
      </c>
    </row>
    <row r="47" spans="1:13" x14ac:dyDescent="0.4">
      <c r="A47" s="340" t="s">
        <v>98</v>
      </c>
      <c r="B47" s="122"/>
      <c r="C47" s="122"/>
      <c r="D47" s="122"/>
      <c r="E47" s="341"/>
      <c r="F47" s="341"/>
      <c r="G47" s="344"/>
      <c r="H47" s="344"/>
      <c r="I47" s="122"/>
      <c r="J47" s="22">
        <v>52.5</v>
      </c>
      <c r="K47" s="22">
        <v>0.04</v>
      </c>
      <c r="L47" s="345">
        <f t="shared" si="22"/>
        <v>52.46</v>
      </c>
      <c r="M47" s="122">
        <f t="shared" si="23"/>
        <v>1311.5</v>
      </c>
    </row>
    <row r="48" spans="1:13" x14ac:dyDescent="0.4">
      <c r="A48" s="340" t="s">
        <v>99</v>
      </c>
      <c r="B48" s="122"/>
      <c r="C48" s="122"/>
      <c r="D48" s="122"/>
      <c r="E48" s="341"/>
      <c r="F48" s="341"/>
      <c r="G48" s="344"/>
      <c r="H48" s="344"/>
      <c r="I48" s="122"/>
      <c r="J48" s="22">
        <v>53.2</v>
      </c>
      <c r="K48" s="22">
        <v>0.04</v>
      </c>
      <c r="L48" s="345">
        <f t="shared" si="22"/>
        <v>53.160000000000004</v>
      </c>
      <c r="M48" s="122">
        <f t="shared" si="23"/>
        <v>1329</v>
      </c>
    </row>
    <row r="49" spans="1:14" x14ac:dyDescent="0.4">
      <c r="A49" s="340" t="s">
        <v>100</v>
      </c>
      <c r="B49" s="122"/>
      <c r="C49" s="122"/>
      <c r="D49" s="122"/>
      <c r="E49" s="122"/>
      <c r="F49" s="122"/>
      <c r="G49" s="122"/>
      <c r="H49" s="122"/>
      <c r="I49" s="122"/>
      <c r="J49" s="22">
        <v>27</v>
      </c>
      <c r="K49" s="22">
        <v>0.01</v>
      </c>
      <c r="L49" s="345">
        <f t="shared" si="22"/>
        <v>26.99</v>
      </c>
      <c r="M49" s="122">
        <f t="shared" si="23"/>
        <v>2699</v>
      </c>
    </row>
    <row r="50" spans="1:14" x14ac:dyDescent="0.4">
      <c r="A50" s="340" t="s">
        <v>101</v>
      </c>
      <c r="B50" s="122"/>
      <c r="C50" s="122"/>
      <c r="D50" s="122"/>
      <c r="E50" s="122"/>
      <c r="F50" s="122"/>
      <c r="G50" s="122"/>
      <c r="H50" s="122"/>
      <c r="I50" s="122"/>
      <c r="J50" s="22">
        <v>39</v>
      </c>
      <c r="K50" s="22">
        <v>0.01</v>
      </c>
      <c r="L50" s="22">
        <f t="shared" si="22"/>
        <v>38.99</v>
      </c>
      <c r="M50" s="122">
        <f t="shared" si="23"/>
        <v>3899</v>
      </c>
    </row>
    <row r="51" spans="1:14" x14ac:dyDescent="0.4">
      <c r="A51" s="335" t="s">
        <v>83</v>
      </c>
      <c r="B51" s="125"/>
      <c r="C51" s="125"/>
      <c r="D51" s="125"/>
      <c r="E51" s="125">
        <f>AVERAGE(E41:E50)</f>
        <v>-29486.083333333332</v>
      </c>
      <c r="F51" s="125">
        <f t="shared" ref="F51:M51" si="24">AVERAGE(F41:F50)</f>
        <v>-593.56690333333347</v>
      </c>
      <c r="G51" s="125">
        <f t="shared" si="24"/>
        <v>28892.51643</v>
      </c>
      <c r="H51" s="125"/>
      <c r="I51" s="125">
        <f t="shared" si="24"/>
        <v>6.0730868123178157</v>
      </c>
      <c r="J51" s="125">
        <f t="shared" si="24"/>
        <v>48.62</v>
      </c>
      <c r="K51" s="125">
        <f t="shared" si="24"/>
        <v>2.4000000000000004E-2</v>
      </c>
      <c r="L51" s="125">
        <f t="shared" si="24"/>
        <v>48.596000000000004</v>
      </c>
      <c r="M51" s="125">
        <f t="shared" si="24"/>
        <v>2932.25</v>
      </c>
    </row>
    <row r="52" spans="1:14" x14ac:dyDescent="0.4">
      <c r="A52" s="336" t="s">
        <v>23</v>
      </c>
      <c r="B52" s="127"/>
      <c r="C52" s="127"/>
      <c r="D52" s="127"/>
      <c r="E52" s="127">
        <f>STDEV(E41:E50)/SQRT(E53)</f>
        <v>2028.8936608818367</v>
      </c>
      <c r="F52" s="127">
        <f t="shared" ref="F52:M52" si="25">STDEV(F41:F50)/SQRT(F53)</f>
        <v>82.034027854461328</v>
      </c>
      <c r="G52" s="127">
        <f t="shared" si="25"/>
        <v>2075.2481578701086</v>
      </c>
      <c r="H52" s="127"/>
      <c r="I52" s="127">
        <f t="shared" si="25"/>
        <v>0.42019044774927877</v>
      </c>
      <c r="J52" s="127">
        <f t="shared" si="25"/>
        <v>7.6551188393417151</v>
      </c>
      <c r="K52" s="127">
        <f t="shared" si="25"/>
        <v>5.8118652580542293E-3</v>
      </c>
      <c r="L52" s="127">
        <f t="shared" si="25"/>
        <v>7.6521533933629078</v>
      </c>
      <c r="M52" s="127">
        <f t="shared" si="25"/>
        <v>647.93604472629511</v>
      </c>
    </row>
    <row r="53" spans="1:14" x14ac:dyDescent="0.4">
      <c r="A53" s="128" t="s">
        <v>84</v>
      </c>
      <c r="B53" s="337"/>
      <c r="C53" s="337"/>
      <c r="D53" s="337"/>
      <c r="E53" s="337">
        <f>COUNT(E40:E50)</f>
        <v>6</v>
      </c>
      <c r="F53" s="337">
        <f t="shared" ref="F53:M53" si="26">COUNT(F40:F50)</f>
        <v>6</v>
      </c>
      <c r="G53" s="337">
        <f t="shared" si="26"/>
        <v>6</v>
      </c>
      <c r="H53" s="337"/>
      <c r="I53" s="337">
        <f t="shared" si="26"/>
        <v>6</v>
      </c>
      <c r="J53" s="337">
        <f t="shared" si="26"/>
        <v>10</v>
      </c>
      <c r="K53" s="337">
        <f t="shared" si="26"/>
        <v>10</v>
      </c>
      <c r="L53" s="337">
        <f t="shared" si="26"/>
        <v>10</v>
      </c>
      <c r="M53" s="337">
        <f t="shared" si="26"/>
        <v>10</v>
      </c>
    </row>
    <row r="56" spans="1:14" ht="15" x14ac:dyDescent="0.4">
      <c r="B56" s="338" t="s">
        <v>572</v>
      </c>
    </row>
    <row r="57" spans="1:14" ht="29" x14ac:dyDescent="0.4">
      <c r="A57" s="340" t="s">
        <v>560</v>
      </c>
      <c r="B57" s="735" t="s">
        <v>561</v>
      </c>
      <c r="C57" s="735"/>
      <c r="D57" s="735"/>
      <c r="E57" s="341" t="s">
        <v>704</v>
      </c>
      <c r="F57" s="341" t="s">
        <v>705</v>
      </c>
      <c r="G57" s="342" t="s">
        <v>706</v>
      </c>
      <c r="H57" s="342" t="s">
        <v>707</v>
      </c>
      <c r="I57" s="334" t="s">
        <v>702</v>
      </c>
      <c r="J57" s="122" t="s">
        <v>69</v>
      </c>
      <c r="K57" s="122" t="s">
        <v>70</v>
      </c>
      <c r="L57" s="122" t="s">
        <v>71</v>
      </c>
      <c r="M57" s="122" t="s">
        <v>536</v>
      </c>
      <c r="N57" s="346"/>
    </row>
    <row r="58" spans="1:14" x14ac:dyDescent="0.4">
      <c r="A58" s="340" t="s">
        <v>573</v>
      </c>
      <c r="B58" s="343">
        <v>23608016</v>
      </c>
      <c r="C58" s="343" t="s">
        <v>562</v>
      </c>
      <c r="D58" s="343">
        <v>23608017</v>
      </c>
      <c r="E58" s="341">
        <v>-2673.3398000000002</v>
      </c>
      <c r="F58" s="341">
        <v>-238.03711000000001</v>
      </c>
      <c r="G58" s="344">
        <f t="shared" ref="G58:G71" si="27">F58-E58</f>
        <v>2435.30269</v>
      </c>
      <c r="H58" s="344">
        <f t="shared" ref="H58:H71" si="28">$E$308-E58</f>
        <v>2511.2151656250003</v>
      </c>
      <c r="I58" s="731" t="s">
        <v>557</v>
      </c>
      <c r="J58" s="122"/>
      <c r="K58" s="122"/>
      <c r="L58" s="122"/>
      <c r="M58" s="122"/>
    </row>
    <row r="59" spans="1:14" x14ac:dyDescent="0.4">
      <c r="A59" s="340" t="s">
        <v>574</v>
      </c>
      <c r="B59" s="343">
        <v>23608018</v>
      </c>
      <c r="C59" s="343" t="s">
        <v>562</v>
      </c>
      <c r="D59" s="343">
        <v>23608019</v>
      </c>
      <c r="E59" s="341">
        <v>-3482.0556999999999</v>
      </c>
      <c r="F59" s="341">
        <v>-213.62305000000001</v>
      </c>
      <c r="G59" s="344">
        <f t="shared" si="27"/>
        <v>3268.4326499999997</v>
      </c>
      <c r="H59" s="344">
        <f t="shared" si="28"/>
        <v>3319.931065625</v>
      </c>
      <c r="I59" s="732"/>
      <c r="J59" s="122"/>
      <c r="K59" s="122"/>
      <c r="L59" s="122"/>
      <c r="M59" s="122"/>
    </row>
    <row r="60" spans="1:14" x14ac:dyDescent="0.4">
      <c r="A60" s="340" t="s">
        <v>575</v>
      </c>
      <c r="B60" s="343">
        <v>23608020</v>
      </c>
      <c r="C60" s="343" t="s">
        <v>562</v>
      </c>
      <c r="D60" s="343">
        <v>23608021</v>
      </c>
      <c r="E60" s="341">
        <v>-4290.7714999999998</v>
      </c>
      <c r="F60" s="341">
        <v>-219.72656000000001</v>
      </c>
      <c r="G60" s="344">
        <f t="shared" si="27"/>
        <v>4071.0449399999998</v>
      </c>
      <c r="H60" s="344">
        <f t="shared" si="28"/>
        <v>4128.6468656249999</v>
      </c>
      <c r="I60" s="732"/>
      <c r="J60" s="122"/>
      <c r="K60" s="122"/>
      <c r="L60" s="122"/>
      <c r="M60" s="122"/>
    </row>
    <row r="61" spans="1:14" x14ac:dyDescent="0.4">
      <c r="A61" s="340" t="s">
        <v>576</v>
      </c>
      <c r="B61" s="343">
        <v>23608022</v>
      </c>
      <c r="C61" s="343" t="s">
        <v>562</v>
      </c>
      <c r="D61" s="343">
        <v>23608023</v>
      </c>
      <c r="E61" s="341">
        <v>-2346.8018000000002</v>
      </c>
      <c r="F61" s="341">
        <v>-219.72656000000001</v>
      </c>
      <c r="G61" s="344">
        <f t="shared" si="27"/>
        <v>2127.0752400000001</v>
      </c>
      <c r="H61" s="344">
        <f t="shared" si="28"/>
        <v>2184.6771656250003</v>
      </c>
      <c r="I61" s="732"/>
      <c r="J61" s="122"/>
      <c r="K61" s="122"/>
      <c r="L61" s="122"/>
      <c r="M61" s="122"/>
    </row>
    <row r="62" spans="1:14" x14ac:dyDescent="0.4">
      <c r="A62" s="340" t="s">
        <v>577</v>
      </c>
      <c r="B62" s="343">
        <v>23608024</v>
      </c>
      <c r="C62" s="343" t="s">
        <v>562</v>
      </c>
      <c r="D62" s="343">
        <v>23608025</v>
      </c>
      <c r="E62" s="341">
        <v>-3329.4677999999999</v>
      </c>
      <c r="F62" s="341">
        <v>-192.26074</v>
      </c>
      <c r="G62" s="344">
        <f t="shared" si="27"/>
        <v>3137.2070599999997</v>
      </c>
      <c r="H62" s="344">
        <f t="shared" si="28"/>
        <v>3167.343165625</v>
      </c>
      <c r="I62" s="732"/>
      <c r="J62" s="122"/>
      <c r="K62" s="122"/>
      <c r="L62" s="122"/>
      <c r="M62" s="122"/>
    </row>
    <row r="63" spans="1:14" x14ac:dyDescent="0.4">
      <c r="A63" s="340" t="s">
        <v>578</v>
      </c>
      <c r="B63" s="343">
        <v>23608026</v>
      </c>
      <c r="C63" s="343" t="s">
        <v>562</v>
      </c>
      <c r="D63" s="343">
        <v>23608027</v>
      </c>
      <c r="E63" s="341">
        <v>-4635.62</v>
      </c>
      <c r="F63" s="341">
        <v>-225.83008000000001</v>
      </c>
      <c r="G63" s="344">
        <f t="shared" si="27"/>
        <v>4409.7899200000002</v>
      </c>
      <c r="H63" s="344">
        <f t="shared" si="28"/>
        <v>4473.495365625</v>
      </c>
      <c r="I63" s="732"/>
      <c r="J63" s="122"/>
      <c r="K63" s="122"/>
      <c r="L63" s="122"/>
      <c r="M63" s="122"/>
    </row>
    <row r="64" spans="1:14" x14ac:dyDescent="0.4">
      <c r="A64" s="340" t="s">
        <v>579</v>
      </c>
      <c r="B64" s="343">
        <v>23608028</v>
      </c>
      <c r="C64" s="343" t="s">
        <v>562</v>
      </c>
      <c r="D64" s="343">
        <v>23608029</v>
      </c>
      <c r="E64" s="341">
        <v>-3866.5771</v>
      </c>
      <c r="F64" s="341">
        <v>-180.05371</v>
      </c>
      <c r="G64" s="344">
        <f t="shared" si="27"/>
        <v>3686.5233899999998</v>
      </c>
      <c r="H64" s="344">
        <f t="shared" si="28"/>
        <v>3704.4524656250001</v>
      </c>
      <c r="I64" s="732"/>
      <c r="J64" s="122"/>
      <c r="K64" s="122"/>
      <c r="L64" s="122"/>
      <c r="M64" s="122"/>
    </row>
    <row r="65" spans="1:13" x14ac:dyDescent="0.4">
      <c r="A65" s="340" t="s">
        <v>580</v>
      </c>
      <c r="B65" s="343">
        <v>23608030</v>
      </c>
      <c r="C65" s="343" t="s">
        <v>562</v>
      </c>
      <c r="D65" s="343">
        <v>23608031</v>
      </c>
      <c r="E65" s="341">
        <v>-6982.4219999999996</v>
      </c>
      <c r="F65" s="341">
        <v>-210.57129</v>
      </c>
      <c r="G65" s="344">
        <f t="shared" si="27"/>
        <v>6771.8507099999997</v>
      </c>
      <c r="H65" s="344">
        <f t="shared" si="28"/>
        <v>6820.2973656249997</v>
      </c>
      <c r="I65" s="732"/>
      <c r="J65" s="122"/>
      <c r="K65" s="122"/>
      <c r="L65" s="122"/>
      <c r="M65" s="122"/>
    </row>
    <row r="66" spans="1:13" x14ac:dyDescent="0.4">
      <c r="A66" s="340" t="s">
        <v>581</v>
      </c>
      <c r="B66" s="343">
        <v>23608032</v>
      </c>
      <c r="C66" s="343" t="s">
        <v>562</v>
      </c>
      <c r="D66" s="343">
        <v>23608033</v>
      </c>
      <c r="E66" s="341">
        <v>-2246.0938000000001</v>
      </c>
      <c r="F66" s="341">
        <v>-210.57129</v>
      </c>
      <c r="G66" s="344">
        <f t="shared" si="27"/>
        <v>2035.52251</v>
      </c>
      <c r="H66" s="344">
        <f t="shared" si="28"/>
        <v>2083.9691656250002</v>
      </c>
      <c r="I66" s="732"/>
      <c r="J66" s="122"/>
      <c r="K66" s="122"/>
      <c r="L66" s="122"/>
      <c r="M66" s="122"/>
    </row>
    <row r="67" spans="1:13" x14ac:dyDescent="0.4">
      <c r="A67" s="340" t="s">
        <v>582</v>
      </c>
      <c r="B67" s="343">
        <v>23608034</v>
      </c>
      <c r="C67" s="343" t="s">
        <v>562</v>
      </c>
      <c r="D67" s="343">
        <v>23608035</v>
      </c>
      <c r="E67" s="341">
        <v>-5108.6426000000001</v>
      </c>
      <c r="F67" s="341">
        <v>-286.86523</v>
      </c>
      <c r="G67" s="344">
        <f t="shared" si="27"/>
        <v>4821.7773699999998</v>
      </c>
      <c r="H67" s="344">
        <f t="shared" si="28"/>
        <v>4946.5179656250002</v>
      </c>
      <c r="I67" s="732"/>
      <c r="J67" s="122"/>
      <c r="K67" s="122"/>
      <c r="L67" s="122"/>
      <c r="M67" s="122"/>
    </row>
    <row r="68" spans="1:13" x14ac:dyDescent="0.4">
      <c r="A68" s="340" t="s">
        <v>583</v>
      </c>
      <c r="B68" s="343">
        <v>23608252</v>
      </c>
      <c r="C68" s="343" t="s">
        <v>562</v>
      </c>
      <c r="D68" s="343">
        <v>23608253</v>
      </c>
      <c r="E68" s="122">
        <v>-5990.6005999999998</v>
      </c>
      <c r="F68" s="122">
        <v>-1174.9268</v>
      </c>
      <c r="G68" s="344">
        <f t="shared" si="27"/>
        <v>4815.6737999999996</v>
      </c>
      <c r="H68" s="344">
        <f t="shared" si="28"/>
        <v>5828.4759656249998</v>
      </c>
      <c r="I68" s="732"/>
      <c r="J68" s="122"/>
      <c r="K68" s="122"/>
      <c r="L68" s="122"/>
      <c r="M68" s="122"/>
    </row>
    <row r="69" spans="1:13" x14ac:dyDescent="0.4">
      <c r="A69" s="340" t="s">
        <v>584</v>
      </c>
      <c r="B69" s="343">
        <v>23608254</v>
      </c>
      <c r="C69" s="343" t="s">
        <v>562</v>
      </c>
      <c r="D69" s="343">
        <v>23608255</v>
      </c>
      <c r="E69" s="122">
        <v>-5062.866</v>
      </c>
      <c r="F69" s="122">
        <v>-323.48633000000001</v>
      </c>
      <c r="G69" s="344">
        <f t="shared" si="27"/>
        <v>4739.3796700000003</v>
      </c>
      <c r="H69" s="344">
        <f t="shared" si="28"/>
        <v>4900.7413656250001</v>
      </c>
      <c r="I69" s="732"/>
      <c r="J69" s="122"/>
      <c r="K69" s="122"/>
      <c r="L69" s="122"/>
      <c r="M69" s="122"/>
    </row>
    <row r="70" spans="1:13" x14ac:dyDescent="0.4">
      <c r="A70" s="340" t="s">
        <v>585</v>
      </c>
      <c r="B70" s="343">
        <v>23608256</v>
      </c>
      <c r="C70" s="343" t="s">
        <v>562</v>
      </c>
      <c r="D70" s="343">
        <v>23608257</v>
      </c>
      <c r="E70" s="122">
        <v>-4544.0673999999999</v>
      </c>
      <c r="F70" s="122">
        <v>-1086.4258</v>
      </c>
      <c r="G70" s="344">
        <f t="shared" si="27"/>
        <v>3457.6415999999999</v>
      </c>
      <c r="H70" s="344">
        <f t="shared" si="28"/>
        <v>4381.942765625</v>
      </c>
      <c r="I70" s="732"/>
      <c r="J70" s="122"/>
      <c r="K70" s="122"/>
      <c r="L70" s="122"/>
      <c r="M70" s="122"/>
    </row>
    <row r="71" spans="1:13" x14ac:dyDescent="0.4">
      <c r="A71" s="340" t="s">
        <v>586</v>
      </c>
      <c r="B71" s="343">
        <v>23608258</v>
      </c>
      <c r="C71" s="343" t="s">
        <v>562</v>
      </c>
      <c r="D71" s="343">
        <v>23608259</v>
      </c>
      <c r="E71" s="122">
        <v>-5154.4189999999999</v>
      </c>
      <c r="F71" s="122">
        <v>-341.79687999999999</v>
      </c>
      <c r="G71" s="344">
        <f t="shared" si="27"/>
        <v>4812.62212</v>
      </c>
      <c r="H71" s="344">
        <f t="shared" si="28"/>
        <v>4992.294365625</v>
      </c>
      <c r="I71" s="733"/>
      <c r="J71" s="122"/>
      <c r="K71" s="122"/>
      <c r="L71" s="122"/>
      <c r="M71" s="122"/>
    </row>
    <row r="72" spans="1:13" x14ac:dyDescent="0.4">
      <c r="A72" s="335" t="s">
        <v>83</v>
      </c>
      <c r="B72" s="125"/>
      <c r="C72" s="125"/>
      <c r="D72" s="125"/>
      <c r="E72" s="125">
        <f>AVERAGE(E58:E71)</f>
        <v>-4265.2675071428575</v>
      </c>
      <c r="F72" s="125">
        <f>AVERAGE(F58:F71)</f>
        <v>-365.99295928571428</v>
      </c>
      <c r="G72" s="125">
        <f>AVERAGE(G58:G71)</f>
        <v>3899.2745478571424</v>
      </c>
      <c r="H72" s="125">
        <f t="shared" ref="H72:I72" si="29">AVERAGE(H58:H71)</f>
        <v>4103.1428727678567</v>
      </c>
      <c r="I72" s="125" t="e">
        <f t="shared" si="29"/>
        <v>#DIV/0!</v>
      </c>
      <c r="J72" s="125"/>
      <c r="K72" s="125"/>
      <c r="L72" s="125"/>
      <c r="M72" s="125"/>
    </row>
    <row r="73" spans="1:13" x14ac:dyDescent="0.4">
      <c r="A73" s="336" t="s">
        <v>23</v>
      </c>
      <c r="B73" s="127"/>
      <c r="C73" s="127"/>
      <c r="D73" s="127"/>
      <c r="E73" s="127">
        <f>STDEV(E58:E71)/SQRT(E74)</f>
        <v>368.04489188006488</v>
      </c>
      <c r="F73" s="127">
        <f>STDEV(F58:F71)/SQRT(F74)</f>
        <v>87.616221635256935</v>
      </c>
      <c r="G73" s="127">
        <f>STDEV(G58:G71)/SQRT(G74)</f>
        <v>345.68844344904795</v>
      </c>
      <c r="H73" s="127">
        <f t="shared" ref="H73:I73" si="30">STDEV(H58:H71)/SQRT(H74)</f>
        <v>368.04489188006488</v>
      </c>
      <c r="I73" s="127" t="e">
        <f t="shared" si="30"/>
        <v>#DIV/0!</v>
      </c>
      <c r="J73" s="127"/>
      <c r="K73" s="127"/>
      <c r="L73" s="127"/>
      <c r="M73" s="127"/>
    </row>
    <row r="74" spans="1:13" x14ac:dyDescent="0.4">
      <c r="A74" s="128" t="s">
        <v>84</v>
      </c>
      <c r="B74" s="337"/>
      <c r="C74" s="337"/>
      <c r="D74" s="337"/>
      <c r="E74" s="337">
        <f>COUNT(E58:E71)</f>
        <v>14</v>
      </c>
      <c r="F74" s="337">
        <f>COUNT(F58:F71)</f>
        <v>14</v>
      </c>
      <c r="G74" s="337">
        <f>COUNT(G58:G71)</f>
        <v>14</v>
      </c>
      <c r="H74" s="337">
        <f t="shared" ref="H74:I74" si="31">COUNT(H58:H71)</f>
        <v>14</v>
      </c>
      <c r="I74" s="337">
        <f t="shared" si="31"/>
        <v>0</v>
      </c>
      <c r="J74" s="337"/>
      <c r="K74" s="337"/>
      <c r="L74" s="337"/>
      <c r="M74" s="337"/>
    </row>
    <row r="76" spans="1:13" ht="15" x14ac:dyDescent="0.45">
      <c r="B76" s="347" t="s">
        <v>213</v>
      </c>
    </row>
    <row r="77" spans="1:13" ht="29" x14ac:dyDescent="0.4">
      <c r="A77" s="340" t="s">
        <v>560</v>
      </c>
      <c r="B77" s="735" t="s">
        <v>561</v>
      </c>
      <c r="C77" s="735"/>
      <c r="D77" s="735"/>
      <c r="E77" s="341" t="s">
        <v>704</v>
      </c>
      <c r="F77" s="341" t="s">
        <v>705</v>
      </c>
      <c r="G77" s="342" t="s">
        <v>706</v>
      </c>
      <c r="H77" s="342" t="s">
        <v>707</v>
      </c>
      <c r="I77" s="334" t="s">
        <v>702</v>
      </c>
      <c r="J77" s="122" t="s">
        <v>62</v>
      </c>
      <c r="K77" s="122" t="s">
        <v>70</v>
      </c>
      <c r="L77" s="122" t="s">
        <v>71</v>
      </c>
      <c r="M77" s="122" t="s">
        <v>536</v>
      </c>
    </row>
    <row r="78" spans="1:13" x14ac:dyDescent="0.4">
      <c r="A78" s="340" t="s">
        <v>112</v>
      </c>
      <c r="B78" s="343">
        <v>23608066</v>
      </c>
      <c r="C78" s="343" t="s">
        <v>562</v>
      </c>
      <c r="D78" s="343">
        <v>23608067</v>
      </c>
      <c r="E78" s="341">
        <v>-8758.5450000000001</v>
      </c>
      <c r="F78" s="341">
        <v>-265.50292999999999</v>
      </c>
      <c r="G78" s="344">
        <f t="shared" ref="G78:G85" si="32">F78-E78</f>
        <v>8493.0420699999995</v>
      </c>
      <c r="H78" s="344">
        <f t="shared" ref="H78:H85" si="33">$E$308-E78</f>
        <v>8596.4203656249992</v>
      </c>
      <c r="I78" s="122">
        <f>L78/$P$13*4</f>
        <v>10.61650331963326</v>
      </c>
      <c r="J78" s="22">
        <v>16.8</v>
      </c>
      <c r="K78" s="22">
        <v>0.01</v>
      </c>
      <c r="L78" s="345">
        <f>J78-K78</f>
        <v>16.79</v>
      </c>
      <c r="M78" s="122">
        <f>L78/K78</f>
        <v>1678.9999999999998</v>
      </c>
    </row>
    <row r="79" spans="1:13" x14ac:dyDescent="0.4">
      <c r="A79" s="340" t="s">
        <v>587</v>
      </c>
      <c r="B79" s="343">
        <v>23608068</v>
      </c>
      <c r="C79" s="343" t="s">
        <v>562</v>
      </c>
      <c r="D79" s="343">
        <v>23608069</v>
      </c>
      <c r="E79" s="341">
        <v>-3424.0722999999998</v>
      </c>
      <c r="F79" s="341">
        <v>-347.90039999999999</v>
      </c>
      <c r="G79" s="344">
        <f t="shared" si="32"/>
        <v>3076.1718999999998</v>
      </c>
      <c r="H79" s="344">
        <f t="shared" si="33"/>
        <v>3261.9476656249999</v>
      </c>
      <c r="I79" s="122">
        <f t="shared" ref="I79:I85" si="34">L79/$P$13*4</f>
        <v>0.81568131520708198</v>
      </c>
      <c r="J79" s="22">
        <v>1.3</v>
      </c>
      <c r="K79" s="22">
        <v>0.01</v>
      </c>
      <c r="L79" s="345">
        <f t="shared" ref="L79:L85" si="35">J79-K79</f>
        <v>1.29</v>
      </c>
      <c r="M79" s="122">
        <f t="shared" ref="M79:M85" si="36">L79/K79</f>
        <v>129</v>
      </c>
    </row>
    <row r="80" spans="1:13" x14ac:dyDescent="0.4">
      <c r="A80" s="340" t="s">
        <v>113</v>
      </c>
      <c r="B80" s="343">
        <v>23608126</v>
      </c>
      <c r="C80" s="343" t="s">
        <v>562</v>
      </c>
      <c r="D80" s="343">
        <v>23608127</v>
      </c>
      <c r="E80" s="341">
        <v>-10940.552</v>
      </c>
      <c r="F80" s="341">
        <v>-442.50488000000001</v>
      </c>
      <c r="G80" s="344">
        <f t="shared" si="32"/>
        <v>10498.047119999999</v>
      </c>
      <c r="H80" s="344">
        <f t="shared" si="33"/>
        <v>10778.427365624999</v>
      </c>
      <c r="I80" s="122">
        <f t="shared" si="34"/>
        <v>2.5229212772684164</v>
      </c>
      <c r="J80" s="22">
        <v>4</v>
      </c>
      <c r="K80" s="22">
        <v>0.01</v>
      </c>
      <c r="L80" s="345">
        <f t="shared" si="35"/>
        <v>3.99</v>
      </c>
      <c r="M80" s="122">
        <f t="shared" si="36"/>
        <v>399</v>
      </c>
    </row>
    <row r="81" spans="1:13" x14ac:dyDescent="0.4">
      <c r="A81" s="340" t="s">
        <v>588</v>
      </c>
      <c r="B81" s="343">
        <v>23608128</v>
      </c>
      <c r="C81" s="343" t="s">
        <v>562</v>
      </c>
      <c r="D81" s="343">
        <v>23608129</v>
      </c>
      <c r="E81" s="341">
        <v>-7150.2686000000003</v>
      </c>
      <c r="F81" s="341">
        <v>-390.625</v>
      </c>
      <c r="G81" s="344">
        <f t="shared" si="32"/>
        <v>6759.6436000000003</v>
      </c>
      <c r="H81" s="344">
        <f t="shared" si="33"/>
        <v>6988.1439656250004</v>
      </c>
      <c r="I81" s="122">
        <f t="shared" si="34"/>
        <v>0.87891242491305721</v>
      </c>
      <c r="J81" s="22">
        <v>1.4</v>
      </c>
      <c r="K81" s="22">
        <v>0.01</v>
      </c>
      <c r="L81" s="345">
        <f t="shared" si="35"/>
        <v>1.39</v>
      </c>
      <c r="M81" s="122">
        <f t="shared" si="36"/>
        <v>139</v>
      </c>
    </row>
    <row r="82" spans="1:13" x14ac:dyDescent="0.4">
      <c r="A82" s="340" t="s">
        <v>114</v>
      </c>
      <c r="B82" s="343">
        <v>23608226</v>
      </c>
      <c r="C82" s="343" t="s">
        <v>562</v>
      </c>
      <c r="D82" s="343">
        <v>23608227</v>
      </c>
      <c r="E82" s="122">
        <v>-3579.712</v>
      </c>
      <c r="F82" s="122">
        <v>-854.49220000000003</v>
      </c>
      <c r="G82" s="344">
        <f t="shared" si="32"/>
        <v>2725.2197999999999</v>
      </c>
      <c r="H82" s="344">
        <f t="shared" si="33"/>
        <v>3417.5873656250001</v>
      </c>
      <c r="I82" s="122">
        <f t="shared" si="34"/>
        <v>0.68289598482453373</v>
      </c>
      <c r="J82" s="22">
        <v>1.1000000000000001</v>
      </c>
      <c r="K82" s="22">
        <v>0.02</v>
      </c>
      <c r="L82" s="345">
        <f t="shared" si="35"/>
        <v>1.08</v>
      </c>
      <c r="M82" s="122">
        <f t="shared" si="36"/>
        <v>54</v>
      </c>
    </row>
    <row r="83" spans="1:13" x14ac:dyDescent="0.4">
      <c r="A83" s="340" t="s">
        <v>115</v>
      </c>
      <c r="B83" s="343">
        <v>23608228</v>
      </c>
      <c r="C83" s="343" t="s">
        <v>562</v>
      </c>
      <c r="D83" s="343">
        <v>23608229</v>
      </c>
      <c r="E83" s="122">
        <v>-9268.1880000000001</v>
      </c>
      <c r="F83" s="122">
        <v>-933.83789999999999</v>
      </c>
      <c r="G83" s="344">
        <f t="shared" si="32"/>
        <v>8334.3500999999997</v>
      </c>
      <c r="H83" s="344">
        <f t="shared" si="33"/>
        <v>9106.0633656249993</v>
      </c>
      <c r="I83" s="122">
        <f t="shared" si="34"/>
        <v>11.748340183370219</v>
      </c>
      <c r="J83" s="22">
        <v>18.600000000000001</v>
      </c>
      <c r="K83" s="22">
        <v>0.02</v>
      </c>
      <c r="L83" s="345">
        <f t="shared" si="35"/>
        <v>18.580000000000002</v>
      </c>
      <c r="M83" s="122">
        <f t="shared" si="36"/>
        <v>929.00000000000011</v>
      </c>
    </row>
    <row r="84" spans="1:13" x14ac:dyDescent="0.4">
      <c r="A84" s="340" t="s">
        <v>116</v>
      </c>
      <c r="B84" s="343">
        <v>23608230</v>
      </c>
      <c r="C84" s="343" t="s">
        <v>562</v>
      </c>
      <c r="D84" s="343">
        <v>23608231</v>
      </c>
      <c r="E84" s="122">
        <v>-7733.1543000000001</v>
      </c>
      <c r="F84" s="122">
        <v>-900.26855</v>
      </c>
      <c r="G84" s="344">
        <f t="shared" si="32"/>
        <v>6832.8857500000004</v>
      </c>
      <c r="H84" s="344">
        <f t="shared" si="33"/>
        <v>7571.0296656250002</v>
      </c>
      <c r="I84" s="122">
        <f t="shared" si="34"/>
        <v>1.5744546316787862</v>
      </c>
      <c r="J84" s="22">
        <v>2.5</v>
      </c>
      <c r="K84" s="22">
        <v>0.01</v>
      </c>
      <c r="L84" s="345">
        <f t="shared" si="35"/>
        <v>2.4900000000000002</v>
      </c>
      <c r="M84" s="122">
        <f t="shared" si="36"/>
        <v>249.00000000000003</v>
      </c>
    </row>
    <row r="85" spans="1:13" x14ac:dyDescent="0.4">
      <c r="A85" s="340" t="s">
        <v>589</v>
      </c>
      <c r="B85" s="343">
        <v>23608232</v>
      </c>
      <c r="C85" s="343" t="s">
        <v>562</v>
      </c>
      <c r="D85" s="343">
        <v>23608233</v>
      </c>
      <c r="E85" s="122">
        <v>-13394.165000000001</v>
      </c>
      <c r="F85" s="122">
        <v>-2651.9775</v>
      </c>
      <c r="G85" s="344">
        <f t="shared" si="32"/>
        <v>10742.1875</v>
      </c>
      <c r="H85" s="344">
        <f t="shared" si="33"/>
        <v>13232.040365625</v>
      </c>
      <c r="I85" s="122">
        <f t="shared" si="34"/>
        <v>3.5978501422699973</v>
      </c>
      <c r="J85" s="22">
        <v>5.7</v>
      </c>
      <c r="K85" s="22">
        <v>0.01</v>
      </c>
      <c r="L85" s="345">
        <f t="shared" si="35"/>
        <v>5.69</v>
      </c>
      <c r="M85" s="122">
        <f t="shared" si="36"/>
        <v>569</v>
      </c>
    </row>
    <row r="86" spans="1:13" x14ac:dyDescent="0.4">
      <c r="A86" s="340" t="s">
        <v>590</v>
      </c>
      <c r="B86" s="122"/>
      <c r="C86" s="122"/>
      <c r="D86" s="122"/>
      <c r="E86" s="122"/>
      <c r="F86" s="122"/>
      <c r="G86" s="122"/>
      <c r="H86" s="344"/>
      <c r="I86" s="122"/>
      <c r="J86" s="22"/>
      <c r="K86" s="22"/>
      <c r="L86" s="345"/>
      <c r="M86" s="122"/>
    </row>
    <row r="87" spans="1:13" x14ac:dyDescent="0.4">
      <c r="A87" s="340" t="s">
        <v>117</v>
      </c>
      <c r="B87" s="122"/>
      <c r="C87" s="122"/>
      <c r="D87" s="122"/>
      <c r="E87" s="122"/>
      <c r="F87" s="122"/>
      <c r="G87" s="122"/>
      <c r="H87" s="344"/>
      <c r="I87" s="122"/>
      <c r="J87" s="22"/>
      <c r="K87" s="22"/>
      <c r="L87" s="22"/>
      <c r="M87" s="122"/>
    </row>
    <row r="88" spans="1:13" x14ac:dyDescent="0.4">
      <c r="A88" s="335" t="s">
        <v>83</v>
      </c>
      <c r="B88" s="125"/>
      <c r="C88" s="125"/>
      <c r="D88" s="125"/>
      <c r="E88" s="125">
        <f t="shared" ref="E88:F88" si="37">AVERAGE(E78:E87)</f>
        <v>-8031.0821500000011</v>
      </c>
      <c r="F88" s="125">
        <f t="shared" si="37"/>
        <v>-848.38867000000005</v>
      </c>
      <c r="G88" s="125">
        <f>AVERAGE(G78:G87)</f>
        <v>7182.6934799999999</v>
      </c>
      <c r="H88" s="125">
        <f t="shared" ref="H88:M88" si="38">AVERAGE(H78:H87)</f>
        <v>7868.9575156249994</v>
      </c>
      <c r="I88" s="125">
        <f t="shared" si="38"/>
        <v>4.0546949098956686</v>
      </c>
      <c r="J88" s="125">
        <f>AVERAGE(J78:J87)</f>
        <v>6.4250000000000007</v>
      </c>
      <c r="K88" s="125">
        <f t="shared" si="38"/>
        <v>1.2499999999999999E-2</v>
      </c>
      <c r="L88" s="125">
        <f t="shared" si="38"/>
        <v>6.4125000000000005</v>
      </c>
      <c r="M88" s="125">
        <f t="shared" si="38"/>
        <v>518.375</v>
      </c>
    </row>
    <row r="89" spans="1:13" x14ac:dyDescent="0.4">
      <c r="A89" s="336" t="s">
        <v>23</v>
      </c>
      <c r="B89" s="127"/>
      <c r="C89" s="127"/>
      <c r="D89" s="127"/>
      <c r="E89" s="127">
        <f t="shared" ref="E89:F89" si="39">STDEV(E78:E87)/SQRT(E90)</f>
        <v>1204.0937243289977</v>
      </c>
      <c r="F89" s="127">
        <f t="shared" si="39"/>
        <v>274.7562730499007</v>
      </c>
      <c r="G89" s="127">
        <f>STDEV(G78:G87)/SQRT(G90)</f>
        <v>1066.8613979651448</v>
      </c>
      <c r="H89" s="127">
        <f t="shared" ref="H89:M89" si="40">STDEV(H78:H87)/SQRT(H90)</f>
        <v>1204.0937243289991</v>
      </c>
      <c r="I89" s="127">
        <f t="shared" si="40"/>
        <v>1.5974419735201395</v>
      </c>
      <c r="J89" s="127">
        <f t="shared" si="40"/>
        <v>2.5268380862820852</v>
      </c>
      <c r="K89" s="127">
        <f t="shared" si="40"/>
        <v>1.6366341767699449E-3</v>
      </c>
      <c r="L89" s="127">
        <f t="shared" si="40"/>
        <v>2.5263544811220995</v>
      </c>
      <c r="M89" s="127">
        <f t="shared" si="40"/>
        <v>194.39566954869568</v>
      </c>
    </row>
    <row r="90" spans="1:13" x14ac:dyDescent="0.4">
      <c r="A90" s="128" t="s">
        <v>84</v>
      </c>
      <c r="B90" s="337"/>
      <c r="C90" s="337"/>
      <c r="D90" s="337"/>
      <c r="E90" s="337">
        <f t="shared" ref="E90:F90" si="41">COUNT(E78:E87)</f>
        <v>8</v>
      </c>
      <c r="F90" s="337">
        <f t="shared" si="41"/>
        <v>8</v>
      </c>
      <c r="G90" s="337">
        <f>COUNT(G78:G87)</f>
        <v>8</v>
      </c>
      <c r="H90" s="337">
        <f t="shared" ref="H90:M90" si="42">COUNT(H78:H87)</f>
        <v>8</v>
      </c>
      <c r="I90" s="337">
        <f t="shared" si="42"/>
        <v>8</v>
      </c>
      <c r="J90" s="337">
        <f t="shared" si="42"/>
        <v>8</v>
      </c>
      <c r="K90" s="337">
        <f t="shared" si="42"/>
        <v>8</v>
      </c>
      <c r="L90" s="337">
        <f t="shared" si="42"/>
        <v>8</v>
      </c>
      <c r="M90" s="337">
        <f t="shared" si="42"/>
        <v>8</v>
      </c>
    </row>
    <row r="93" spans="1:13" ht="15" x14ac:dyDescent="0.45">
      <c r="B93" s="347" t="s">
        <v>216</v>
      </c>
    </row>
    <row r="94" spans="1:13" ht="29" x14ac:dyDescent="0.4">
      <c r="A94" s="340" t="s">
        <v>560</v>
      </c>
      <c r="B94" s="735" t="s">
        <v>561</v>
      </c>
      <c r="C94" s="735"/>
      <c r="D94" s="735"/>
      <c r="E94" s="341" t="s">
        <v>704</v>
      </c>
      <c r="F94" s="341" t="s">
        <v>705</v>
      </c>
      <c r="G94" s="342" t="s">
        <v>706</v>
      </c>
      <c r="H94" s="342" t="s">
        <v>707</v>
      </c>
      <c r="I94" s="334" t="s">
        <v>702</v>
      </c>
      <c r="J94" s="122" t="s">
        <v>62</v>
      </c>
      <c r="K94" s="122" t="s">
        <v>70</v>
      </c>
      <c r="L94" s="122" t="s">
        <v>71</v>
      </c>
      <c r="M94" s="122" t="s">
        <v>536</v>
      </c>
    </row>
    <row r="95" spans="1:13" x14ac:dyDescent="0.4">
      <c r="A95" s="340" t="s">
        <v>591</v>
      </c>
      <c r="B95" s="343">
        <v>23608070</v>
      </c>
      <c r="C95" s="343" t="s">
        <v>562</v>
      </c>
      <c r="D95" s="343">
        <v>23608071</v>
      </c>
      <c r="E95" s="341">
        <v>-6808.4717000000001</v>
      </c>
      <c r="F95" s="341">
        <v>-259.39940000000001</v>
      </c>
      <c r="G95" s="344">
        <f t="shared" ref="G95:G102" si="43">F95-E95</f>
        <v>6549.0722999999998</v>
      </c>
      <c r="H95" s="344">
        <f t="shared" ref="H95:H102" si="44">$E$308-E95</f>
        <v>6646.3470656250001</v>
      </c>
      <c r="I95" s="122">
        <f>L95/$P$13*4</f>
        <v>0.9358204236484351</v>
      </c>
      <c r="J95" s="22">
        <v>1.5</v>
      </c>
      <c r="K95" s="22">
        <v>0.02</v>
      </c>
      <c r="L95" s="345">
        <f>J95-K95</f>
        <v>1.48</v>
      </c>
      <c r="M95" s="122">
        <f>L95/K95</f>
        <v>74</v>
      </c>
    </row>
    <row r="96" spans="1:13" x14ac:dyDescent="0.4">
      <c r="A96" s="340" t="s">
        <v>119</v>
      </c>
      <c r="B96" s="343">
        <v>23608072</v>
      </c>
      <c r="C96" s="343" t="s">
        <v>562</v>
      </c>
      <c r="D96" s="343">
        <v>23608073</v>
      </c>
      <c r="E96" s="341">
        <v>-12573.242</v>
      </c>
      <c r="F96" s="341">
        <v>-411.9873</v>
      </c>
      <c r="G96" s="344">
        <f t="shared" si="43"/>
        <v>12161.2547</v>
      </c>
      <c r="H96" s="344">
        <f t="shared" si="44"/>
        <v>12411.117365624999</v>
      </c>
      <c r="I96" s="122">
        <f t="shared" ref="I96:I102" si="45">L96/$P$13*4</f>
        <v>2.010749288650016</v>
      </c>
      <c r="J96" s="22">
        <v>3.2</v>
      </c>
      <c r="K96" s="22">
        <v>0.02</v>
      </c>
      <c r="L96" s="345">
        <f t="shared" ref="L96:L102" si="46">J96-K96</f>
        <v>3.18</v>
      </c>
      <c r="M96" s="122">
        <f t="shared" ref="M96:M102" si="47">L96/K96</f>
        <v>159</v>
      </c>
    </row>
    <row r="97" spans="1:13" x14ac:dyDescent="0.4">
      <c r="A97" s="340" t="s">
        <v>120</v>
      </c>
      <c r="B97" s="343">
        <v>23608130</v>
      </c>
      <c r="C97" s="343" t="s">
        <v>562</v>
      </c>
      <c r="D97" s="343">
        <v>23608131</v>
      </c>
      <c r="E97" s="122">
        <v>-11593.628000000001</v>
      </c>
      <c r="F97" s="122">
        <v>-357.05565999999999</v>
      </c>
      <c r="G97" s="344">
        <f t="shared" si="43"/>
        <v>11236.572340000001</v>
      </c>
      <c r="H97" s="344">
        <f t="shared" si="44"/>
        <v>11431.503365625</v>
      </c>
      <c r="I97" s="122">
        <f t="shared" si="45"/>
        <v>19.898830224470441</v>
      </c>
      <c r="J97" s="22">
        <v>31.5</v>
      </c>
      <c r="K97" s="22">
        <v>0.03</v>
      </c>
      <c r="L97" s="345">
        <f t="shared" si="46"/>
        <v>31.47</v>
      </c>
      <c r="M97" s="122">
        <f t="shared" si="47"/>
        <v>1049</v>
      </c>
    </row>
    <row r="98" spans="1:13" x14ac:dyDescent="0.4">
      <c r="A98" s="340" t="s">
        <v>592</v>
      </c>
      <c r="B98" s="343">
        <v>23608132</v>
      </c>
      <c r="C98" s="343" t="s">
        <v>562</v>
      </c>
      <c r="D98" s="343">
        <v>23608133</v>
      </c>
      <c r="E98" s="122">
        <v>-13552.856</v>
      </c>
      <c r="F98" s="122">
        <v>-619.50684000000001</v>
      </c>
      <c r="G98" s="344">
        <f t="shared" si="43"/>
        <v>12933.34916</v>
      </c>
      <c r="H98" s="344">
        <f t="shared" si="44"/>
        <v>13390.731365624999</v>
      </c>
      <c r="I98" s="122">
        <f t="shared" si="45"/>
        <v>10.540625987986088</v>
      </c>
      <c r="J98" s="22">
        <v>16.7</v>
      </c>
      <c r="K98" s="22">
        <v>0.03</v>
      </c>
      <c r="L98" s="345">
        <f t="shared" si="46"/>
        <v>16.669999999999998</v>
      </c>
      <c r="M98" s="122">
        <f t="shared" si="47"/>
        <v>555.66666666666663</v>
      </c>
    </row>
    <row r="99" spans="1:13" x14ac:dyDescent="0.4">
      <c r="A99" s="340" t="s">
        <v>121</v>
      </c>
      <c r="B99" s="343">
        <v>23608230</v>
      </c>
      <c r="C99" s="343" t="s">
        <v>562</v>
      </c>
      <c r="D99" s="343">
        <v>23608231</v>
      </c>
      <c r="E99" s="122">
        <v>-7733.1543000000001</v>
      </c>
      <c r="F99" s="122">
        <v>-900.26855</v>
      </c>
      <c r="G99" s="344">
        <f t="shared" si="43"/>
        <v>6832.8857500000004</v>
      </c>
      <c r="H99" s="344">
        <f t="shared" si="44"/>
        <v>7571.0296656250002</v>
      </c>
      <c r="I99" s="122">
        <f t="shared" si="45"/>
        <v>1.8147328485614924</v>
      </c>
      <c r="J99" s="22">
        <v>2.9</v>
      </c>
      <c r="K99" s="22">
        <v>0.03</v>
      </c>
      <c r="L99" s="345">
        <f t="shared" si="46"/>
        <v>2.87</v>
      </c>
      <c r="M99" s="122">
        <f t="shared" si="47"/>
        <v>95.666666666666671</v>
      </c>
    </row>
    <row r="100" spans="1:13" x14ac:dyDescent="0.4">
      <c r="A100" s="340" t="s">
        <v>122</v>
      </c>
      <c r="B100" s="343">
        <v>23608232</v>
      </c>
      <c r="C100" s="343" t="s">
        <v>562</v>
      </c>
      <c r="D100" s="343">
        <v>23608233</v>
      </c>
      <c r="E100" s="122">
        <v>-13394.165000000001</v>
      </c>
      <c r="F100" s="122">
        <v>-2651.9775</v>
      </c>
      <c r="G100" s="344">
        <f t="shared" si="43"/>
        <v>10742.1875</v>
      </c>
      <c r="H100" s="344">
        <f t="shared" si="44"/>
        <v>13232.040365625</v>
      </c>
      <c r="I100" s="122">
        <f t="shared" si="45"/>
        <v>2.0676572873853938</v>
      </c>
      <c r="J100" s="22">
        <v>3.3</v>
      </c>
      <c r="K100" s="22">
        <v>0.03</v>
      </c>
      <c r="L100" s="345">
        <f t="shared" si="46"/>
        <v>3.27</v>
      </c>
      <c r="M100" s="122">
        <f t="shared" si="47"/>
        <v>109</v>
      </c>
    </row>
    <row r="101" spans="1:13" x14ac:dyDescent="0.4">
      <c r="A101" s="340" t="s">
        <v>123</v>
      </c>
      <c r="B101" s="343">
        <v>23608234</v>
      </c>
      <c r="C101" s="343" t="s">
        <v>562</v>
      </c>
      <c r="D101" s="343">
        <v>23608235</v>
      </c>
      <c r="E101" s="122">
        <v>-15554.81</v>
      </c>
      <c r="F101" s="122">
        <v>-3097.5342000000001</v>
      </c>
      <c r="G101" s="344">
        <f>F101-E101</f>
        <v>12457.275799999999</v>
      </c>
      <c r="H101" s="344">
        <f t="shared" si="44"/>
        <v>15392.685365624999</v>
      </c>
      <c r="I101" s="122">
        <f t="shared" si="45"/>
        <v>7.1324691748340197</v>
      </c>
      <c r="J101" s="22">
        <v>11.3</v>
      </c>
      <c r="K101" s="22">
        <v>0.02</v>
      </c>
      <c r="L101" s="345">
        <f t="shared" si="46"/>
        <v>11.280000000000001</v>
      </c>
      <c r="M101" s="122">
        <f t="shared" si="47"/>
        <v>564</v>
      </c>
    </row>
    <row r="102" spans="1:13" x14ac:dyDescent="0.4">
      <c r="A102" s="340" t="s">
        <v>124</v>
      </c>
      <c r="B102" s="343">
        <v>23608236</v>
      </c>
      <c r="C102" s="343" t="s">
        <v>562</v>
      </c>
      <c r="D102" s="343">
        <v>23608237</v>
      </c>
      <c r="E102" s="122">
        <v>-12231.445</v>
      </c>
      <c r="F102" s="122">
        <v>-1541.1377</v>
      </c>
      <c r="G102" s="344">
        <f t="shared" si="43"/>
        <v>10690.3073</v>
      </c>
      <c r="H102" s="344">
        <f t="shared" si="44"/>
        <v>12069.320365624999</v>
      </c>
      <c r="I102" s="122">
        <f t="shared" si="45"/>
        <v>4.4135314574770792</v>
      </c>
      <c r="J102" s="22">
        <v>7</v>
      </c>
      <c r="K102" s="22">
        <v>0.02</v>
      </c>
      <c r="L102" s="345">
        <f t="shared" si="46"/>
        <v>6.98</v>
      </c>
      <c r="M102" s="122">
        <f t="shared" si="47"/>
        <v>349</v>
      </c>
    </row>
    <row r="103" spans="1:13" x14ac:dyDescent="0.4">
      <c r="A103" s="340" t="s">
        <v>593</v>
      </c>
      <c r="B103" s="122"/>
      <c r="C103" s="122"/>
      <c r="D103" s="122"/>
      <c r="E103" s="122"/>
      <c r="F103" s="122"/>
      <c r="G103" s="122"/>
      <c r="H103" s="122"/>
      <c r="I103" s="122"/>
      <c r="J103" s="22"/>
      <c r="K103" s="22"/>
      <c r="L103" s="345"/>
      <c r="M103" s="122"/>
    </row>
    <row r="104" spans="1:13" x14ac:dyDescent="0.4">
      <c r="A104" s="340" t="s">
        <v>594</v>
      </c>
      <c r="B104" s="122"/>
      <c r="C104" s="122"/>
      <c r="D104" s="122"/>
      <c r="E104" s="122"/>
      <c r="F104" s="122"/>
      <c r="G104" s="122"/>
      <c r="H104" s="122"/>
      <c r="I104" s="122"/>
      <c r="J104" s="22"/>
      <c r="K104" s="22"/>
      <c r="L104" s="345"/>
      <c r="M104" s="122"/>
    </row>
    <row r="105" spans="1:13" x14ac:dyDescent="0.4">
      <c r="A105" s="340"/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</row>
    <row r="106" spans="1:13" x14ac:dyDescent="0.4">
      <c r="A106" s="335" t="s">
        <v>83</v>
      </c>
      <c r="B106" s="125"/>
      <c r="C106" s="125"/>
      <c r="D106" s="125"/>
      <c r="E106" s="125">
        <f t="shared" ref="E106:F106" si="48">AVERAGE(E95:E105)</f>
        <v>-11680.2215</v>
      </c>
      <c r="F106" s="125">
        <f t="shared" si="48"/>
        <v>-1229.8583937499998</v>
      </c>
      <c r="G106" s="125">
        <f>AVERAGE(G95:G105)</f>
        <v>10450.363106249999</v>
      </c>
      <c r="H106" s="125">
        <f t="shared" ref="H106:M106" si="49">AVERAGE(H95:H105)</f>
        <v>11518.096865624999</v>
      </c>
      <c r="I106" s="125">
        <f t="shared" si="49"/>
        <v>6.1018020866266207</v>
      </c>
      <c r="J106" s="125">
        <f>AVERAGE(J95:J105)</f>
        <v>9.6750000000000007</v>
      </c>
      <c r="K106" s="125">
        <f t="shared" si="49"/>
        <v>2.4999999999999998E-2</v>
      </c>
      <c r="L106" s="125">
        <f t="shared" si="49"/>
        <v>9.65</v>
      </c>
      <c r="M106" s="125">
        <f t="shared" si="49"/>
        <v>369.41666666666663</v>
      </c>
    </row>
    <row r="107" spans="1:13" x14ac:dyDescent="0.4">
      <c r="A107" s="336" t="s">
        <v>23</v>
      </c>
      <c r="B107" s="127"/>
      <c r="C107" s="127"/>
      <c r="D107" s="127"/>
      <c r="E107" s="127">
        <f t="shared" ref="E107:F107" si="50">STDEV(E95:E105)/SQRT(E108)</f>
        <v>1051.1805890610181</v>
      </c>
      <c r="F107" s="127">
        <f t="shared" si="50"/>
        <v>388.70612653125318</v>
      </c>
      <c r="G107" s="127">
        <f>STDEV(G95:G105)/SQRT(G108)</f>
        <v>867.95264414787709</v>
      </c>
      <c r="H107" s="127">
        <f t="shared" ref="H107:M107" si="51">STDEV(H95:H105)/SQRT(H108)</f>
        <v>1051.1805890610181</v>
      </c>
      <c r="I107" s="127">
        <f t="shared" si="51"/>
        <v>2.2836806204918623</v>
      </c>
      <c r="J107" s="127">
        <f t="shared" si="51"/>
        <v>3.6124165833176787</v>
      </c>
      <c r="K107" s="127">
        <f t="shared" si="51"/>
        <v>1.8898223650461385E-3</v>
      </c>
      <c r="L107" s="127">
        <f t="shared" si="51"/>
        <v>3.6116409013078803</v>
      </c>
      <c r="M107" s="127">
        <f t="shared" si="51"/>
        <v>120.2010344817223</v>
      </c>
    </row>
    <row r="108" spans="1:13" x14ac:dyDescent="0.4">
      <c r="A108" s="128" t="s">
        <v>84</v>
      </c>
      <c r="B108" s="337"/>
      <c r="C108" s="337"/>
      <c r="D108" s="337"/>
      <c r="E108" s="337">
        <f t="shared" ref="E108:M108" si="52">COUNT(E95:E105)</f>
        <v>8</v>
      </c>
      <c r="F108" s="337">
        <f t="shared" si="52"/>
        <v>8</v>
      </c>
      <c r="G108" s="337">
        <f t="shared" si="52"/>
        <v>8</v>
      </c>
      <c r="H108" s="337">
        <f t="shared" si="52"/>
        <v>8</v>
      </c>
      <c r="I108" s="337">
        <f t="shared" si="52"/>
        <v>8</v>
      </c>
      <c r="J108" s="337">
        <f t="shared" si="52"/>
        <v>8</v>
      </c>
      <c r="K108" s="337">
        <f t="shared" si="52"/>
        <v>8</v>
      </c>
      <c r="L108" s="337">
        <f t="shared" si="52"/>
        <v>8</v>
      </c>
      <c r="M108" s="337">
        <f t="shared" si="52"/>
        <v>8</v>
      </c>
    </row>
    <row r="111" spans="1:13" ht="15" x14ac:dyDescent="0.45">
      <c r="B111" s="347" t="s">
        <v>217</v>
      </c>
    </row>
    <row r="112" spans="1:13" ht="29" x14ac:dyDescent="0.4">
      <c r="A112" s="340" t="s">
        <v>560</v>
      </c>
      <c r="B112" s="735" t="s">
        <v>561</v>
      </c>
      <c r="C112" s="735"/>
      <c r="D112" s="735"/>
      <c r="E112" s="341" t="s">
        <v>704</v>
      </c>
      <c r="F112" s="341" t="s">
        <v>705</v>
      </c>
      <c r="G112" s="342" t="s">
        <v>706</v>
      </c>
      <c r="H112" s="342" t="s">
        <v>707</v>
      </c>
      <c r="I112" s="334" t="s">
        <v>702</v>
      </c>
      <c r="J112" s="122" t="s">
        <v>62</v>
      </c>
      <c r="K112" s="122" t="s">
        <v>70</v>
      </c>
      <c r="L112" s="122" t="s">
        <v>71</v>
      </c>
      <c r="M112" s="122" t="s">
        <v>536</v>
      </c>
    </row>
    <row r="113" spans="1:13" x14ac:dyDescent="0.4">
      <c r="A113" s="340" t="s">
        <v>595</v>
      </c>
      <c r="B113" s="343">
        <v>23608074</v>
      </c>
      <c r="C113" s="343" t="s">
        <v>562</v>
      </c>
      <c r="D113" s="343">
        <v>23608075</v>
      </c>
      <c r="E113" s="341">
        <v>-14343.262000000001</v>
      </c>
      <c r="F113" s="341">
        <v>-1019.2871</v>
      </c>
      <c r="G113" s="344">
        <f t="shared" ref="G113:G120" si="53">F113-E113</f>
        <v>13323.974900000001</v>
      </c>
      <c r="H113" s="344">
        <f>$E$308-E113</f>
        <v>14181.137365625</v>
      </c>
      <c r="I113" s="122">
        <f>L113/$P$13*4</f>
        <v>34.511539677521341</v>
      </c>
      <c r="J113" s="22">
        <v>54.6</v>
      </c>
      <c r="K113" s="22">
        <v>0.02</v>
      </c>
      <c r="L113" s="345">
        <f>J113-K113</f>
        <v>54.58</v>
      </c>
      <c r="M113" s="122">
        <f>L113/K113</f>
        <v>2729</v>
      </c>
    </row>
    <row r="114" spans="1:13" x14ac:dyDescent="0.4">
      <c r="A114" s="340" t="s">
        <v>596</v>
      </c>
      <c r="B114" s="343">
        <v>23608076</v>
      </c>
      <c r="C114" s="343" t="s">
        <v>562</v>
      </c>
      <c r="D114" s="343">
        <v>23608077</v>
      </c>
      <c r="E114" s="341">
        <v>-12689.209000000001</v>
      </c>
      <c r="F114" s="341">
        <v>-601.19629999999995</v>
      </c>
      <c r="G114" s="344">
        <f t="shared" si="53"/>
        <v>12088.012700000001</v>
      </c>
      <c r="H114" s="344">
        <f>$E$308-E114</f>
        <v>12527.084365625</v>
      </c>
      <c r="I114" s="122">
        <f t="shared" ref="I114:I120" si="54">L114/$P$13*4</f>
        <v>10.483717989250714</v>
      </c>
      <c r="J114" s="22">
        <v>16.600000000000001</v>
      </c>
      <c r="K114" s="22">
        <v>0.02</v>
      </c>
      <c r="L114" s="345">
        <f t="shared" ref="L114:L120" si="55">J114-K114</f>
        <v>16.580000000000002</v>
      </c>
      <c r="M114" s="122">
        <f t="shared" ref="M114:M120" si="56">L114/K114</f>
        <v>829.00000000000011</v>
      </c>
    </row>
    <row r="115" spans="1:13" x14ac:dyDescent="0.4">
      <c r="A115" s="340" t="s">
        <v>597</v>
      </c>
      <c r="B115" s="122"/>
      <c r="C115" s="122"/>
      <c r="D115" s="122"/>
      <c r="E115" s="341"/>
      <c r="F115" s="341"/>
      <c r="G115" s="344"/>
      <c r="H115" s="344"/>
      <c r="I115" s="122"/>
      <c r="J115" s="22"/>
      <c r="K115" s="22"/>
      <c r="L115" s="345"/>
      <c r="M115" s="122"/>
    </row>
    <row r="116" spans="1:13" x14ac:dyDescent="0.4">
      <c r="A116" s="340" t="s">
        <v>598</v>
      </c>
      <c r="B116" s="343">
        <v>23608134</v>
      </c>
      <c r="C116" s="343" t="s">
        <v>562</v>
      </c>
      <c r="D116" s="343">
        <v>23608135</v>
      </c>
      <c r="E116" s="122">
        <v>-15270.995999999999</v>
      </c>
      <c r="F116" s="122">
        <v>-888.06150000000002</v>
      </c>
      <c r="G116" s="344">
        <f t="shared" si="53"/>
        <v>14382.934499999999</v>
      </c>
      <c r="H116" s="344">
        <f>$E$308-E116</f>
        <v>15108.871365624998</v>
      </c>
      <c r="I116" s="122">
        <f t="shared" si="54"/>
        <v>17.926019601644008</v>
      </c>
      <c r="J116" s="22">
        <v>28.4</v>
      </c>
      <c r="K116" s="22">
        <v>0.05</v>
      </c>
      <c r="L116" s="345">
        <f t="shared" si="55"/>
        <v>28.349999999999998</v>
      </c>
      <c r="M116" s="122">
        <f t="shared" si="56"/>
        <v>566.99999999999989</v>
      </c>
    </row>
    <row r="117" spans="1:13" x14ac:dyDescent="0.4">
      <c r="A117" s="340" t="s">
        <v>599</v>
      </c>
      <c r="B117" s="343">
        <v>23608136</v>
      </c>
      <c r="C117" s="343" t="s">
        <v>562</v>
      </c>
      <c r="D117" s="343">
        <v>23608137</v>
      </c>
      <c r="E117" s="122">
        <v>-21276.855</v>
      </c>
      <c r="F117" s="122">
        <v>-1300.0488</v>
      </c>
      <c r="G117" s="344">
        <f t="shared" si="53"/>
        <v>19976.806199999999</v>
      </c>
      <c r="H117" s="344">
        <f>$E$308-E117</f>
        <v>21114.730365625001</v>
      </c>
      <c r="I117" s="122">
        <f t="shared" si="54"/>
        <v>21.460638634208031</v>
      </c>
      <c r="J117" s="22">
        <v>34</v>
      </c>
      <c r="K117" s="22">
        <v>0.06</v>
      </c>
      <c r="L117" s="345">
        <f t="shared" si="55"/>
        <v>33.94</v>
      </c>
      <c r="M117" s="122">
        <f t="shared" si="56"/>
        <v>565.66666666666663</v>
      </c>
    </row>
    <row r="118" spans="1:13" x14ac:dyDescent="0.4">
      <c r="A118" s="340" t="s">
        <v>600</v>
      </c>
      <c r="B118" s="343">
        <v>23608238</v>
      </c>
      <c r="C118" s="343" t="s">
        <v>562</v>
      </c>
      <c r="D118" s="343">
        <v>23608239</v>
      </c>
      <c r="E118" s="122">
        <v>-20388.793000000001</v>
      </c>
      <c r="F118" s="122">
        <v>-2355.9569999999999</v>
      </c>
      <c r="G118" s="344">
        <f>F118-E118</f>
        <v>18032.836000000003</v>
      </c>
      <c r="H118" s="344">
        <f>$E$308-E118</f>
        <v>20226.668365625002</v>
      </c>
      <c r="I118" s="122">
        <f t="shared" si="54"/>
        <v>33.727473917167245</v>
      </c>
      <c r="J118" s="22">
        <v>53.4</v>
      </c>
      <c r="K118" s="22">
        <v>0.06</v>
      </c>
      <c r="L118" s="345">
        <f t="shared" si="55"/>
        <v>53.339999999999996</v>
      </c>
      <c r="M118" s="122">
        <f t="shared" si="56"/>
        <v>889</v>
      </c>
    </row>
    <row r="119" spans="1:13" x14ac:dyDescent="0.4">
      <c r="A119" s="340" t="s">
        <v>601</v>
      </c>
      <c r="B119" s="343">
        <v>23608240</v>
      </c>
      <c r="C119" s="343" t="s">
        <v>562</v>
      </c>
      <c r="D119" s="343">
        <v>23608241</v>
      </c>
      <c r="E119" s="122">
        <v>-20486.45</v>
      </c>
      <c r="F119" s="122">
        <v>-1522.8271</v>
      </c>
      <c r="G119" s="344">
        <f t="shared" si="53"/>
        <v>18963.622900000002</v>
      </c>
      <c r="H119" s="344">
        <f>$E$308-E119</f>
        <v>20324.325365625002</v>
      </c>
      <c r="I119" s="122">
        <f t="shared" si="54"/>
        <v>26.17767941827379</v>
      </c>
      <c r="J119" s="22">
        <v>41.5</v>
      </c>
      <c r="K119" s="22">
        <v>0.1</v>
      </c>
      <c r="L119" s="345">
        <f t="shared" si="55"/>
        <v>41.4</v>
      </c>
      <c r="M119" s="122">
        <f t="shared" si="56"/>
        <v>413.99999999999994</v>
      </c>
    </row>
    <row r="120" spans="1:13" x14ac:dyDescent="0.4">
      <c r="A120" s="340" t="s">
        <v>602</v>
      </c>
      <c r="B120" s="343">
        <v>23608242</v>
      </c>
      <c r="C120" s="343" t="s">
        <v>562</v>
      </c>
      <c r="D120" s="343">
        <v>23608243</v>
      </c>
      <c r="E120" s="122">
        <v>-16677.855</v>
      </c>
      <c r="F120" s="122">
        <v>-598.14453000000003</v>
      </c>
      <c r="G120" s="344">
        <f t="shared" si="53"/>
        <v>16079.71047</v>
      </c>
      <c r="H120" s="344">
        <f>$E$308-E120</f>
        <v>16515.730365625001</v>
      </c>
      <c r="I120" s="122">
        <f t="shared" si="54"/>
        <v>2.9718621561808414</v>
      </c>
      <c r="J120" s="22">
        <v>4.8</v>
      </c>
      <c r="K120" s="22">
        <v>0.1</v>
      </c>
      <c r="L120" s="345">
        <f t="shared" si="55"/>
        <v>4.7</v>
      </c>
      <c r="M120" s="122">
        <f t="shared" si="56"/>
        <v>47</v>
      </c>
    </row>
    <row r="121" spans="1:13" x14ac:dyDescent="0.4">
      <c r="A121" s="51"/>
      <c r="B121" s="122"/>
      <c r="C121" s="122"/>
      <c r="D121" s="122"/>
      <c r="E121" s="122"/>
      <c r="F121" s="122"/>
      <c r="G121" s="122"/>
      <c r="H121" s="122"/>
      <c r="I121" s="122"/>
      <c r="J121" s="22"/>
      <c r="K121" s="22"/>
      <c r="L121" s="345"/>
      <c r="M121" s="122"/>
    </row>
    <row r="122" spans="1:13" x14ac:dyDescent="0.4">
      <c r="A122" s="51"/>
      <c r="B122" s="122"/>
      <c r="C122" s="122"/>
      <c r="D122" s="122"/>
      <c r="E122" s="122"/>
      <c r="F122" s="122"/>
      <c r="G122" s="122"/>
      <c r="H122" s="122"/>
      <c r="I122" s="122"/>
      <c r="J122" s="22"/>
      <c r="K122" s="22"/>
      <c r="L122" s="22"/>
      <c r="M122" s="122"/>
    </row>
    <row r="123" spans="1:13" x14ac:dyDescent="0.4">
      <c r="A123" s="335" t="s">
        <v>83</v>
      </c>
      <c r="B123" s="125"/>
      <c r="C123" s="125"/>
      <c r="D123" s="125"/>
      <c r="E123" s="125">
        <f>AVERAGE(E113:E122)</f>
        <v>-17304.774285714284</v>
      </c>
      <c r="F123" s="125">
        <f t="shared" ref="F123:M123" si="57">AVERAGE(F113:F122)</f>
        <v>-1183.646047142857</v>
      </c>
      <c r="G123" s="125">
        <f t="shared" si="57"/>
        <v>16121.128238571429</v>
      </c>
      <c r="H123" s="125">
        <f t="shared" si="57"/>
        <v>17142.649651339285</v>
      </c>
      <c r="I123" s="125">
        <f t="shared" si="57"/>
        <v>21.036990199177996</v>
      </c>
      <c r="J123" s="125">
        <f>AVERAGE(J113:J122)</f>
        <v>33.328571428571429</v>
      </c>
      <c r="K123" s="125">
        <f t="shared" si="57"/>
        <v>5.8571428571428573E-2</v>
      </c>
      <c r="L123" s="125">
        <f t="shared" si="57"/>
        <v>33.269999999999996</v>
      </c>
      <c r="M123" s="125">
        <f t="shared" si="57"/>
        <v>862.95238095238096</v>
      </c>
    </row>
    <row r="124" spans="1:13" x14ac:dyDescent="0.4">
      <c r="A124" s="336" t="s">
        <v>23</v>
      </c>
      <c r="B124" s="127"/>
      <c r="C124" s="127"/>
      <c r="D124" s="127"/>
      <c r="E124" s="127">
        <f t="shared" ref="E124:M124" si="58">STDEV(E113:E122)/SQRT(E125)</f>
        <v>1291.1321795517601</v>
      </c>
      <c r="F124" s="127">
        <f t="shared" si="58"/>
        <v>233.97955650510852</v>
      </c>
      <c r="G124" s="127">
        <f t="shared" si="58"/>
        <v>1130.8843532608851</v>
      </c>
      <c r="H124" s="127">
        <f t="shared" si="58"/>
        <v>1291.1321795517601</v>
      </c>
      <c r="I124" s="127">
        <f t="shared" si="58"/>
        <v>4.4094502623832463</v>
      </c>
      <c r="J124" s="127">
        <f t="shared" si="58"/>
        <v>6.9703014311302436</v>
      </c>
      <c r="K124" s="127">
        <f t="shared" si="58"/>
        <v>1.2426655572095132E-2</v>
      </c>
      <c r="L124" s="127">
        <f t="shared" si="58"/>
        <v>6.9735455899591061</v>
      </c>
      <c r="M124" s="127">
        <f t="shared" si="58"/>
        <v>328.31706855670615</v>
      </c>
    </row>
    <row r="125" spans="1:13" x14ac:dyDescent="0.4">
      <c r="A125" s="128" t="s">
        <v>84</v>
      </c>
      <c r="B125" s="337"/>
      <c r="C125" s="337"/>
      <c r="D125" s="337"/>
      <c r="E125" s="337">
        <f t="shared" ref="E125:M125" si="59">COUNT(E113:E122)</f>
        <v>7</v>
      </c>
      <c r="F125" s="337">
        <f t="shared" si="59"/>
        <v>7</v>
      </c>
      <c r="G125" s="337">
        <f t="shared" si="59"/>
        <v>7</v>
      </c>
      <c r="H125" s="337">
        <f t="shared" si="59"/>
        <v>7</v>
      </c>
      <c r="I125" s="337">
        <f>COUNT(I113:I122)</f>
        <v>7</v>
      </c>
      <c r="J125" s="337">
        <f t="shared" si="59"/>
        <v>7</v>
      </c>
      <c r="K125" s="337">
        <f t="shared" si="59"/>
        <v>7</v>
      </c>
      <c r="L125" s="337">
        <f t="shared" si="59"/>
        <v>7</v>
      </c>
      <c r="M125" s="337">
        <f t="shared" si="59"/>
        <v>7</v>
      </c>
    </row>
    <row r="128" spans="1:13" ht="15" x14ac:dyDescent="0.4">
      <c r="B128" s="348" t="s">
        <v>218</v>
      </c>
    </row>
    <row r="129" spans="1:13" ht="29" x14ac:dyDescent="0.4">
      <c r="A129" s="340" t="s">
        <v>560</v>
      </c>
      <c r="B129" s="735" t="s">
        <v>561</v>
      </c>
      <c r="C129" s="735"/>
      <c r="D129" s="735"/>
      <c r="E129" s="341" t="s">
        <v>704</v>
      </c>
      <c r="F129" s="341" t="s">
        <v>705</v>
      </c>
      <c r="G129" s="342" t="s">
        <v>706</v>
      </c>
      <c r="H129" s="342" t="s">
        <v>707</v>
      </c>
      <c r="I129" s="334" t="s">
        <v>702</v>
      </c>
      <c r="J129" s="122" t="s">
        <v>62</v>
      </c>
      <c r="K129" s="122" t="s">
        <v>70</v>
      </c>
      <c r="L129" s="122" t="s">
        <v>71</v>
      </c>
      <c r="M129" s="122" t="s">
        <v>536</v>
      </c>
    </row>
    <row r="130" spans="1:13" x14ac:dyDescent="0.4">
      <c r="A130" s="340" t="s">
        <v>603</v>
      </c>
      <c r="B130" s="343">
        <v>23608090</v>
      </c>
      <c r="C130" s="343" t="s">
        <v>562</v>
      </c>
      <c r="D130" s="343">
        <v>23608091</v>
      </c>
      <c r="E130" s="341">
        <v>-18923.95</v>
      </c>
      <c r="F130" s="341">
        <v>-979.61425999999994</v>
      </c>
      <c r="G130" s="344">
        <f t="shared" ref="G130:G137" si="60">F130-E130</f>
        <v>17944.335740000002</v>
      </c>
      <c r="H130" s="344">
        <f t="shared" ref="H130:H137" si="61">$E$308-E130</f>
        <v>18761.825365625002</v>
      </c>
      <c r="I130" s="122">
        <f>L130/$P$13*4</f>
        <v>27.739487828011381</v>
      </c>
      <c r="J130" s="22">
        <v>44</v>
      </c>
      <c r="K130" s="22">
        <v>0.13</v>
      </c>
      <c r="L130" s="345">
        <f>J130-K130</f>
        <v>43.87</v>
      </c>
      <c r="M130" s="122">
        <f>L130/K130</f>
        <v>337.46153846153845</v>
      </c>
    </row>
    <row r="131" spans="1:13" x14ac:dyDescent="0.4">
      <c r="A131" s="340" t="s">
        <v>604</v>
      </c>
      <c r="B131" s="343">
        <v>23608092</v>
      </c>
      <c r="C131" s="343" t="s">
        <v>562</v>
      </c>
      <c r="D131" s="343">
        <v>23608093</v>
      </c>
      <c r="E131" s="341">
        <v>-31591.796999999999</v>
      </c>
      <c r="F131" s="341">
        <v>-1235.9619</v>
      </c>
      <c r="G131" s="344">
        <f t="shared" si="60"/>
        <v>30355.8351</v>
      </c>
      <c r="H131" s="344">
        <f t="shared" si="61"/>
        <v>31429.672365625</v>
      </c>
      <c r="I131" s="122">
        <f t="shared" ref="I131:I137" si="62">L131/$P$13*4</f>
        <v>89.073664242807467</v>
      </c>
      <c r="J131" s="22">
        <v>141</v>
      </c>
      <c r="K131" s="22">
        <v>0.13</v>
      </c>
      <c r="L131" s="345">
        <f t="shared" ref="L131:L137" si="63">J131-K131</f>
        <v>140.87</v>
      </c>
      <c r="M131" s="122">
        <f t="shared" ref="M131:M137" si="64">L131/K131</f>
        <v>1083.6153846153845</v>
      </c>
    </row>
    <row r="132" spans="1:13" x14ac:dyDescent="0.4">
      <c r="A132" s="340" t="s">
        <v>605</v>
      </c>
      <c r="B132" s="343">
        <v>23608138</v>
      </c>
      <c r="C132" s="343" t="s">
        <v>562</v>
      </c>
      <c r="D132" s="343">
        <v>23608139</v>
      </c>
      <c r="E132" s="122">
        <v>-17913.817999999999</v>
      </c>
      <c r="F132" s="122">
        <v>-3497.3145</v>
      </c>
      <c r="G132" s="344">
        <f>F132-E132</f>
        <v>14416.503499999999</v>
      </c>
      <c r="H132" s="344">
        <f t="shared" si="61"/>
        <v>17751.693365625</v>
      </c>
      <c r="I132" s="122">
        <f t="shared" si="62"/>
        <v>24.622194119506798</v>
      </c>
      <c r="J132" s="22">
        <v>39</v>
      </c>
      <c r="K132" s="22">
        <v>0.06</v>
      </c>
      <c r="L132" s="345">
        <f t="shared" si="63"/>
        <v>38.94</v>
      </c>
      <c r="M132" s="122">
        <f t="shared" si="64"/>
        <v>649</v>
      </c>
    </row>
    <row r="133" spans="1:13" x14ac:dyDescent="0.4">
      <c r="A133" s="340" t="s">
        <v>606</v>
      </c>
      <c r="B133" s="343">
        <v>23608140</v>
      </c>
      <c r="C133" s="343" t="s">
        <v>562</v>
      </c>
      <c r="D133" s="343">
        <v>23608141</v>
      </c>
      <c r="E133" s="122">
        <v>-33645.629999999997</v>
      </c>
      <c r="F133" s="122">
        <v>-704.95605</v>
      </c>
      <c r="G133" s="344">
        <f t="shared" si="60"/>
        <v>32940.673949999997</v>
      </c>
      <c r="H133" s="344">
        <f t="shared" si="61"/>
        <v>33483.505365624995</v>
      </c>
      <c r="I133" s="122">
        <f t="shared" si="62"/>
        <v>6.2851723047739485</v>
      </c>
      <c r="J133" s="22">
        <v>10</v>
      </c>
      <c r="K133" s="22">
        <v>0.06</v>
      </c>
      <c r="L133" s="345">
        <f t="shared" si="63"/>
        <v>9.94</v>
      </c>
      <c r="M133" s="122">
        <f t="shared" si="64"/>
        <v>165.66666666666666</v>
      </c>
    </row>
    <row r="134" spans="1:13" x14ac:dyDescent="0.4">
      <c r="A134" s="340" t="s">
        <v>607</v>
      </c>
      <c r="B134" s="343">
        <v>23608244</v>
      </c>
      <c r="C134" s="343" t="s">
        <v>562</v>
      </c>
      <c r="D134" s="343">
        <v>23608245</v>
      </c>
      <c r="E134" s="122">
        <v>-17605.59</v>
      </c>
      <c r="F134" s="122">
        <v>-4492.1875</v>
      </c>
      <c r="G134" s="344">
        <f t="shared" si="60"/>
        <v>13113.4025</v>
      </c>
      <c r="H134" s="344">
        <f t="shared" si="61"/>
        <v>17443.465365625001</v>
      </c>
      <c r="I134" s="122">
        <f t="shared" si="62"/>
        <v>37.641479607967121</v>
      </c>
      <c r="J134" s="22">
        <v>59.8</v>
      </c>
      <c r="K134" s="22">
        <v>0.27</v>
      </c>
      <c r="L134" s="345">
        <f t="shared" si="63"/>
        <v>59.529999999999994</v>
      </c>
      <c r="M134" s="122">
        <f t="shared" si="64"/>
        <v>220.48148148148144</v>
      </c>
    </row>
    <row r="135" spans="1:13" x14ac:dyDescent="0.4">
      <c r="A135" s="340" t="s">
        <v>608</v>
      </c>
      <c r="B135" s="343">
        <v>23608246</v>
      </c>
      <c r="C135" s="343" t="s">
        <v>562</v>
      </c>
      <c r="D135" s="343">
        <v>23608247</v>
      </c>
      <c r="E135" s="122">
        <v>-25653.076000000001</v>
      </c>
      <c r="F135" s="122">
        <v>-1303.1006</v>
      </c>
      <c r="G135" s="344">
        <f>F135-E135</f>
        <v>24349.975399999999</v>
      </c>
      <c r="H135" s="344">
        <f t="shared" si="61"/>
        <v>25490.951365625002</v>
      </c>
      <c r="I135" s="122">
        <f t="shared" si="62"/>
        <v>110.48371798925071</v>
      </c>
      <c r="J135" s="22">
        <v>175</v>
      </c>
      <c r="K135" s="22">
        <v>0.27</v>
      </c>
      <c r="L135" s="345">
        <f t="shared" si="63"/>
        <v>174.73</v>
      </c>
      <c r="M135" s="122">
        <f t="shared" si="64"/>
        <v>647.14814814814804</v>
      </c>
    </row>
    <row r="136" spans="1:13" x14ac:dyDescent="0.4">
      <c r="A136" s="340" t="s">
        <v>609</v>
      </c>
      <c r="B136" s="343">
        <v>23608248</v>
      </c>
      <c r="C136" s="343" t="s">
        <v>562</v>
      </c>
      <c r="D136" s="343">
        <v>23608249</v>
      </c>
      <c r="E136" s="122">
        <v>-28250.120999999999</v>
      </c>
      <c r="F136" s="122">
        <v>-4016.1133</v>
      </c>
      <c r="G136" s="344">
        <f t="shared" si="60"/>
        <v>24234.007699999998</v>
      </c>
      <c r="H136" s="344">
        <f t="shared" si="61"/>
        <v>28087.996365625</v>
      </c>
      <c r="I136" s="122">
        <f t="shared" si="62"/>
        <v>58.273790705026876</v>
      </c>
      <c r="J136" s="22">
        <v>92.3</v>
      </c>
      <c r="K136" s="22">
        <v>0.14000000000000001</v>
      </c>
      <c r="L136" s="345">
        <f t="shared" si="63"/>
        <v>92.16</v>
      </c>
      <c r="M136" s="122">
        <f t="shared" si="64"/>
        <v>658.28571428571422</v>
      </c>
    </row>
    <row r="137" spans="1:13" x14ac:dyDescent="0.4">
      <c r="A137" s="340" t="s">
        <v>610</v>
      </c>
      <c r="B137" s="343">
        <v>23608250</v>
      </c>
      <c r="C137" s="343" t="s">
        <v>562</v>
      </c>
      <c r="D137" s="343">
        <v>23608251</v>
      </c>
      <c r="E137" s="122">
        <v>-24536.133000000002</v>
      </c>
      <c r="F137" s="122">
        <v>-4550.1710000000003</v>
      </c>
      <c r="G137" s="344">
        <f t="shared" si="60"/>
        <v>19985.962</v>
      </c>
      <c r="H137" s="344">
        <f t="shared" si="61"/>
        <v>24374.008365625003</v>
      </c>
      <c r="I137" s="122">
        <f t="shared" si="62"/>
        <v>70.730319317104019</v>
      </c>
      <c r="J137" s="22">
        <v>112</v>
      </c>
      <c r="K137" s="22">
        <v>0.14000000000000001</v>
      </c>
      <c r="L137" s="345">
        <f t="shared" si="63"/>
        <v>111.86</v>
      </c>
      <c r="M137" s="122">
        <f t="shared" si="64"/>
        <v>798.99999999999989</v>
      </c>
    </row>
    <row r="138" spans="1:13" x14ac:dyDescent="0.4">
      <c r="A138" s="340" t="s">
        <v>611</v>
      </c>
      <c r="B138" s="122"/>
      <c r="C138" s="122"/>
      <c r="D138" s="122"/>
      <c r="E138" s="122"/>
      <c r="F138" s="122"/>
      <c r="G138" s="122"/>
      <c r="H138" s="122"/>
      <c r="I138" s="122"/>
      <c r="J138" s="22"/>
      <c r="K138" s="22"/>
      <c r="L138" s="345"/>
      <c r="M138" s="122"/>
    </row>
    <row r="139" spans="1:13" x14ac:dyDescent="0.4">
      <c r="A139" s="340" t="s">
        <v>612</v>
      </c>
      <c r="B139" s="122"/>
      <c r="C139" s="122"/>
      <c r="D139" s="122"/>
      <c r="E139" s="122"/>
      <c r="F139" s="122"/>
      <c r="G139" s="122"/>
      <c r="H139" s="122"/>
      <c r="I139" s="122"/>
      <c r="J139" s="22"/>
      <c r="K139" s="22"/>
      <c r="L139" s="22"/>
      <c r="M139" s="122"/>
    </row>
    <row r="140" spans="1:13" x14ac:dyDescent="0.4">
      <c r="A140" s="335" t="s">
        <v>83</v>
      </c>
      <c r="B140" s="125"/>
      <c r="C140" s="125"/>
      <c r="D140" s="125"/>
      <c r="E140" s="125">
        <f>AVERAGE(E130:E138)</f>
        <v>-24765.014375000002</v>
      </c>
      <c r="F140" s="125">
        <f>AVERAGE(F130:F138)</f>
        <v>-2597.4273887500003</v>
      </c>
      <c r="G140" s="125">
        <f>AVERAGE(G130:G139)</f>
        <v>22167.586986249997</v>
      </c>
      <c r="H140" s="125">
        <f t="shared" ref="H140:M140" si="65">AVERAGE(H130:H139)</f>
        <v>24602.889740625</v>
      </c>
      <c r="I140" s="125">
        <f t="shared" si="65"/>
        <v>53.10622826430604</v>
      </c>
      <c r="J140" s="125">
        <f t="shared" si="65"/>
        <v>84.137500000000003</v>
      </c>
      <c r="K140" s="125">
        <f t="shared" si="65"/>
        <v>0.15000000000000002</v>
      </c>
      <c r="L140" s="125">
        <f t="shared" si="65"/>
        <v>83.987499999999997</v>
      </c>
      <c r="M140" s="125">
        <f t="shared" si="65"/>
        <v>570.08236670736653</v>
      </c>
    </row>
    <row r="141" spans="1:13" x14ac:dyDescent="0.4">
      <c r="A141" s="336" t="s">
        <v>23</v>
      </c>
      <c r="B141" s="127"/>
      <c r="C141" s="127"/>
      <c r="D141" s="127"/>
      <c r="E141" s="127">
        <f>STDEV(E130:E138)/SQRT(E142)</f>
        <v>2198.9103851692271</v>
      </c>
      <c r="F141" s="127">
        <f>STDEV(F130:F138)/SQRT(F142)</f>
        <v>596.91808511533031</v>
      </c>
      <c r="G141" s="127">
        <f>STDEV(G130:G139)/SQRT(G142)</f>
        <v>2524.1427620049344</v>
      </c>
      <c r="H141" s="127">
        <f t="shared" ref="H141:M141" si="66">STDEV(H130:H139)/SQRT(H142)</f>
        <v>2198.9103851692307</v>
      </c>
      <c r="I141" s="127">
        <f t="shared" si="66"/>
        <v>12.542304497973475</v>
      </c>
      <c r="J141" s="127">
        <f t="shared" si="66"/>
        <v>19.851852535900591</v>
      </c>
      <c r="K141" s="127">
        <f t="shared" si="66"/>
        <v>2.8660575211055535E-2</v>
      </c>
      <c r="L141" s="127">
        <f t="shared" si="66"/>
        <v>19.835654563545049</v>
      </c>
      <c r="M141" s="127">
        <f t="shared" si="66"/>
        <v>109.86612701663172</v>
      </c>
    </row>
    <row r="142" spans="1:13" x14ac:dyDescent="0.4">
      <c r="A142" s="128" t="s">
        <v>84</v>
      </c>
      <c r="B142" s="337"/>
      <c r="C142" s="337"/>
      <c r="D142" s="337"/>
      <c r="E142" s="337">
        <f>COUNT(E130:E138)</f>
        <v>8</v>
      </c>
      <c r="F142" s="337">
        <f>COUNT(F130:F138)</f>
        <v>8</v>
      </c>
      <c r="G142" s="337">
        <f>COUNT(G130:G139)</f>
        <v>8</v>
      </c>
      <c r="H142" s="337">
        <f t="shared" ref="H142:M142" si="67">COUNT(H130:H139)</f>
        <v>8</v>
      </c>
      <c r="I142" s="337">
        <f t="shared" si="67"/>
        <v>8</v>
      </c>
      <c r="J142" s="337">
        <f t="shared" si="67"/>
        <v>8</v>
      </c>
      <c r="K142" s="337">
        <f t="shared" si="67"/>
        <v>8</v>
      </c>
      <c r="L142" s="337">
        <f t="shared" si="67"/>
        <v>8</v>
      </c>
      <c r="M142" s="337">
        <f t="shared" si="67"/>
        <v>8</v>
      </c>
    </row>
    <row r="145" spans="1:13" ht="15" x14ac:dyDescent="0.4">
      <c r="B145" s="348" t="s">
        <v>219</v>
      </c>
    </row>
    <row r="146" spans="1:13" ht="29" x14ac:dyDescent="0.4">
      <c r="A146" s="340" t="s">
        <v>560</v>
      </c>
      <c r="B146" s="735" t="s">
        <v>561</v>
      </c>
      <c r="C146" s="735"/>
      <c r="D146" s="735"/>
      <c r="E146" s="341" t="s">
        <v>704</v>
      </c>
      <c r="F146" s="341" t="s">
        <v>705</v>
      </c>
      <c r="G146" s="342" t="s">
        <v>706</v>
      </c>
      <c r="H146" s="342" t="s">
        <v>707</v>
      </c>
      <c r="I146" s="334" t="s">
        <v>702</v>
      </c>
      <c r="J146" s="122" t="s">
        <v>62</v>
      </c>
      <c r="K146" s="122" t="s">
        <v>70</v>
      </c>
      <c r="L146" s="122" t="s">
        <v>71</v>
      </c>
      <c r="M146" s="122" t="s">
        <v>536</v>
      </c>
    </row>
    <row r="147" spans="1:13" x14ac:dyDescent="0.4">
      <c r="A147" s="340" t="s">
        <v>613</v>
      </c>
      <c r="B147" s="343">
        <v>23608094</v>
      </c>
      <c r="C147" s="343" t="s">
        <v>562</v>
      </c>
      <c r="D147" s="343">
        <v>23608095</v>
      </c>
      <c r="E147" s="341">
        <v>-21731.565999999999</v>
      </c>
      <c r="F147" s="341">
        <v>-762.93944999999997</v>
      </c>
      <c r="G147" s="344">
        <f t="shared" ref="G147:G154" si="68">F147-E147</f>
        <v>20968.626549999997</v>
      </c>
      <c r="H147" s="344">
        <f>$E$308-E147</f>
        <v>21569.441365625</v>
      </c>
      <c r="I147" s="122">
        <f>L147/$P$13*4</f>
        <v>72.070818842870693</v>
      </c>
      <c r="J147" s="22">
        <v>114</v>
      </c>
      <c r="K147" s="22">
        <v>0.02</v>
      </c>
      <c r="L147" s="345">
        <f>J147-K147</f>
        <v>113.98</v>
      </c>
      <c r="M147" s="122">
        <f>L147/K147</f>
        <v>5699</v>
      </c>
    </row>
    <row r="148" spans="1:13" x14ac:dyDescent="0.4">
      <c r="A148" s="340" t="s">
        <v>614</v>
      </c>
      <c r="B148" s="343">
        <v>23608096</v>
      </c>
      <c r="C148" s="343" t="s">
        <v>562</v>
      </c>
      <c r="D148" s="343">
        <v>23608097</v>
      </c>
      <c r="E148" s="341">
        <v>-11508.179</v>
      </c>
      <c r="F148" s="341">
        <v>-329.58983999999998</v>
      </c>
      <c r="G148" s="344">
        <f t="shared" si="68"/>
        <v>11178.58916</v>
      </c>
      <c r="H148" s="344">
        <f>$E$308-E148</f>
        <v>11346.054365624999</v>
      </c>
      <c r="I148" s="122">
        <f t="shared" ref="I148:I154" si="69">L148/$P$13*4</f>
        <v>75.23237432816947</v>
      </c>
      <c r="J148" s="22">
        <v>119</v>
      </c>
      <c r="K148" s="22">
        <v>0.02</v>
      </c>
      <c r="L148" s="345">
        <f t="shared" ref="L148:L154" si="70">J148-K148</f>
        <v>118.98</v>
      </c>
      <c r="M148" s="122">
        <f t="shared" ref="M148:M154" si="71">L148/K148</f>
        <v>5949</v>
      </c>
    </row>
    <row r="149" spans="1:13" x14ac:dyDescent="0.4">
      <c r="A149" s="340" t="s">
        <v>615</v>
      </c>
      <c r="B149" s="122"/>
      <c r="C149" s="122"/>
      <c r="D149" s="122"/>
      <c r="E149" s="341"/>
      <c r="F149" s="341"/>
      <c r="G149" s="344"/>
      <c r="H149" s="344"/>
      <c r="I149" s="122"/>
      <c r="J149" s="22"/>
      <c r="K149" s="22"/>
      <c r="L149" s="345"/>
      <c r="M149" s="122"/>
    </row>
    <row r="150" spans="1:13" x14ac:dyDescent="0.4">
      <c r="A150" s="340" t="s">
        <v>616</v>
      </c>
      <c r="B150" s="343">
        <v>23608142</v>
      </c>
      <c r="C150" s="343" t="s">
        <v>562</v>
      </c>
      <c r="D150" s="343">
        <v>23608143</v>
      </c>
      <c r="E150" s="122">
        <v>-29394.530999999999</v>
      </c>
      <c r="F150" s="122">
        <v>-2990.7226999999998</v>
      </c>
      <c r="G150" s="344">
        <f t="shared" si="68"/>
        <v>26403.808300000001</v>
      </c>
      <c r="H150" s="344">
        <f>$E$308-E150</f>
        <v>29232.406365625</v>
      </c>
      <c r="I150" s="122">
        <f t="shared" si="69"/>
        <v>32.15934239645906</v>
      </c>
      <c r="J150" s="22">
        <v>51</v>
      </c>
      <c r="K150" s="22">
        <v>0.14000000000000001</v>
      </c>
      <c r="L150" s="345">
        <f t="shared" si="70"/>
        <v>50.86</v>
      </c>
      <c r="M150" s="122">
        <f t="shared" si="71"/>
        <v>363.28571428571422</v>
      </c>
    </row>
    <row r="151" spans="1:13" x14ac:dyDescent="0.4">
      <c r="A151" s="340" t="s">
        <v>617</v>
      </c>
      <c r="B151" s="343">
        <v>23608144</v>
      </c>
      <c r="C151" s="343" t="s">
        <v>562</v>
      </c>
      <c r="D151" s="343">
        <v>23608145</v>
      </c>
      <c r="E151" s="122">
        <v>-26474</v>
      </c>
      <c r="F151" s="122">
        <v>-823.97460000000001</v>
      </c>
      <c r="G151" s="344">
        <f t="shared" si="68"/>
        <v>25650.025399999999</v>
      </c>
      <c r="H151" s="344">
        <f>$E$308-E151</f>
        <v>26311.875365625001</v>
      </c>
      <c r="I151" s="122">
        <f t="shared" si="69"/>
        <v>31.52070818842871</v>
      </c>
      <c r="J151" s="22">
        <v>50</v>
      </c>
      <c r="K151" s="22">
        <v>0.15</v>
      </c>
      <c r="L151" s="345">
        <f t="shared" si="70"/>
        <v>49.85</v>
      </c>
      <c r="M151" s="122">
        <f t="shared" si="71"/>
        <v>332.33333333333337</v>
      </c>
    </row>
    <row r="152" spans="1:13" x14ac:dyDescent="0.4">
      <c r="A152" s="340" t="s">
        <v>618</v>
      </c>
      <c r="B152" s="343">
        <v>23608260</v>
      </c>
      <c r="C152" s="343" t="s">
        <v>562</v>
      </c>
      <c r="D152" s="343">
        <v>23608261</v>
      </c>
      <c r="E152" s="122">
        <v>-17724.61</v>
      </c>
      <c r="F152" s="122">
        <v>-1022.33887</v>
      </c>
      <c r="G152" s="344">
        <f t="shared" si="68"/>
        <v>16702.271130000001</v>
      </c>
      <c r="H152" s="344">
        <f>$E$308-E152</f>
        <v>17562.485365625002</v>
      </c>
      <c r="I152" s="122">
        <f t="shared" si="69"/>
        <v>22.668352829592163</v>
      </c>
      <c r="J152" s="22">
        <v>36</v>
      </c>
      <c r="K152" s="22">
        <v>0.15</v>
      </c>
      <c r="L152" s="345">
        <f t="shared" si="70"/>
        <v>35.85</v>
      </c>
      <c r="M152" s="122">
        <f t="shared" si="71"/>
        <v>239.00000000000003</v>
      </c>
    </row>
    <row r="153" spans="1:13" x14ac:dyDescent="0.4">
      <c r="A153" s="340" t="s">
        <v>619</v>
      </c>
      <c r="B153" s="122"/>
      <c r="C153" s="122"/>
      <c r="D153" s="122"/>
      <c r="E153" s="341"/>
      <c r="F153" s="341"/>
      <c r="G153" s="344"/>
      <c r="H153" s="344"/>
      <c r="I153" s="122"/>
      <c r="J153" s="22"/>
      <c r="K153" s="22"/>
      <c r="L153" s="345"/>
      <c r="M153" s="122"/>
    </row>
    <row r="154" spans="1:13" x14ac:dyDescent="0.4">
      <c r="A154" s="340" t="s">
        <v>620</v>
      </c>
      <c r="B154" s="343">
        <v>23608262</v>
      </c>
      <c r="C154" s="343" t="s">
        <v>562</v>
      </c>
      <c r="D154" s="343">
        <v>23608263</v>
      </c>
      <c r="E154" s="122">
        <v>-34460.449999999997</v>
      </c>
      <c r="F154" s="122">
        <v>-3909.3018000000002</v>
      </c>
      <c r="G154" s="344">
        <f t="shared" si="68"/>
        <v>30551.148199999996</v>
      </c>
      <c r="H154" s="344">
        <f>$E$308-E154</f>
        <v>34298.325365624994</v>
      </c>
      <c r="I154" s="122">
        <f t="shared" si="69"/>
        <v>53.088839709136892</v>
      </c>
      <c r="J154" s="22">
        <v>84</v>
      </c>
      <c r="K154" s="22">
        <v>0.04</v>
      </c>
      <c r="L154" s="345">
        <f t="shared" si="70"/>
        <v>83.96</v>
      </c>
      <c r="M154" s="122">
        <f t="shared" si="71"/>
        <v>2099</v>
      </c>
    </row>
    <row r="155" spans="1:13" x14ac:dyDescent="0.4">
      <c r="A155" s="340" t="s">
        <v>621</v>
      </c>
      <c r="B155" s="122"/>
      <c r="C155" s="122"/>
      <c r="D155" s="122"/>
      <c r="E155" s="122"/>
      <c r="F155" s="122"/>
      <c r="G155" s="122"/>
      <c r="H155" s="122"/>
      <c r="I155" s="122"/>
      <c r="J155" s="22"/>
      <c r="K155" s="22"/>
      <c r="L155" s="345"/>
      <c r="M155" s="122"/>
    </row>
    <row r="156" spans="1:13" x14ac:dyDescent="0.4">
      <c r="A156" s="340" t="s">
        <v>622</v>
      </c>
      <c r="B156" s="122"/>
      <c r="C156" s="122"/>
      <c r="D156" s="122"/>
      <c r="E156" s="122"/>
      <c r="F156" s="122"/>
      <c r="G156" s="122"/>
      <c r="H156" s="122"/>
      <c r="I156" s="122"/>
      <c r="J156" s="22"/>
      <c r="K156" s="22"/>
      <c r="L156" s="22"/>
      <c r="M156" s="122"/>
    </row>
    <row r="157" spans="1:13" x14ac:dyDescent="0.4">
      <c r="A157" s="335" t="s">
        <v>83</v>
      </c>
      <c r="B157" s="125"/>
      <c r="C157" s="125"/>
      <c r="D157" s="125"/>
      <c r="E157" s="125">
        <f t="shared" ref="E157:F157" si="72">AVERAGE(E147:E156)</f>
        <v>-23548.889333333336</v>
      </c>
      <c r="F157" s="125">
        <f t="shared" si="72"/>
        <v>-1639.8112099999998</v>
      </c>
      <c r="G157" s="125">
        <f>AVERAGE(G147:G156)</f>
        <v>21909.078123333329</v>
      </c>
      <c r="H157" s="125">
        <f>AVERAGE(H147:H156)</f>
        <v>23386.764698958334</v>
      </c>
      <c r="I157" s="125">
        <f t="shared" ref="I157:M157" si="73">AVERAGE(I147:I156)</f>
        <v>47.790072715776169</v>
      </c>
      <c r="J157" s="125">
        <f t="shared" si="73"/>
        <v>75.666666666666671</v>
      </c>
      <c r="K157" s="125">
        <f t="shared" si="73"/>
        <v>8.666666666666667E-2</v>
      </c>
      <c r="L157" s="125">
        <f t="shared" si="73"/>
        <v>75.58</v>
      </c>
      <c r="M157" s="125">
        <f t="shared" si="73"/>
        <v>2446.936507936508</v>
      </c>
    </row>
    <row r="158" spans="1:13" x14ac:dyDescent="0.4">
      <c r="A158" s="336" t="s">
        <v>23</v>
      </c>
      <c r="B158" s="127"/>
      <c r="C158" s="127"/>
      <c r="D158" s="127"/>
      <c r="E158" s="127">
        <f t="shared" ref="E158:F158" si="74">STDEV(E147:E156)/SQRT(E159)</f>
        <v>3386.2149679323593</v>
      </c>
      <c r="F158" s="127">
        <f t="shared" si="74"/>
        <v>591.83316846005732</v>
      </c>
      <c r="G158" s="127">
        <f>STDEV(G147:G156)/SQRT(G159)</f>
        <v>2898.3980789261523</v>
      </c>
      <c r="H158" s="127">
        <f>STDEV(H147:H156)/SQRT(H159)</f>
        <v>3386.2149679323593</v>
      </c>
      <c r="I158" s="127">
        <f t="shared" ref="I158:M158" si="75">STDEV(I147:I156)/SQRT(I159)</f>
        <v>9.1484502228569315</v>
      </c>
      <c r="J158" s="127">
        <f t="shared" si="75"/>
        <v>14.442222051255753</v>
      </c>
      <c r="K158" s="127">
        <f t="shared" si="75"/>
        <v>2.7039066387564332E-2</v>
      </c>
      <c r="L158" s="127">
        <f t="shared" si="75"/>
        <v>14.468274027448249</v>
      </c>
      <c r="M158" s="127">
        <f t="shared" si="75"/>
        <v>1105.2836183745399</v>
      </c>
    </row>
    <row r="159" spans="1:13" x14ac:dyDescent="0.4">
      <c r="A159" s="128" t="s">
        <v>84</v>
      </c>
      <c r="B159" s="337"/>
      <c r="C159" s="337"/>
      <c r="D159" s="337"/>
      <c r="E159" s="337">
        <f t="shared" ref="E159:F159" si="76">COUNT(E147:E156)</f>
        <v>6</v>
      </c>
      <c r="F159" s="337">
        <f t="shared" si="76"/>
        <v>6</v>
      </c>
      <c r="G159" s="337">
        <f>COUNT(G147:G156)</f>
        <v>6</v>
      </c>
      <c r="H159" s="337">
        <f>COUNT(H147:H156)</f>
        <v>6</v>
      </c>
      <c r="I159" s="337">
        <f t="shared" ref="I159:M159" si="77">COUNT(I147:I156)</f>
        <v>6</v>
      </c>
      <c r="J159" s="337">
        <f t="shared" si="77"/>
        <v>6</v>
      </c>
      <c r="K159" s="337">
        <f t="shared" si="77"/>
        <v>6</v>
      </c>
      <c r="L159" s="337">
        <f t="shared" si="77"/>
        <v>6</v>
      </c>
      <c r="M159" s="337">
        <f t="shared" si="77"/>
        <v>6</v>
      </c>
    </row>
    <row r="162" spans="1:13" ht="15" x14ac:dyDescent="0.45">
      <c r="B162" s="347" t="s">
        <v>220</v>
      </c>
    </row>
    <row r="163" spans="1:13" ht="29" x14ac:dyDescent="0.4">
      <c r="A163" s="340" t="s">
        <v>560</v>
      </c>
      <c r="B163" s="735" t="s">
        <v>561</v>
      </c>
      <c r="C163" s="735"/>
      <c r="D163" s="735"/>
      <c r="E163" s="341" t="s">
        <v>704</v>
      </c>
      <c r="F163" s="341" t="s">
        <v>705</v>
      </c>
      <c r="G163" s="342" t="s">
        <v>706</v>
      </c>
      <c r="H163" s="342" t="s">
        <v>707</v>
      </c>
      <c r="I163" s="334" t="s">
        <v>702</v>
      </c>
      <c r="J163" s="122" t="s">
        <v>62</v>
      </c>
      <c r="K163" s="122" t="s">
        <v>70</v>
      </c>
      <c r="L163" s="122" t="s">
        <v>71</v>
      </c>
      <c r="M163" s="122" t="s">
        <v>536</v>
      </c>
    </row>
    <row r="164" spans="1:13" x14ac:dyDescent="0.4">
      <c r="A164" s="340" t="s">
        <v>623</v>
      </c>
      <c r="B164" s="343">
        <v>23608098</v>
      </c>
      <c r="C164" s="343" t="s">
        <v>562</v>
      </c>
      <c r="D164" s="343">
        <v>23608099</v>
      </c>
      <c r="E164" s="341">
        <v>-17593.383000000002</v>
      </c>
      <c r="F164" s="341">
        <v>-891.11329999999998</v>
      </c>
      <c r="G164" s="344">
        <f t="shared" ref="G164:G169" si="78">F164-E164</f>
        <v>16702.269700000001</v>
      </c>
      <c r="H164" s="344">
        <f t="shared" ref="H164:H169" si="79">$E$308-E164</f>
        <v>17431.258365625003</v>
      </c>
      <c r="I164" s="122">
        <f>L164/$P$13*4</f>
        <v>116.33891874802404</v>
      </c>
      <c r="J164" s="22">
        <v>184</v>
      </c>
      <c r="K164" s="22">
        <v>0.01</v>
      </c>
      <c r="L164" s="345">
        <f>J164-K164</f>
        <v>183.99</v>
      </c>
      <c r="M164" s="122">
        <f>L164/K164</f>
        <v>18399</v>
      </c>
    </row>
    <row r="165" spans="1:13" x14ac:dyDescent="0.4">
      <c r="A165" s="340" t="s">
        <v>624</v>
      </c>
      <c r="B165" s="343">
        <v>23608100</v>
      </c>
      <c r="C165" s="343" t="s">
        <v>562</v>
      </c>
      <c r="D165" s="343">
        <v>23608101</v>
      </c>
      <c r="E165" s="341">
        <v>-23834.228999999999</v>
      </c>
      <c r="F165" s="341">
        <v>-646.97266000000002</v>
      </c>
      <c r="G165" s="344">
        <f t="shared" si="78"/>
        <v>23187.25634</v>
      </c>
      <c r="H165" s="344">
        <f t="shared" si="79"/>
        <v>23672.104365625</v>
      </c>
      <c r="I165" s="122">
        <f t="shared" ref="I165:I169" si="80">L165/$P$13*4</f>
        <v>108.11887448624725</v>
      </c>
      <c r="J165" s="22">
        <v>171</v>
      </c>
      <c r="K165" s="22">
        <v>0.01</v>
      </c>
      <c r="L165" s="345">
        <f t="shared" ref="L165:L168" si="81">J165-K165</f>
        <v>170.99</v>
      </c>
      <c r="M165" s="122">
        <f t="shared" ref="M165:M169" si="82">L165/K165</f>
        <v>17099</v>
      </c>
    </row>
    <row r="166" spans="1:13" x14ac:dyDescent="0.4">
      <c r="A166" s="340" t="s">
        <v>625</v>
      </c>
      <c r="B166" s="343">
        <v>23608146</v>
      </c>
      <c r="C166" s="343" t="s">
        <v>562</v>
      </c>
      <c r="D166" s="343">
        <v>23608147</v>
      </c>
      <c r="E166" s="122">
        <v>-35678.1</v>
      </c>
      <c r="F166" s="122">
        <v>-1358.0322000000001</v>
      </c>
      <c r="G166" s="344">
        <f t="shared" si="78"/>
        <v>34320.067799999997</v>
      </c>
      <c r="H166" s="344">
        <f t="shared" si="79"/>
        <v>35515.975365624996</v>
      </c>
      <c r="I166" s="122">
        <f t="shared" si="80"/>
        <v>82.611444830856783</v>
      </c>
      <c r="J166" s="22">
        <v>131</v>
      </c>
      <c r="K166" s="22">
        <v>0.35</v>
      </c>
      <c r="L166" s="345">
        <f t="shared" si="81"/>
        <v>130.65</v>
      </c>
      <c r="M166" s="122">
        <f t="shared" si="82"/>
        <v>373.28571428571433</v>
      </c>
    </row>
    <row r="167" spans="1:13" x14ac:dyDescent="0.4">
      <c r="A167" s="340" t="s">
        <v>626</v>
      </c>
      <c r="B167" s="343">
        <v>23608148</v>
      </c>
      <c r="C167" s="343" t="s">
        <v>562</v>
      </c>
      <c r="D167" s="343">
        <v>23608149</v>
      </c>
      <c r="E167" s="122">
        <v>-23550.414000000001</v>
      </c>
      <c r="F167" s="122">
        <v>-903.32029999999997</v>
      </c>
      <c r="G167" s="344">
        <f t="shared" si="78"/>
        <v>22647.093700000001</v>
      </c>
      <c r="H167" s="344">
        <f t="shared" si="79"/>
        <v>23388.289365625002</v>
      </c>
      <c r="I167" s="122">
        <f t="shared" si="80"/>
        <v>99.683844451470137</v>
      </c>
      <c r="J167" s="22">
        <v>158</v>
      </c>
      <c r="K167" s="22">
        <v>0.35</v>
      </c>
      <c r="L167" s="345">
        <f t="shared" si="81"/>
        <v>157.65</v>
      </c>
      <c r="M167" s="122">
        <f t="shared" si="82"/>
        <v>450.4285714285715</v>
      </c>
    </row>
    <row r="168" spans="1:13" x14ac:dyDescent="0.4">
      <c r="A168" s="340" t="s">
        <v>627</v>
      </c>
      <c r="B168" s="343">
        <v>23608264</v>
      </c>
      <c r="C168" s="343" t="s">
        <v>562</v>
      </c>
      <c r="D168" s="343">
        <v>23608265</v>
      </c>
      <c r="E168" s="122">
        <v>-21282.958999999999</v>
      </c>
      <c r="F168" s="122">
        <v>-3045.6543000000001</v>
      </c>
      <c r="G168" s="344">
        <f t="shared" si="78"/>
        <v>18237.304700000001</v>
      </c>
      <c r="H168" s="344">
        <f t="shared" si="79"/>
        <v>21120.834365625</v>
      </c>
      <c r="I168" s="122">
        <f t="shared" si="80"/>
        <v>47.410686057540318</v>
      </c>
      <c r="J168" s="22">
        <v>75</v>
      </c>
      <c r="K168" s="22">
        <v>0.02</v>
      </c>
      <c r="L168" s="345">
        <f t="shared" si="81"/>
        <v>74.98</v>
      </c>
      <c r="M168" s="122">
        <f t="shared" si="82"/>
        <v>3749</v>
      </c>
    </row>
    <row r="169" spans="1:13" x14ac:dyDescent="0.4">
      <c r="A169" s="340" t="s">
        <v>628</v>
      </c>
      <c r="B169" s="343">
        <v>23608266</v>
      </c>
      <c r="C169" s="343" t="s">
        <v>562</v>
      </c>
      <c r="D169" s="343">
        <v>23608267</v>
      </c>
      <c r="E169" s="122">
        <v>-17926.025000000001</v>
      </c>
      <c r="F169" s="122">
        <v>-4119.8729999999996</v>
      </c>
      <c r="G169" s="344">
        <f t="shared" si="78"/>
        <v>13806.152000000002</v>
      </c>
      <c r="H169" s="344">
        <f t="shared" si="79"/>
        <v>17763.900365625002</v>
      </c>
      <c r="I169" s="122">
        <f t="shared" si="80"/>
        <v>39.822952892823267</v>
      </c>
      <c r="J169" s="22">
        <v>63</v>
      </c>
      <c r="K169" s="22">
        <v>0.02</v>
      </c>
      <c r="L169" s="345">
        <f>J169-K169</f>
        <v>62.98</v>
      </c>
      <c r="M169" s="122">
        <f t="shared" si="82"/>
        <v>3149</v>
      </c>
    </row>
    <row r="170" spans="1:13" x14ac:dyDescent="0.4">
      <c r="A170" s="340" t="s">
        <v>629</v>
      </c>
      <c r="B170" s="122"/>
      <c r="C170" s="122"/>
      <c r="D170" s="122"/>
      <c r="E170" s="122"/>
      <c r="F170" s="122"/>
      <c r="G170" s="122"/>
      <c r="H170" s="122"/>
      <c r="I170" s="122"/>
      <c r="J170" s="22"/>
      <c r="K170" s="22"/>
      <c r="L170" s="345"/>
      <c r="M170" s="122"/>
    </row>
    <row r="171" spans="1:13" x14ac:dyDescent="0.4">
      <c r="A171" s="340" t="s">
        <v>630</v>
      </c>
      <c r="B171" s="122"/>
      <c r="C171" s="122"/>
      <c r="D171" s="122"/>
      <c r="E171" s="122"/>
      <c r="F171" s="122"/>
      <c r="G171" s="122"/>
      <c r="H171" s="122"/>
      <c r="I171" s="122"/>
      <c r="J171" s="22"/>
      <c r="K171" s="22"/>
      <c r="L171" s="345"/>
      <c r="M171" s="122"/>
    </row>
    <row r="172" spans="1:13" x14ac:dyDescent="0.4">
      <c r="A172" s="340" t="s">
        <v>631</v>
      </c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</row>
    <row r="173" spans="1:13" x14ac:dyDescent="0.4">
      <c r="A173" s="340" t="s">
        <v>632</v>
      </c>
      <c r="B173" s="122"/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</row>
    <row r="174" spans="1:13" x14ac:dyDescent="0.4">
      <c r="A174" s="335" t="s">
        <v>83</v>
      </c>
      <c r="B174" s="125"/>
      <c r="C174" s="125"/>
      <c r="D174" s="125"/>
      <c r="E174" s="125">
        <f>AVERAGE(E164:E173)</f>
        <v>-23310.851666666669</v>
      </c>
      <c r="F174" s="125">
        <f t="shared" ref="F174:M174" si="83">AVERAGE(F164:F173)</f>
        <v>-1827.4942933333332</v>
      </c>
      <c r="G174" s="125">
        <f t="shared" si="83"/>
        <v>21483.357373333332</v>
      </c>
      <c r="H174" s="125">
        <f t="shared" si="83"/>
        <v>23148.72703229167</v>
      </c>
      <c r="I174" s="125">
        <f t="shared" si="83"/>
        <v>82.331120244493619</v>
      </c>
      <c r="J174" s="125">
        <f t="shared" si="83"/>
        <v>130.33333333333334</v>
      </c>
      <c r="K174" s="125">
        <f t="shared" si="83"/>
        <v>0.12666666666666668</v>
      </c>
      <c r="L174" s="125">
        <f t="shared" si="83"/>
        <v>130.20666666666668</v>
      </c>
      <c r="M174" s="125">
        <f t="shared" si="83"/>
        <v>7203.2857142857147</v>
      </c>
    </row>
    <row r="175" spans="1:13" x14ac:dyDescent="0.4">
      <c r="A175" s="336" t="s">
        <v>23</v>
      </c>
      <c r="B175" s="127"/>
      <c r="C175" s="127"/>
      <c r="D175" s="127"/>
      <c r="E175" s="127">
        <f t="shared" ref="E175:M175" si="84">STDEV(E164:E173)/SQRT(E176)</f>
        <v>2702.334177057643</v>
      </c>
      <c r="F175" s="127">
        <f t="shared" si="84"/>
        <v>579.76566688894206</v>
      </c>
      <c r="G175" s="127">
        <f t="shared" si="84"/>
        <v>2951.6878117849587</v>
      </c>
      <c r="H175" s="127">
        <f t="shared" si="84"/>
        <v>2702.3341770576462</v>
      </c>
      <c r="I175" s="127">
        <f t="shared" si="84"/>
        <v>13.101037188673111</v>
      </c>
      <c r="J175" s="127">
        <f t="shared" si="84"/>
        <v>20.732690236542972</v>
      </c>
      <c r="K175" s="127">
        <f t="shared" si="84"/>
        <v>7.0647796222607764E-2</v>
      </c>
      <c r="L175" s="127">
        <f t="shared" si="84"/>
        <v>20.719290313886514</v>
      </c>
      <c r="M175" s="127">
        <f t="shared" si="84"/>
        <v>3385.6977697005241</v>
      </c>
    </row>
    <row r="176" spans="1:13" x14ac:dyDescent="0.4">
      <c r="A176" s="128" t="s">
        <v>84</v>
      </c>
      <c r="B176" s="337"/>
      <c r="C176" s="337"/>
      <c r="D176" s="337"/>
      <c r="E176" s="337">
        <f t="shared" ref="E176:M176" si="85">COUNT(E164:E173)</f>
        <v>6</v>
      </c>
      <c r="F176" s="337">
        <f t="shared" si="85"/>
        <v>6</v>
      </c>
      <c r="G176" s="337">
        <f t="shared" si="85"/>
        <v>6</v>
      </c>
      <c r="H176" s="337">
        <f t="shared" si="85"/>
        <v>6</v>
      </c>
      <c r="I176" s="337">
        <f t="shared" si="85"/>
        <v>6</v>
      </c>
      <c r="J176" s="337">
        <f t="shared" si="85"/>
        <v>6</v>
      </c>
      <c r="K176" s="337">
        <f t="shared" si="85"/>
        <v>6</v>
      </c>
      <c r="L176" s="337">
        <f t="shared" si="85"/>
        <v>6</v>
      </c>
      <c r="M176" s="337">
        <f t="shared" si="85"/>
        <v>6</v>
      </c>
    </row>
    <row r="179" spans="1:13" ht="15" x14ac:dyDescent="0.4">
      <c r="B179" s="348" t="s">
        <v>633</v>
      </c>
    </row>
    <row r="180" spans="1:13" ht="29" x14ac:dyDescent="0.4">
      <c r="A180" s="340" t="s">
        <v>560</v>
      </c>
      <c r="B180" s="735" t="s">
        <v>561</v>
      </c>
      <c r="C180" s="735"/>
      <c r="D180" s="735"/>
      <c r="E180" s="341" t="s">
        <v>704</v>
      </c>
      <c r="F180" s="341" t="s">
        <v>705</v>
      </c>
      <c r="G180" s="342" t="s">
        <v>706</v>
      </c>
      <c r="H180" s="342" t="s">
        <v>707</v>
      </c>
      <c r="I180" s="334" t="s">
        <v>702</v>
      </c>
      <c r="J180" s="122" t="s">
        <v>62</v>
      </c>
      <c r="K180" s="122" t="s">
        <v>70</v>
      </c>
      <c r="L180" s="122" t="s">
        <v>71</v>
      </c>
      <c r="M180" s="122" t="s">
        <v>536</v>
      </c>
    </row>
    <row r="181" spans="1:13" x14ac:dyDescent="0.4">
      <c r="A181" s="340" t="s">
        <v>634</v>
      </c>
      <c r="B181" s="343">
        <v>23608036</v>
      </c>
      <c r="C181" s="343" t="s">
        <v>562</v>
      </c>
      <c r="D181" s="343">
        <v>23608037</v>
      </c>
      <c r="E181" s="341">
        <v>-454.71190000000001</v>
      </c>
      <c r="F181" s="341">
        <v>-122.07031000000001</v>
      </c>
      <c r="G181" s="344">
        <f t="shared" ref="G181:G192" si="86">F181-E181</f>
        <v>332.64159000000001</v>
      </c>
      <c r="H181" s="344">
        <f t="shared" ref="H181:H192" si="87">$E$308-E181</f>
        <v>292.58726562499999</v>
      </c>
      <c r="I181" s="731" t="s">
        <v>557</v>
      </c>
      <c r="J181" s="122">
        <v>0</v>
      </c>
      <c r="K181" s="122">
        <v>0</v>
      </c>
      <c r="L181" s="122">
        <v>0</v>
      </c>
      <c r="M181" s="122">
        <v>0</v>
      </c>
    </row>
    <row r="182" spans="1:13" x14ac:dyDescent="0.4">
      <c r="A182" s="340" t="s">
        <v>635</v>
      </c>
      <c r="B182" s="343">
        <v>23608038</v>
      </c>
      <c r="C182" s="343" t="s">
        <v>562</v>
      </c>
      <c r="D182" s="343">
        <v>23608039</v>
      </c>
      <c r="E182" s="341">
        <v>-1437.3779</v>
      </c>
      <c r="F182" s="341">
        <v>-161.74315999999999</v>
      </c>
      <c r="G182" s="344">
        <f t="shared" si="86"/>
        <v>1275.63474</v>
      </c>
      <c r="H182" s="344">
        <f t="shared" si="87"/>
        <v>1275.253265625</v>
      </c>
      <c r="I182" s="732"/>
      <c r="J182" s="122">
        <v>0</v>
      </c>
      <c r="K182" s="122">
        <v>0</v>
      </c>
      <c r="L182" s="122">
        <v>0</v>
      </c>
      <c r="M182" s="122">
        <v>0</v>
      </c>
    </row>
    <row r="183" spans="1:13" x14ac:dyDescent="0.4">
      <c r="A183" s="340" t="s">
        <v>636</v>
      </c>
      <c r="B183" s="343">
        <v>23608040</v>
      </c>
      <c r="C183" s="343" t="s">
        <v>562</v>
      </c>
      <c r="D183" s="343">
        <v>23608041</v>
      </c>
      <c r="E183" s="341">
        <v>-1358.0322000000001</v>
      </c>
      <c r="F183" s="341">
        <v>-195.3125</v>
      </c>
      <c r="G183" s="344">
        <f t="shared" si="86"/>
        <v>1162.7197000000001</v>
      </c>
      <c r="H183" s="344">
        <f t="shared" si="87"/>
        <v>1195.9075656250002</v>
      </c>
      <c r="I183" s="732"/>
      <c r="J183" s="122">
        <v>0</v>
      </c>
      <c r="K183" s="122">
        <v>0</v>
      </c>
      <c r="L183" s="122">
        <v>0</v>
      </c>
      <c r="M183" s="122">
        <v>0</v>
      </c>
    </row>
    <row r="184" spans="1:13" x14ac:dyDescent="0.4">
      <c r="A184" s="340" t="s">
        <v>637</v>
      </c>
      <c r="B184" s="343">
        <v>23608042</v>
      </c>
      <c r="C184" s="343" t="s">
        <v>562</v>
      </c>
      <c r="D184" s="343">
        <v>23608043</v>
      </c>
      <c r="E184" s="341">
        <v>-1583.8623</v>
      </c>
      <c r="F184" s="341">
        <v>-106.81152</v>
      </c>
      <c r="G184" s="344">
        <f t="shared" si="86"/>
        <v>1477.05078</v>
      </c>
      <c r="H184" s="344">
        <f t="shared" si="87"/>
        <v>1421.7376656249999</v>
      </c>
      <c r="I184" s="732"/>
      <c r="J184" s="122">
        <v>0</v>
      </c>
      <c r="K184" s="122">
        <v>0</v>
      </c>
      <c r="L184" s="122">
        <v>0</v>
      </c>
      <c r="M184" s="122">
        <v>0</v>
      </c>
    </row>
    <row r="185" spans="1:13" x14ac:dyDescent="0.4">
      <c r="A185" s="340" t="s">
        <v>638</v>
      </c>
      <c r="B185" s="343">
        <v>23608044</v>
      </c>
      <c r="C185" s="343" t="s">
        <v>562</v>
      </c>
      <c r="D185" s="343">
        <v>23608045</v>
      </c>
      <c r="E185" s="341">
        <v>-1187.1338000000001</v>
      </c>
      <c r="F185" s="341">
        <v>-158.69139999999999</v>
      </c>
      <c r="G185" s="344">
        <f t="shared" si="86"/>
        <v>1028.4424000000001</v>
      </c>
      <c r="H185" s="344">
        <f t="shared" si="87"/>
        <v>1025.0091656250002</v>
      </c>
      <c r="I185" s="732"/>
      <c r="J185" s="122">
        <v>0</v>
      </c>
      <c r="K185" s="122">
        <v>0</v>
      </c>
      <c r="L185" s="122">
        <v>0</v>
      </c>
      <c r="M185" s="122">
        <v>0</v>
      </c>
    </row>
    <row r="186" spans="1:13" x14ac:dyDescent="0.4">
      <c r="A186" s="340" t="s">
        <v>639</v>
      </c>
      <c r="B186" s="343">
        <v>23608046</v>
      </c>
      <c r="C186" s="343" t="s">
        <v>562</v>
      </c>
      <c r="D186" s="343">
        <v>23608047</v>
      </c>
      <c r="E186" s="341">
        <v>-1855.4688000000001</v>
      </c>
      <c r="F186" s="341">
        <v>-192.26074</v>
      </c>
      <c r="G186" s="344">
        <f t="shared" si="86"/>
        <v>1663.2080600000002</v>
      </c>
      <c r="H186" s="344">
        <f t="shared" si="87"/>
        <v>1693.3441656250002</v>
      </c>
      <c r="I186" s="732"/>
      <c r="J186" s="122">
        <v>0</v>
      </c>
      <c r="K186" s="122">
        <v>0</v>
      </c>
      <c r="L186" s="122">
        <v>0</v>
      </c>
      <c r="M186" s="122">
        <v>0</v>
      </c>
    </row>
    <row r="187" spans="1:13" x14ac:dyDescent="0.4">
      <c r="A187" s="340" t="s">
        <v>394</v>
      </c>
      <c r="B187" s="343">
        <v>23608048</v>
      </c>
      <c r="C187" s="343" t="s">
        <v>562</v>
      </c>
      <c r="D187" s="343">
        <v>23608049</v>
      </c>
      <c r="E187" s="341">
        <v>-1293.9453000000001</v>
      </c>
      <c r="F187" s="341">
        <v>-140.38086000000001</v>
      </c>
      <c r="G187" s="344">
        <f t="shared" si="86"/>
        <v>1153.5644400000001</v>
      </c>
      <c r="H187" s="344">
        <f t="shared" si="87"/>
        <v>1131.8206656249999</v>
      </c>
      <c r="I187" s="732"/>
      <c r="J187" s="122">
        <v>0</v>
      </c>
      <c r="K187" s="122">
        <v>0</v>
      </c>
      <c r="L187" s="122">
        <v>0</v>
      </c>
      <c r="M187" s="122">
        <v>0</v>
      </c>
    </row>
    <row r="188" spans="1:13" x14ac:dyDescent="0.4">
      <c r="A188" s="340" t="s">
        <v>640</v>
      </c>
      <c r="B188" s="343">
        <v>23608050</v>
      </c>
      <c r="C188" s="343" t="s">
        <v>562</v>
      </c>
      <c r="D188" s="343">
        <v>23608051</v>
      </c>
      <c r="E188" s="341">
        <v>-1919.5556999999999</v>
      </c>
      <c r="F188" s="341">
        <v>-119.01855500000001</v>
      </c>
      <c r="G188" s="344">
        <f t="shared" si="86"/>
        <v>1800.5371449999998</v>
      </c>
      <c r="H188" s="344">
        <f t="shared" si="87"/>
        <v>1757.431065625</v>
      </c>
      <c r="I188" s="732"/>
      <c r="J188" s="122">
        <v>0</v>
      </c>
      <c r="K188" s="122">
        <v>0</v>
      </c>
      <c r="L188" s="122">
        <v>0</v>
      </c>
      <c r="M188" s="122">
        <v>0</v>
      </c>
    </row>
    <row r="189" spans="1:13" x14ac:dyDescent="0.4">
      <c r="A189" s="340" t="s">
        <v>641</v>
      </c>
      <c r="B189" s="343">
        <v>23608206</v>
      </c>
      <c r="C189" s="343" t="s">
        <v>562</v>
      </c>
      <c r="D189" s="343">
        <v>23608207</v>
      </c>
      <c r="E189" s="122">
        <v>-1712.0361</v>
      </c>
      <c r="F189" s="122">
        <v>-280.76172000000003</v>
      </c>
      <c r="G189" s="344">
        <f t="shared" si="86"/>
        <v>1431.2743800000001</v>
      </c>
      <c r="H189" s="344">
        <f t="shared" si="87"/>
        <v>1549.9114656249999</v>
      </c>
      <c r="I189" s="732"/>
      <c r="J189" s="122">
        <v>0</v>
      </c>
      <c r="K189" s="122">
        <v>0</v>
      </c>
      <c r="L189" s="122">
        <v>0</v>
      </c>
      <c r="M189" s="122">
        <v>0</v>
      </c>
    </row>
    <row r="190" spans="1:13" x14ac:dyDescent="0.4">
      <c r="A190" s="340" t="s">
        <v>642</v>
      </c>
      <c r="B190" s="343">
        <v>23608208</v>
      </c>
      <c r="C190" s="343" t="s">
        <v>562</v>
      </c>
      <c r="D190" s="343">
        <v>23608209</v>
      </c>
      <c r="E190" s="122">
        <v>-2700.8056999999999</v>
      </c>
      <c r="F190" s="122">
        <v>-454.71190000000001</v>
      </c>
      <c r="G190" s="344">
        <f t="shared" si="86"/>
        <v>2246.0937999999996</v>
      </c>
      <c r="H190" s="344">
        <f t="shared" si="87"/>
        <v>2538.681065625</v>
      </c>
      <c r="I190" s="732"/>
      <c r="J190" s="122">
        <v>0</v>
      </c>
      <c r="K190" s="122">
        <v>0</v>
      </c>
      <c r="L190" s="122">
        <v>0</v>
      </c>
      <c r="M190" s="122">
        <v>0</v>
      </c>
    </row>
    <row r="191" spans="1:13" x14ac:dyDescent="0.4">
      <c r="A191" s="340" t="s">
        <v>643</v>
      </c>
      <c r="B191" s="343">
        <v>23608210</v>
      </c>
      <c r="C191" s="343" t="s">
        <v>562</v>
      </c>
      <c r="D191" s="343">
        <v>23608211</v>
      </c>
      <c r="E191" s="122">
        <v>-1516.7236</v>
      </c>
      <c r="F191" s="122">
        <v>-207.51953</v>
      </c>
      <c r="G191" s="344">
        <f t="shared" si="86"/>
        <v>1309.20407</v>
      </c>
      <c r="H191" s="344">
        <f t="shared" si="87"/>
        <v>1354.5989656249999</v>
      </c>
      <c r="I191" s="732"/>
      <c r="J191" s="122">
        <v>0</v>
      </c>
      <c r="K191" s="122">
        <v>0</v>
      </c>
      <c r="L191" s="122">
        <v>0</v>
      </c>
      <c r="M191" s="122">
        <v>0</v>
      </c>
    </row>
    <row r="192" spans="1:13" x14ac:dyDescent="0.4">
      <c r="A192" s="340" t="s">
        <v>644</v>
      </c>
      <c r="B192" s="343">
        <v>23608212</v>
      </c>
      <c r="C192" s="343" t="s">
        <v>562</v>
      </c>
      <c r="D192" s="343">
        <v>23608213</v>
      </c>
      <c r="E192" s="122">
        <v>-1785.2782999999999</v>
      </c>
      <c r="F192" s="122">
        <v>-170.89843999999999</v>
      </c>
      <c r="G192" s="344">
        <f t="shared" si="86"/>
        <v>1614.37986</v>
      </c>
      <c r="H192" s="344">
        <f t="shared" si="87"/>
        <v>1623.153665625</v>
      </c>
      <c r="I192" s="733"/>
      <c r="J192" s="122">
        <v>0</v>
      </c>
      <c r="K192" s="122">
        <v>0</v>
      </c>
      <c r="L192" s="122">
        <v>0</v>
      </c>
      <c r="M192" s="122">
        <v>0</v>
      </c>
    </row>
    <row r="193" spans="1:13" x14ac:dyDescent="0.4">
      <c r="A193" s="335" t="s">
        <v>83</v>
      </c>
      <c r="B193" s="125"/>
      <c r="C193" s="125"/>
      <c r="D193" s="125"/>
      <c r="E193" s="125">
        <f>AVERAGE(E181:E192)</f>
        <v>-1567.0776333333331</v>
      </c>
      <c r="F193" s="125">
        <f>AVERAGE(F181:F192)</f>
        <v>-192.51505291666663</v>
      </c>
      <c r="G193" s="125">
        <f>AVERAGE(G181:G192)</f>
        <v>1374.5625804166666</v>
      </c>
      <c r="H193" s="125">
        <f t="shared" ref="H193:L193" si="88">AVERAGE(H181:H192)</f>
        <v>1404.9529989583334</v>
      </c>
      <c r="I193" s="125" t="e">
        <f t="shared" si="88"/>
        <v>#DIV/0!</v>
      </c>
      <c r="J193" s="125">
        <f t="shared" si="88"/>
        <v>0</v>
      </c>
      <c r="K193" s="125">
        <f t="shared" si="88"/>
        <v>0</v>
      </c>
      <c r="L193" s="125">
        <f t="shared" si="88"/>
        <v>0</v>
      </c>
      <c r="M193" s="125">
        <f>AVERAGE(M181:M192)</f>
        <v>0</v>
      </c>
    </row>
    <row r="194" spans="1:13" x14ac:dyDescent="0.4">
      <c r="A194" s="336" t="s">
        <v>23</v>
      </c>
      <c r="B194" s="127"/>
      <c r="C194" s="127"/>
      <c r="D194" s="127"/>
      <c r="E194" s="127">
        <f t="shared" ref="E194:F194" si="89">STDEV(E181:E192)/SQRT(E195)</f>
        <v>152.7780488074655</v>
      </c>
      <c r="F194" s="127">
        <f t="shared" si="89"/>
        <v>27.490105529896109</v>
      </c>
      <c r="G194" s="127">
        <f>STDEV(G181:G192)/SQRT(G195)</f>
        <v>135.08538720019703</v>
      </c>
      <c r="H194" s="127">
        <f t="shared" ref="H194:L194" si="90">STDEV(H181:H192)/SQRT(H195)</f>
        <v>152.77804880746518</v>
      </c>
      <c r="I194" s="127" t="e">
        <f t="shared" si="90"/>
        <v>#DIV/0!</v>
      </c>
      <c r="J194" s="127">
        <f t="shared" si="90"/>
        <v>0</v>
      </c>
      <c r="K194" s="127">
        <f t="shared" si="90"/>
        <v>0</v>
      </c>
      <c r="L194" s="127">
        <f t="shared" si="90"/>
        <v>0</v>
      </c>
      <c r="M194" s="127">
        <f>STDEV(M181:M192)/SQRT(M195)</f>
        <v>0</v>
      </c>
    </row>
    <row r="195" spans="1:13" x14ac:dyDescent="0.4">
      <c r="A195" s="128" t="s">
        <v>84</v>
      </c>
      <c r="B195" s="337"/>
      <c r="C195" s="337"/>
      <c r="D195" s="337"/>
      <c r="E195" s="337">
        <f t="shared" ref="E195:F195" si="91">COUNT(E181:E192)</f>
        <v>12</v>
      </c>
      <c r="F195" s="337">
        <f t="shared" si="91"/>
        <v>12</v>
      </c>
      <c r="G195" s="337">
        <f>COUNT(G181:G192)</f>
        <v>12</v>
      </c>
      <c r="H195" s="337">
        <f t="shared" ref="H195:L195" si="92">COUNT(H181:H192)</f>
        <v>12</v>
      </c>
      <c r="I195" s="337">
        <f t="shared" si="92"/>
        <v>0</v>
      </c>
      <c r="J195" s="337">
        <f t="shared" si="92"/>
        <v>12</v>
      </c>
      <c r="K195" s="337">
        <f t="shared" si="92"/>
        <v>12</v>
      </c>
      <c r="L195" s="337">
        <f t="shared" si="92"/>
        <v>12</v>
      </c>
      <c r="M195" s="337">
        <f>COUNT(M181:M192)</f>
        <v>12</v>
      </c>
    </row>
    <row r="198" spans="1:13" ht="15" x14ac:dyDescent="0.4">
      <c r="B198" s="348" t="s">
        <v>645</v>
      </c>
    </row>
    <row r="199" spans="1:13" ht="29" x14ac:dyDescent="0.4">
      <c r="A199" s="349" t="s">
        <v>560</v>
      </c>
      <c r="B199" s="735" t="s">
        <v>561</v>
      </c>
      <c r="C199" s="735"/>
      <c r="D199" s="735"/>
      <c r="E199" s="341" t="s">
        <v>704</v>
      </c>
      <c r="F199" s="341" t="s">
        <v>705</v>
      </c>
      <c r="G199" s="342" t="s">
        <v>706</v>
      </c>
      <c r="H199" s="342" t="s">
        <v>707</v>
      </c>
      <c r="I199" s="334" t="s">
        <v>702</v>
      </c>
      <c r="J199" s="122" t="s">
        <v>142</v>
      </c>
      <c r="K199" s="122" t="s">
        <v>70</v>
      </c>
      <c r="L199" s="122" t="s">
        <v>71</v>
      </c>
      <c r="M199" s="122" t="s">
        <v>536</v>
      </c>
    </row>
    <row r="200" spans="1:13" x14ac:dyDescent="0.4">
      <c r="A200" s="349" t="s">
        <v>646</v>
      </c>
      <c r="B200" s="343">
        <v>23608078</v>
      </c>
      <c r="C200" s="343" t="s">
        <v>562</v>
      </c>
      <c r="D200" s="343">
        <v>23608079</v>
      </c>
      <c r="E200" s="341">
        <v>-2810.6689999999999</v>
      </c>
      <c r="F200" s="341">
        <v>-140.38086000000001</v>
      </c>
      <c r="G200" s="344">
        <f t="shared" ref="G200:G205" si="93">F200-E200</f>
        <v>2670.2881399999997</v>
      </c>
      <c r="H200" s="344">
        <f t="shared" ref="H200:H205" si="94">$E$308-E200</f>
        <v>2648.544365625</v>
      </c>
      <c r="I200" s="122">
        <f>L200/$P$13*4</f>
        <v>1.0622826430603858</v>
      </c>
      <c r="J200" s="22">
        <v>7.8</v>
      </c>
      <c r="K200" s="22">
        <v>0.02</v>
      </c>
      <c r="L200" s="345">
        <f>J202-K202</f>
        <v>1.68</v>
      </c>
      <c r="M200" s="122">
        <f>L200/K200</f>
        <v>84</v>
      </c>
    </row>
    <row r="201" spans="1:13" x14ac:dyDescent="0.4">
      <c r="A201" s="349" t="s">
        <v>647</v>
      </c>
      <c r="B201" s="343">
        <v>23608080</v>
      </c>
      <c r="C201" s="343" t="s">
        <v>562</v>
      </c>
      <c r="D201" s="343">
        <v>23608081</v>
      </c>
      <c r="E201" s="341">
        <v>-1657.1044999999999</v>
      </c>
      <c r="F201" s="341">
        <v>-140.38086000000001</v>
      </c>
      <c r="G201" s="344">
        <f t="shared" si="93"/>
        <v>1516.7236399999999</v>
      </c>
      <c r="H201" s="344">
        <f t="shared" si="94"/>
        <v>1494.979865625</v>
      </c>
      <c r="I201" s="122">
        <f t="shared" ref="I201:I205" si="95">L201/$P$13*4</f>
        <v>10.863104647486564</v>
      </c>
      <c r="J201" s="22">
        <v>0.7</v>
      </c>
      <c r="K201" s="22">
        <v>0.02</v>
      </c>
      <c r="L201" s="345">
        <f>J203-K203</f>
        <v>17.18</v>
      </c>
      <c r="M201" s="122">
        <f t="shared" ref="M201:M205" si="96">L201/K201</f>
        <v>859</v>
      </c>
    </row>
    <row r="202" spans="1:13" x14ac:dyDescent="0.4">
      <c r="A202" s="349" t="s">
        <v>648</v>
      </c>
      <c r="B202" s="343">
        <v>23608150</v>
      </c>
      <c r="C202" s="343" t="s">
        <v>562</v>
      </c>
      <c r="D202" s="343">
        <v>23608151</v>
      </c>
      <c r="E202" s="122">
        <v>-2059.9364999999998</v>
      </c>
      <c r="F202" s="122">
        <v>-305.17577999999997</v>
      </c>
      <c r="G202" s="344">
        <f t="shared" si="93"/>
        <v>1754.7607199999998</v>
      </c>
      <c r="H202" s="344">
        <f t="shared" si="94"/>
        <v>1897.8118656249999</v>
      </c>
      <c r="I202" s="122">
        <f t="shared" si="95"/>
        <v>1.0622826430603858</v>
      </c>
      <c r="J202" s="22">
        <v>1.7</v>
      </c>
      <c r="K202" s="22">
        <v>0.02</v>
      </c>
      <c r="L202" s="345">
        <f t="shared" ref="L202:L205" si="97">J202-K202</f>
        <v>1.68</v>
      </c>
      <c r="M202" s="122">
        <f t="shared" si="96"/>
        <v>84</v>
      </c>
    </row>
    <row r="203" spans="1:13" x14ac:dyDescent="0.4">
      <c r="A203" s="349" t="s">
        <v>649</v>
      </c>
      <c r="B203" s="343">
        <v>23608152</v>
      </c>
      <c r="C203" s="343" t="s">
        <v>562</v>
      </c>
      <c r="D203" s="343">
        <v>23608153</v>
      </c>
      <c r="E203" s="122">
        <v>-1870.7275</v>
      </c>
      <c r="F203" s="122">
        <v>-180.05371</v>
      </c>
      <c r="G203" s="344">
        <f t="shared" si="93"/>
        <v>1690.6737900000001</v>
      </c>
      <c r="H203" s="344">
        <f t="shared" si="94"/>
        <v>1708.602865625</v>
      </c>
      <c r="I203" s="122">
        <f t="shared" si="95"/>
        <v>10.863104647486564</v>
      </c>
      <c r="J203" s="22">
        <v>17.2</v>
      </c>
      <c r="K203" s="22">
        <v>0.02</v>
      </c>
      <c r="L203" s="345">
        <f t="shared" si="97"/>
        <v>17.18</v>
      </c>
      <c r="M203" s="122">
        <f t="shared" si="96"/>
        <v>859</v>
      </c>
    </row>
    <row r="204" spans="1:13" x14ac:dyDescent="0.4">
      <c r="A204" s="349" t="s">
        <v>650</v>
      </c>
      <c r="B204" s="343">
        <v>23608198</v>
      </c>
      <c r="C204" s="343" t="s">
        <v>562</v>
      </c>
      <c r="D204" s="343">
        <v>23608199</v>
      </c>
      <c r="E204" s="122">
        <v>-1986.6943000000001</v>
      </c>
      <c r="F204" s="122">
        <v>-299.07227</v>
      </c>
      <c r="G204" s="344">
        <f t="shared" si="93"/>
        <v>1687.62203</v>
      </c>
      <c r="H204" s="344">
        <f t="shared" si="94"/>
        <v>1824.5696656250002</v>
      </c>
      <c r="I204" s="122">
        <f t="shared" si="95"/>
        <v>3.9076825798292765</v>
      </c>
      <c r="J204" s="22">
        <v>6.2</v>
      </c>
      <c r="K204" s="22">
        <v>0.02</v>
      </c>
      <c r="L204" s="345">
        <f t="shared" si="97"/>
        <v>6.1800000000000006</v>
      </c>
      <c r="M204" s="122">
        <f t="shared" si="96"/>
        <v>309</v>
      </c>
    </row>
    <row r="205" spans="1:13" x14ac:dyDescent="0.4">
      <c r="A205" s="349" t="s">
        <v>651</v>
      </c>
      <c r="B205" s="343">
        <v>23608200</v>
      </c>
      <c r="C205" s="343" t="s">
        <v>562</v>
      </c>
      <c r="D205" s="343">
        <v>23608201</v>
      </c>
      <c r="E205" s="122">
        <v>-2410.8887</v>
      </c>
      <c r="F205" s="122">
        <v>-128.17383000000001</v>
      </c>
      <c r="G205" s="344">
        <f t="shared" si="93"/>
        <v>2282.7148699999998</v>
      </c>
      <c r="H205" s="344">
        <f t="shared" si="94"/>
        <v>2248.7640656250001</v>
      </c>
      <c r="I205" s="122">
        <f t="shared" si="95"/>
        <v>1.8842870692380653</v>
      </c>
      <c r="J205" s="22">
        <v>3</v>
      </c>
      <c r="K205" s="22">
        <v>0.02</v>
      </c>
      <c r="L205" s="345">
        <f t="shared" si="97"/>
        <v>2.98</v>
      </c>
      <c r="M205" s="122">
        <f t="shared" si="96"/>
        <v>149</v>
      </c>
    </row>
    <row r="206" spans="1:13" x14ac:dyDescent="0.4">
      <c r="A206" s="349" t="s">
        <v>652</v>
      </c>
      <c r="B206" s="122"/>
      <c r="C206" s="122"/>
      <c r="D206" s="122"/>
      <c r="E206" s="122"/>
      <c r="F206" s="122"/>
      <c r="G206" s="122"/>
      <c r="H206" s="122"/>
      <c r="I206" s="122"/>
      <c r="J206" s="22"/>
      <c r="K206" s="22"/>
      <c r="L206" s="345"/>
      <c r="M206" s="122"/>
    </row>
    <row r="207" spans="1:13" x14ac:dyDescent="0.4">
      <c r="A207" s="349" t="s">
        <v>653</v>
      </c>
      <c r="B207" s="122"/>
      <c r="C207" s="122"/>
      <c r="D207" s="122"/>
      <c r="E207" s="122"/>
      <c r="F207" s="122"/>
      <c r="G207" s="122"/>
      <c r="H207" s="122"/>
      <c r="I207" s="122"/>
      <c r="J207" s="22"/>
      <c r="K207" s="22"/>
      <c r="L207" s="345"/>
      <c r="M207" s="122"/>
    </row>
    <row r="208" spans="1:13" x14ac:dyDescent="0.4">
      <c r="A208" s="335" t="s">
        <v>83</v>
      </c>
      <c r="B208" s="125"/>
      <c r="C208" s="125"/>
      <c r="D208" s="125"/>
      <c r="E208" s="125">
        <f>AVERAGE(E200:E207)</f>
        <v>-2132.670083333333</v>
      </c>
      <c r="F208" s="125">
        <f>AVERAGE(F200:F207)</f>
        <v>-198.872885</v>
      </c>
      <c r="G208" s="125">
        <f t="shared" ref="G208:M208" si="98">AVERAGE(G200:G207)</f>
        <v>1933.797198333333</v>
      </c>
      <c r="H208" s="125">
        <f t="shared" si="98"/>
        <v>1970.5454489583335</v>
      </c>
      <c r="I208" s="125">
        <f>AVERAGE(I200:I207)</f>
        <v>4.9404573716935403</v>
      </c>
      <c r="J208" s="125">
        <f t="shared" si="98"/>
        <v>6.1000000000000005</v>
      </c>
      <c r="K208" s="125">
        <f t="shared" si="98"/>
        <v>0.02</v>
      </c>
      <c r="L208" s="125">
        <f t="shared" si="98"/>
        <v>7.8133333333333326</v>
      </c>
      <c r="M208" s="125">
        <f t="shared" si="98"/>
        <v>390.66666666666669</v>
      </c>
    </row>
    <row r="209" spans="1:13" x14ac:dyDescent="0.4">
      <c r="A209" s="336" t="s">
        <v>23</v>
      </c>
      <c r="B209" s="127"/>
      <c r="C209" s="127"/>
      <c r="D209" s="127"/>
      <c r="E209" s="127">
        <f>STDEV(E200:E207)/SQRT(E210)</f>
        <v>169.16104497784477</v>
      </c>
      <c r="F209" s="127">
        <f>STDEV(F200:F207)/SQRT(F210)</f>
        <v>33.434201023569727</v>
      </c>
      <c r="G209" s="127">
        <f t="shared" ref="G209:M209" si="99">STDEV(G200:G207)/SQRT(G210)</f>
        <v>181.64783396972069</v>
      </c>
      <c r="H209" s="127">
        <f t="shared" si="99"/>
        <v>169.16104497784403</v>
      </c>
      <c r="I209" s="127">
        <f t="shared" si="99"/>
        <v>1.9204407536366561</v>
      </c>
      <c r="J209" s="127">
        <f t="shared" si="99"/>
        <v>2.4781713688389937</v>
      </c>
      <c r="K209" s="127">
        <f t="shared" si="99"/>
        <v>0</v>
      </c>
      <c r="L209" s="127">
        <f t="shared" si="99"/>
        <v>3.0371770518763723</v>
      </c>
      <c r="M209" s="127">
        <f t="shared" si="99"/>
        <v>151.85885259381857</v>
      </c>
    </row>
    <row r="210" spans="1:13" x14ac:dyDescent="0.4">
      <c r="A210" s="128" t="s">
        <v>84</v>
      </c>
      <c r="B210" s="337"/>
      <c r="C210" s="337"/>
      <c r="D210" s="337"/>
      <c r="E210" s="337">
        <f>COUNT(E200:E207)</f>
        <v>6</v>
      </c>
      <c r="F210" s="337">
        <f>COUNT(F200:F207)</f>
        <v>6</v>
      </c>
      <c r="G210" s="337">
        <f t="shared" ref="G210:M210" si="100">COUNT(G200:G207)</f>
        <v>6</v>
      </c>
      <c r="H210" s="337">
        <f t="shared" si="100"/>
        <v>6</v>
      </c>
      <c r="I210" s="337">
        <f t="shared" si="100"/>
        <v>6</v>
      </c>
      <c r="J210" s="337">
        <f t="shared" si="100"/>
        <v>6</v>
      </c>
      <c r="K210" s="337">
        <f t="shared" si="100"/>
        <v>6</v>
      </c>
      <c r="L210" s="337">
        <f t="shared" si="100"/>
        <v>6</v>
      </c>
      <c r="M210" s="337">
        <f t="shared" si="100"/>
        <v>6</v>
      </c>
    </row>
    <row r="213" spans="1:13" ht="15" x14ac:dyDescent="0.4">
      <c r="B213" s="348" t="s">
        <v>654</v>
      </c>
    </row>
    <row r="214" spans="1:13" ht="29" x14ac:dyDescent="0.4">
      <c r="A214" s="349" t="s">
        <v>560</v>
      </c>
      <c r="B214" s="735" t="s">
        <v>561</v>
      </c>
      <c r="C214" s="735"/>
      <c r="D214" s="735"/>
      <c r="E214" s="341" t="s">
        <v>704</v>
      </c>
      <c r="F214" s="341" t="s">
        <v>705</v>
      </c>
      <c r="G214" s="342" t="s">
        <v>706</v>
      </c>
      <c r="H214" s="342" t="s">
        <v>707</v>
      </c>
      <c r="I214" s="334" t="s">
        <v>702</v>
      </c>
      <c r="J214" s="122" t="s">
        <v>142</v>
      </c>
      <c r="K214" s="122" t="s">
        <v>70</v>
      </c>
      <c r="L214" s="122" t="s">
        <v>71</v>
      </c>
      <c r="M214" s="122" t="s">
        <v>536</v>
      </c>
    </row>
    <row r="215" spans="1:13" x14ac:dyDescent="0.4">
      <c r="A215" s="349" t="s">
        <v>655</v>
      </c>
      <c r="B215" s="343">
        <v>23608082</v>
      </c>
      <c r="C215" s="343" t="s">
        <v>562</v>
      </c>
      <c r="D215" s="343">
        <v>23608083</v>
      </c>
      <c r="E215" s="341">
        <v>-2185.0585999999998</v>
      </c>
      <c r="F215" s="341">
        <v>-167.84667999999999</v>
      </c>
      <c r="G215" s="344">
        <f>F215-E215</f>
        <v>2017.2119199999997</v>
      </c>
      <c r="H215" s="344">
        <f>$E$308-E215</f>
        <v>2022.9339656249999</v>
      </c>
      <c r="I215" s="122">
        <f t="shared" ref="I215:I222" si="101">L215/$P$13*4</f>
        <v>11.368953525134367</v>
      </c>
      <c r="J215" s="22">
        <v>18</v>
      </c>
      <c r="K215" s="22">
        <v>0.02</v>
      </c>
      <c r="L215" s="345">
        <f>J215-K215</f>
        <v>17.98</v>
      </c>
      <c r="M215" s="122">
        <f t="shared" ref="M215:M222" si="102">L215/K215</f>
        <v>899</v>
      </c>
    </row>
    <row r="216" spans="1:13" x14ac:dyDescent="0.4">
      <c r="A216" s="349" t="s">
        <v>656</v>
      </c>
      <c r="B216" s="122"/>
      <c r="C216" s="122"/>
      <c r="D216" s="122"/>
      <c r="E216" s="341"/>
      <c r="F216" s="341"/>
      <c r="G216" s="344"/>
      <c r="H216" s="344"/>
      <c r="I216" s="122"/>
      <c r="J216" s="22"/>
      <c r="K216" s="22"/>
      <c r="L216" s="345"/>
      <c r="M216" s="122"/>
    </row>
    <row r="217" spans="1:13" x14ac:dyDescent="0.4">
      <c r="A217" s="349" t="s">
        <v>657</v>
      </c>
      <c r="B217" s="343">
        <v>23608084</v>
      </c>
      <c r="C217" s="343" t="s">
        <v>562</v>
      </c>
      <c r="D217" s="343">
        <v>23608085</v>
      </c>
      <c r="E217" s="341">
        <v>-2740.4785000000002</v>
      </c>
      <c r="F217" s="341">
        <v>-143.43261999999999</v>
      </c>
      <c r="G217" s="344">
        <f t="shared" ref="G217:G222" si="103">F217-E217</f>
        <v>2597.0458800000001</v>
      </c>
      <c r="H217" s="344">
        <f t="shared" ref="H217:H222" si="104">$E$308-E217</f>
        <v>2578.3538656250003</v>
      </c>
      <c r="I217" s="122">
        <f>L217/$P$13*4</f>
        <v>14.783433449257034</v>
      </c>
      <c r="J217" s="22">
        <v>23.4</v>
      </c>
      <c r="K217" s="22">
        <v>0.02</v>
      </c>
      <c r="L217" s="345">
        <f t="shared" ref="L217:L222" si="105">J217-K217</f>
        <v>23.38</v>
      </c>
      <c r="M217" s="122">
        <f t="shared" si="102"/>
        <v>1169</v>
      </c>
    </row>
    <row r="218" spans="1:13" x14ac:dyDescent="0.4">
      <c r="A218" s="349" t="s">
        <v>658</v>
      </c>
      <c r="B218" s="343">
        <v>23608156</v>
      </c>
      <c r="C218" s="343" t="s">
        <v>562</v>
      </c>
      <c r="D218" s="343">
        <v>23608157</v>
      </c>
      <c r="E218" s="122">
        <v>-2047.7294999999999</v>
      </c>
      <c r="F218" s="122">
        <v>-350.95215000000002</v>
      </c>
      <c r="G218" s="344">
        <f t="shared" si="103"/>
        <v>1696.7773499999998</v>
      </c>
      <c r="H218" s="344">
        <f t="shared" si="104"/>
        <v>1885.604865625</v>
      </c>
      <c r="I218" s="122">
        <f t="shared" si="101"/>
        <v>15.036357888080937</v>
      </c>
      <c r="J218" s="22">
        <v>23.8</v>
      </c>
      <c r="K218" s="22">
        <v>0.02</v>
      </c>
      <c r="L218" s="345">
        <f t="shared" si="105"/>
        <v>23.78</v>
      </c>
      <c r="M218" s="122">
        <f t="shared" si="102"/>
        <v>1189</v>
      </c>
    </row>
    <row r="219" spans="1:13" x14ac:dyDescent="0.4">
      <c r="A219" s="349" t="s">
        <v>659</v>
      </c>
      <c r="B219" s="343">
        <v>23608154</v>
      </c>
      <c r="C219" s="343" t="s">
        <v>562</v>
      </c>
      <c r="D219" s="343">
        <v>23608155</v>
      </c>
      <c r="E219" s="122">
        <v>-4409.79</v>
      </c>
      <c r="F219" s="122">
        <v>-381.46973000000003</v>
      </c>
      <c r="G219" s="344">
        <f t="shared" si="103"/>
        <v>4028.3202700000002</v>
      </c>
      <c r="H219" s="344">
        <f t="shared" si="104"/>
        <v>4247.665365625</v>
      </c>
      <c r="I219" s="122">
        <f t="shared" si="101"/>
        <v>6.1207714195384133</v>
      </c>
      <c r="J219" s="22">
        <v>9.6999999999999993</v>
      </c>
      <c r="K219" s="22">
        <v>0.02</v>
      </c>
      <c r="L219" s="345">
        <f t="shared" si="105"/>
        <v>9.68</v>
      </c>
      <c r="M219" s="122">
        <f t="shared" si="102"/>
        <v>484</v>
      </c>
    </row>
    <row r="220" spans="1:13" x14ac:dyDescent="0.4">
      <c r="A220" s="349" t="s">
        <v>660</v>
      </c>
      <c r="B220" s="343">
        <v>23608192</v>
      </c>
      <c r="C220" s="343" t="s">
        <v>562</v>
      </c>
      <c r="D220" s="343">
        <v>23608193</v>
      </c>
      <c r="E220" s="122">
        <v>-3247.0702999999999</v>
      </c>
      <c r="F220" s="122">
        <v>-653.07619999999997</v>
      </c>
      <c r="G220" s="344">
        <f t="shared" si="103"/>
        <v>2593.9940999999999</v>
      </c>
      <c r="H220" s="344">
        <f t="shared" si="104"/>
        <v>3084.9456656249999</v>
      </c>
      <c r="I220" s="122">
        <f t="shared" si="101"/>
        <v>6.626620297186216</v>
      </c>
      <c r="J220" s="22">
        <v>10.5</v>
      </c>
      <c r="K220" s="22">
        <v>0.02</v>
      </c>
      <c r="L220" s="345">
        <f t="shared" si="105"/>
        <v>10.48</v>
      </c>
      <c r="M220" s="122">
        <f t="shared" si="102"/>
        <v>524</v>
      </c>
    </row>
    <row r="221" spans="1:13" x14ac:dyDescent="0.4">
      <c r="A221" s="349" t="s">
        <v>661</v>
      </c>
      <c r="B221" s="343">
        <v>23608194</v>
      </c>
      <c r="C221" s="343" t="s">
        <v>562</v>
      </c>
      <c r="D221" s="343">
        <v>23608195</v>
      </c>
      <c r="E221" s="122">
        <v>-2856.4452999999999</v>
      </c>
      <c r="F221" s="122">
        <v>-338.74511999999999</v>
      </c>
      <c r="G221" s="344">
        <f t="shared" si="103"/>
        <v>2517.7001799999998</v>
      </c>
      <c r="H221" s="344">
        <f t="shared" si="104"/>
        <v>2694.3206656249999</v>
      </c>
      <c r="I221" s="122">
        <f t="shared" si="101"/>
        <v>2.2004426177679419</v>
      </c>
      <c r="J221" s="22">
        <v>3.5</v>
      </c>
      <c r="K221" s="22">
        <v>0.02</v>
      </c>
      <c r="L221" s="345">
        <f t="shared" si="105"/>
        <v>3.48</v>
      </c>
      <c r="M221" s="122">
        <f t="shared" si="102"/>
        <v>174</v>
      </c>
    </row>
    <row r="222" spans="1:13" x14ac:dyDescent="0.4">
      <c r="A222" s="349" t="s">
        <v>662</v>
      </c>
      <c r="B222" s="343">
        <v>23608196</v>
      </c>
      <c r="C222" s="343" t="s">
        <v>562</v>
      </c>
      <c r="D222" s="343">
        <v>23608197</v>
      </c>
      <c r="E222" s="122">
        <v>-2990.7226999999998</v>
      </c>
      <c r="F222" s="122">
        <v>-387.57324</v>
      </c>
      <c r="G222" s="344">
        <f t="shared" si="103"/>
        <v>2603.1494599999996</v>
      </c>
      <c r="H222" s="344">
        <f t="shared" si="104"/>
        <v>2828.5980656249999</v>
      </c>
      <c r="I222" s="122">
        <f t="shared" si="101"/>
        <v>3.0224470439456215</v>
      </c>
      <c r="J222" s="22">
        <v>4.8</v>
      </c>
      <c r="K222" s="22">
        <v>0.02</v>
      </c>
      <c r="L222" s="345">
        <f t="shared" si="105"/>
        <v>4.78</v>
      </c>
      <c r="M222" s="122">
        <f t="shared" si="102"/>
        <v>239</v>
      </c>
    </row>
    <row r="223" spans="1:13" x14ac:dyDescent="0.4">
      <c r="A223" s="51"/>
      <c r="B223" s="122"/>
      <c r="C223" s="122"/>
      <c r="D223" s="122"/>
      <c r="E223" s="122"/>
      <c r="F223" s="122"/>
      <c r="G223" s="122"/>
      <c r="H223" s="122"/>
      <c r="I223" s="122"/>
      <c r="J223" s="22"/>
      <c r="K223" s="22"/>
      <c r="L223" s="345"/>
      <c r="M223" s="122"/>
    </row>
    <row r="224" spans="1:13" x14ac:dyDescent="0.4">
      <c r="A224" s="51"/>
      <c r="B224" s="122"/>
      <c r="C224" s="122"/>
      <c r="D224" s="122"/>
      <c r="E224" s="122"/>
      <c r="F224" s="122"/>
      <c r="G224" s="122"/>
      <c r="H224" s="122"/>
      <c r="I224" s="122"/>
      <c r="J224" s="22"/>
      <c r="K224" s="22"/>
      <c r="L224" s="22"/>
      <c r="M224" s="122"/>
    </row>
    <row r="225" spans="1:13" x14ac:dyDescent="0.4">
      <c r="A225" s="335" t="s">
        <v>83</v>
      </c>
      <c r="B225" s="125" t="s">
        <v>83</v>
      </c>
      <c r="C225" s="125" t="e">
        <f>AVERAGE(C215:C224)</f>
        <v>#DIV/0!</v>
      </c>
      <c r="D225" s="125">
        <f>AVERAGE(D215:D224)</f>
        <v>23608152.142857142</v>
      </c>
      <c r="E225" s="125">
        <f>AVERAGE(E215:E224)</f>
        <v>-2925.3278428571425</v>
      </c>
      <c r="F225" s="125">
        <f>AVERAGE(F215:F224)</f>
        <v>-346.15653428571432</v>
      </c>
      <c r="G225" s="125">
        <f>AVERAGE(G215:G224)</f>
        <v>2579.1713085714287</v>
      </c>
      <c r="H225" s="125">
        <f t="shared" ref="H225:M225" si="106">AVERAGE(H215:H224)</f>
        <v>2763.2032084821431</v>
      </c>
      <c r="I225" s="125">
        <f>AVERAGE(I215:I224)</f>
        <v>8.4512894629872175</v>
      </c>
      <c r="J225" s="125">
        <f t="shared" si="106"/>
        <v>13.385714285714286</v>
      </c>
      <c r="K225" s="125">
        <f t="shared" si="106"/>
        <v>0.02</v>
      </c>
      <c r="L225" s="125">
        <f t="shared" si="106"/>
        <v>13.365714285714287</v>
      </c>
      <c r="M225" s="125">
        <f t="shared" si="106"/>
        <v>668.28571428571433</v>
      </c>
    </row>
    <row r="226" spans="1:13" x14ac:dyDescent="0.4">
      <c r="A226" s="336" t="s">
        <v>23</v>
      </c>
      <c r="B226" s="127" t="s">
        <v>23</v>
      </c>
      <c r="C226" s="127" t="e">
        <f>STDEV(C215:C224)/SQRT(C227)</f>
        <v>#DIV/0!</v>
      </c>
      <c r="D226" s="127">
        <f>STDEV(D215:D224)/SQRT(D227)</f>
        <v>18.796439089598316</v>
      </c>
      <c r="E226" s="127">
        <f>STDEV(E215:E224)/SQRT(E227)</f>
        <v>295.54284515871598</v>
      </c>
      <c r="F226" s="127">
        <f>STDEV(F215:F224)/SQRT(F227)</f>
        <v>63.645476975504074</v>
      </c>
      <c r="G226" s="127">
        <f>STDEV(G215:G224)/SQRT(G227)</f>
        <v>275.99788783610825</v>
      </c>
      <c r="H226" s="127">
        <f t="shared" ref="H226:M226" si="107">STDEV(H215:H224)/SQRT(H227)</f>
        <v>295.54284515871569</v>
      </c>
      <c r="I226" s="127">
        <f t="shared" si="107"/>
        <v>2.0075932369631224</v>
      </c>
      <c r="J226" s="127">
        <f>STDEV(J215:J224)/SQRT(J227)</f>
        <v>3.1750087042571762</v>
      </c>
      <c r="K226" s="127">
        <f t="shared" si="107"/>
        <v>0</v>
      </c>
      <c r="L226" s="127">
        <f t="shared" si="107"/>
        <v>3.1750087042571775</v>
      </c>
      <c r="M226" s="127">
        <f t="shared" si="107"/>
        <v>158.75043521285889</v>
      </c>
    </row>
    <row r="227" spans="1:13" x14ac:dyDescent="0.4">
      <c r="A227" s="128" t="s">
        <v>84</v>
      </c>
      <c r="B227" s="337" t="s">
        <v>84</v>
      </c>
      <c r="C227" s="337">
        <f t="shared" ref="C227:M227" si="108">COUNT(C215:C224)</f>
        <v>0</v>
      </c>
      <c r="D227" s="337">
        <f t="shared" si="108"/>
        <v>7</v>
      </c>
      <c r="E227" s="337">
        <f t="shared" si="108"/>
        <v>7</v>
      </c>
      <c r="F227" s="337">
        <f t="shared" si="108"/>
        <v>7</v>
      </c>
      <c r="G227" s="337">
        <f t="shared" si="108"/>
        <v>7</v>
      </c>
      <c r="H227" s="337">
        <f t="shared" si="108"/>
        <v>7</v>
      </c>
      <c r="I227" s="337">
        <f t="shared" si="108"/>
        <v>7</v>
      </c>
      <c r="J227" s="337">
        <f t="shared" si="108"/>
        <v>7</v>
      </c>
      <c r="K227" s="337">
        <f t="shared" si="108"/>
        <v>7</v>
      </c>
      <c r="L227" s="337">
        <f t="shared" si="108"/>
        <v>7</v>
      </c>
      <c r="M227" s="337">
        <f t="shared" si="108"/>
        <v>7</v>
      </c>
    </row>
    <row r="230" spans="1:13" ht="15" x14ac:dyDescent="0.4">
      <c r="B230" s="348" t="s">
        <v>663</v>
      </c>
    </row>
    <row r="231" spans="1:13" ht="29" x14ac:dyDescent="0.4">
      <c r="A231" s="340" t="s">
        <v>560</v>
      </c>
      <c r="B231" s="735" t="s">
        <v>561</v>
      </c>
      <c r="C231" s="735"/>
      <c r="D231" s="735"/>
      <c r="E231" s="341" t="s">
        <v>704</v>
      </c>
      <c r="F231" s="341" t="s">
        <v>705</v>
      </c>
      <c r="G231" s="342" t="s">
        <v>706</v>
      </c>
      <c r="H231" s="342" t="s">
        <v>707</v>
      </c>
      <c r="I231" s="334" t="s">
        <v>702</v>
      </c>
      <c r="J231" s="122" t="s">
        <v>142</v>
      </c>
      <c r="K231" s="122" t="s">
        <v>70</v>
      </c>
      <c r="L231" s="122" t="s">
        <v>71</v>
      </c>
      <c r="M231" s="122" t="s">
        <v>536</v>
      </c>
    </row>
    <row r="232" spans="1:13" x14ac:dyDescent="0.4">
      <c r="A232" s="340" t="s">
        <v>664</v>
      </c>
      <c r="B232" s="343">
        <v>23608086</v>
      </c>
      <c r="C232" s="343" t="s">
        <v>562</v>
      </c>
      <c r="D232" s="343">
        <v>23608087</v>
      </c>
      <c r="E232" s="341">
        <v>-5325.3173999999999</v>
      </c>
      <c r="F232" s="341">
        <v>-250.24413999999999</v>
      </c>
      <c r="G232" s="344">
        <f t="shared" ref="G232:G239" si="109">F232-E232</f>
        <v>5075.0732600000001</v>
      </c>
      <c r="H232" s="344">
        <f t="shared" ref="H232:H239" si="110">$E$308-E232</f>
        <v>5163.192765625</v>
      </c>
      <c r="I232" s="122">
        <f>L232/$P$13*4</f>
        <v>6.6329434081568133</v>
      </c>
      <c r="J232" s="22">
        <v>10.5</v>
      </c>
      <c r="K232" s="22">
        <v>0.01</v>
      </c>
      <c r="L232" s="345">
        <f>J232-K232</f>
        <v>10.49</v>
      </c>
      <c r="M232" s="122">
        <f t="shared" ref="M232:M239" si="111">L232/K232</f>
        <v>1049</v>
      </c>
    </row>
    <row r="233" spans="1:13" x14ac:dyDescent="0.4">
      <c r="A233" s="340" t="s">
        <v>665</v>
      </c>
      <c r="B233" s="343">
        <v>23608088</v>
      </c>
      <c r="C233" s="343" t="s">
        <v>562</v>
      </c>
      <c r="D233" s="343">
        <v>23608089</v>
      </c>
      <c r="E233" s="341">
        <v>-4797.3633</v>
      </c>
      <c r="F233" s="341">
        <v>-225.83008000000001</v>
      </c>
      <c r="G233" s="344">
        <f t="shared" si="109"/>
        <v>4571.5332200000003</v>
      </c>
      <c r="H233" s="344">
        <f t="shared" si="110"/>
        <v>4635.2386656250001</v>
      </c>
      <c r="I233" s="122">
        <f t="shared" ref="I233:I239" si="112">L233/$P$13*4</f>
        <v>3.1552323743281696</v>
      </c>
      <c r="J233" s="22">
        <v>5</v>
      </c>
      <c r="K233" s="22">
        <v>0.01</v>
      </c>
      <c r="L233" s="345">
        <f t="shared" ref="L233:L239" si="113">J233-K233</f>
        <v>4.99</v>
      </c>
      <c r="M233" s="122">
        <f t="shared" si="111"/>
        <v>499</v>
      </c>
    </row>
    <row r="234" spans="1:13" x14ac:dyDescent="0.4">
      <c r="A234" s="340" t="s">
        <v>666</v>
      </c>
      <c r="B234" s="343">
        <v>23608158</v>
      </c>
      <c r="C234" s="343" t="s">
        <v>562</v>
      </c>
      <c r="D234" s="343">
        <v>23608159</v>
      </c>
      <c r="E234" s="122">
        <v>-2047.7294999999999</v>
      </c>
      <c r="F234" s="122">
        <v>-155.63964999999999</v>
      </c>
      <c r="G234" s="344">
        <f t="shared" si="109"/>
        <v>1892.0898499999998</v>
      </c>
      <c r="H234" s="344">
        <f t="shared" si="110"/>
        <v>1885.604865625</v>
      </c>
      <c r="I234" s="122">
        <f t="shared" si="112"/>
        <v>2.6873221625039521</v>
      </c>
      <c r="J234" s="22">
        <v>4.3</v>
      </c>
      <c r="K234" s="22">
        <v>0.05</v>
      </c>
      <c r="L234" s="345">
        <f t="shared" si="113"/>
        <v>4.25</v>
      </c>
      <c r="M234" s="122">
        <f t="shared" si="111"/>
        <v>85</v>
      </c>
    </row>
    <row r="235" spans="1:13" x14ac:dyDescent="0.4">
      <c r="A235" s="340" t="s">
        <v>667</v>
      </c>
      <c r="B235" s="343">
        <v>23608160</v>
      </c>
      <c r="C235" s="343" t="s">
        <v>562</v>
      </c>
      <c r="D235" s="343">
        <v>23608161</v>
      </c>
      <c r="E235" s="122">
        <v>-11145.02</v>
      </c>
      <c r="F235" s="122">
        <v>-552.36815999999999</v>
      </c>
      <c r="G235" s="344">
        <f t="shared" si="109"/>
        <v>10592.65184</v>
      </c>
      <c r="H235" s="344">
        <f t="shared" si="110"/>
        <v>10982.895365625</v>
      </c>
      <c r="I235" s="122">
        <f t="shared" si="112"/>
        <v>2.3711666139740752</v>
      </c>
      <c r="J235" s="22">
        <v>3.8</v>
      </c>
      <c r="K235" s="22">
        <v>0.05</v>
      </c>
      <c r="L235" s="345">
        <f t="shared" si="113"/>
        <v>3.75</v>
      </c>
      <c r="M235" s="122">
        <f t="shared" si="111"/>
        <v>75</v>
      </c>
    </row>
    <row r="236" spans="1:13" x14ac:dyDescent="0.4">
      <c r="A236" s="340" t="s">
        <v>668</v>
      </c>
      <c r="B236" s="343">
        <v>23608188</v>
      </c>
      <c r="C236" s="343" t="s">
        <v>562</v>
      </c>
      <c r="D236" s="343">
        <v>23608189</v>
      </c>
      <c r="E236" s="122">
        <v>-9680.1759999999995</v>
      </c>
      <c r="F236" s="122">
        <v>-888.06150000000002</v>
      </c>
      <c r="G236" s="344">
        <f t="shared" si="109"/>
        <v>8792.1144999999997</v>
      </c>
      <c r="H236" s="344">
        <f t="shared" si="110"/>
        <v>9518.0513656249987</v>
      </c>
      <c r="I236" s="122">
        <f t="shared" si="112"/>
        <v>0.43629465697122982</v>
      </c>
      <c r="J236" s="22">
        <v>0.7</v>
      </c>
      <c r="K236" s="22">
        <v>0.01</v>
      </c>
      <c r="L236" s="345">
        <f t="shared" si="113"/>
        <v>0.69</v>
      </c>
      <c r="M236" s="122">
        <f t="shared" si="111"/>
        <v>69</v>
      </c>
    </row>
    <row r="237" spans="1:13" x14ac:dyDescent="0.4">
      <c r="A237" s="340" t="s">
        <v>669</v>
      </c>
      <c r="B237" s="343">
        <v>23608190</v>
      </c>
      <c r="C237" s="343" t="s">
        <v>562</v>
      </c>
      <c r="D237" s="343">
        <v>23608191</v>
      </c>
      <c r="E237" s="122">
        <v>-6250</v>
      </c>
      <c r="F237" s="122">
        <v>-418.09082000000001</v>
      </c>
      <c r="G237" s="344">
        <f t="shared" si="109"/>
        <v>5831.9091799999997</v>
      </c>
      <c r="H237" s="344">
        <f t="shared" si="110"/>
        <v>6087.8753656250001</v>
      </c>
      <c r="I237" s="122">
        <f t="shared" si="112"/>
        <v>6.1270945305090105</v>
      </c>
      <c r="J237" s="22">
        <v>9.6999999999999993</v>
      </c>
      <c r="K237" s="22">
        <v>0.01</v>
      </c>
      <c r="L237" s="345">
        <f t="shared" si="113"/>
        <v>9.69</v>
      </c>
      <c r="M237" s="122">
        <f t="shared" si="111"/>
        <v>968.99999999999989</v>
      </c>
    </row>
    <row r="238" spans="1:13" x14ac:dyDescent="0.4">
      <c r="A238" s="340" t="s">
        <v>670</v>
      </c>
      <c r="B238" s="343">
        <v>23608202</v>
      </c>
      <c r="C238" s="343" t="s">
        <v>562</v>
      </c>
      <c r="D238" s="343">
        <v>23608203</v>
      </c>
      <c r="E238" s="122">
        <v>-6851.1962999999996</v>
      </c>
      <c r="F238" s="122">
        <v>-366.21093999999999</v>
      </c>
      <c r="G238" s="344">
        <f t="shared" si="109"/>
        <v>6484.9853599999997</v>
      </c>
      <c r="H238" s="344">
        <f t="shared" si="110"/>
        <v>6689.0716656249997</v>
      </c>
      <c r="I238" s="122">
        <f t="shared" si="112"/>
        <v>3.7875434713879232</v>
      </c>
      <c r="J238" s="22">
        <v>6</v>
      </c>
      <c r="K238" s="22">
        <v>0.01</v>
      </c>
      <c r="L238" s="345">
        <f t="shared" si="113"/>
        <v>5.99</v>
      </c>
      <c r="M238" s="122">
        <f t="shared" si="111"/>
        <v>599</v>
      </c>
    </row>
    <row r="239" spans="1:13" x14ac:dyDescent="0.4">
      <c r="A239" s="340" t="s">
        <v>671</v>
      </c>
      <c r="B239" s="343">
        <v>23608204</v>
      </c>
      <c r="C239" s="343" t="s">
        <v>562</v>
      </c>
      <c r="D239" s="343">
        <v>23608205</v>
      </c>
      <c r="E239" s="122">
        <v>-6533.8135000000002</v>
      </c>
      <c r="F239" s="122">
        <v>-836.18164000000002</v>
      </c>
      <c r="G239" s="344">
        <f t="shared" si="109"/>
        <v>5697.6318600000004</v>
      </c>
      <c r="H239" s="344">
        <f t="shared" si="110"/>
        <v>6371.6888656250003</v>
      </c>
      <c r="I239" s="122">
        <f t="shared" si="112"/>
        <v>2.2699968384445151</v>
      </c>
      <c r="J239" s="22">
        <v>3.6</v>
      </c>
      <c r="K239" s="22">
        <v>0.01</v>
      </c>
      <c r="L239" s="345">
        <f t="shared" si="113"/>
        <v>3.5900000000000003</v>
      </c>
      <c r="M239" s="122">
        <f t="shared" si="111"/>
        <v>359</v>
      </c>
    </row>
    <row r="240" spans="1:13" x14ac:dyDescent="0.4">
      <c r="A240" s="51"/>
      <c r="B240" s="122"/>
      <c r="C240" s="122"/>
      <c r="D240" s="122"/>
      <c r="E240" s="122"/>
      <c r="F240" s="122"/>
      <c r="G240" s="122"/>
      <c r="H240" s="122"/>
      <c r="I240" s="122"/>
      <c r="J240" s="22"/>
      <c r="K240" s="22"/>
      <c r="L240" s="345"/>
      <c r="M240" s="122"/>
    </row>
    <row r="241" spans="1:13" x14ac:dyDescent="0.4">
      <c r="A241" s="51"/>
      <c r="B241" s="122"/>
      <c r="C241" s="122"/>
      <c r="D241" s="122"/>
      <c r="E241" s="122"/>
      <c r="F241" s="122"/>
      <c r="G241" s="122"/>
      <c r="H241" s="122"/>
      <c r="I241" s="122"/>
      <c r="J241" s="22"/>
      <c r="K241" s="22"/>
      <c r="L241" s="22"/>
      <c r="M241" s="122"/>
    </row>
    <row r="242" spans="1:13" x14ac:dyDescent="0.4">
      <c r="A242" s="335" t="s">
        <v>83</v>
      </c>
      <c r="B242" s="125"/>
      <c r="C242" s="125"/>
      <c r="D242" s="125"/>
      <c r="E242" s="125">
        <f t="shared" ref="E242:F242" si="114">AVERAGE(E232:E241)</f>
        <v>-6578.8270000000011</v>
      </c>
      <c r="F242" s="125">
        <f t="shared" si="114"/>
        <v>-461.57836625000004</v>
      </c>
      <c r="G242" s="125">
        <f>AVERAGE(G232:G241)</f>
        <v>6117.2486337500004</v>
      </c>
      <c r="H242" s="125">
        <f t="shared" ref="H242:M242" si="115">AVERAGE(H232:H241)</f>
        <v>6416.7023656249994</v>
      </c>
      <c r="I242" s="125">
        <f t="shared" si="115"/>
        <v>3.4334492570344612</v>
      </c>
      <c r="J242" s="125">
        <f t="shared" si="115"/>
        <v>5.45</v>
      </c>
      <c r="K242" s="125">
        <f t="shared" si="115"/>
        <v>2.0000000000000004E-2</v>
      </c>
      <c r="L242" s="125">
        <f t="shared" si="115"/>
        <v>5.4300000000000006</v>
      </c>
      <c r="M242" s="125">
        <f t="shared" si="115"/>
        <v>463</v>
      </c>
    </row>
    <row r="243" spans="1:13" x14ac:dyDescent="0.4">
      <c r="A243" s="336" t="s">
        <v>23</v>
      </c>
      <c r="B243" s="127"/>
      <c r="C243" s="127"/>
      <c r="D243" s="127"/>
      <c r="E243" s="127">
        <f t="shared" ref="E243:F243" si="116">STDEV(E232:E241)/SQRT(E244)</f>
        <v>999.36199617162663</v>
      </c>
      <c r="F243" s="127">
        <f t="shared" si="116"/>
        <v>97.768155342681197</v>
      </c>
      <c r="G243" s="127">
        <f>STDEV(G232:G241)/SQRT(G244)</f>
        <v>934.49949170005425</v>
      </c>
      <c r="H243" s="127">
        <f t="shared" ref="H243:M243" si="117">STDEV(H232:H241)/SQRT(H244)</f>
        <v>999.36199617162777</v>
      </c>
      <c r="I243" s="127">
        <f t="shared" si="117"/>
        <v>0.7284644112150056</v>
      </c>
      <c r="J243" s="127">
        <f t="shared" si="117"/>
        <v>1.1503105170840979</v>
      </c>
      <c r="K243" s="127">
        <f t="shared" si="117"/>
        <v>6.5465367070797718E-3</v>
      </c>
      <c r="L243" s="127">
        <f t="shared" si="117"/>
        <v>1.1520664663365316</v>
      </c>
      <c r="M243" s="127">
        <f t="shared" si="117"/>
        <v>138.78966614475095</v>
      </c>
    </row>
    <row r="244" spans="1:13" x14ac:dyDescent="0.4">
      <c r="A244" s="128" t="s">
        <v>84</v>
      </c>
      <c r="B244" s="337"/>
      <c r="C244" s="337"/>
      <c r="D244" s="337"/>
      <c r="E244" s="337">
        <f t="shared" ref="E244:F244" si="118">COUNT(E232:E241)</f>
        <v>8</v>
      </c>
      <c r="F244" s="337">
        <f t="shared" si="118"/>
        <v>8</v>
      </c>
      <c r="G244" s="337">
        <f>COUNT(G232:G241)</f>
        <v>8</v>
      </c>
      <c r="H244" s="337">
        <f t="shared" ref="H244:M244" si="119">COUNT(H232:H241)</f>
        <v>8</v>
      </c>
      <c r="I244" s="337">
        <f t="shared" si="119"/>
        <v>8</v>
      </c>
      <c r="J244" s="337">
        <f t="shared" si="119"/>
        <v>8</v>
      </c>
      <c r="K244" s="337">
        <f t="shared" si="119"/>
        <v>8</v>
      </c>
      <c r="L244" s="337">
        <f t="shared" si="119"/>
        <v>8</v>
      </c>
      <c r="M244" s="337">
        <f t="shared" si="119"/>
        <v>8</v>
      </c>
    </row>
    <row r="247" spans="1:13" ht="15" x14ac:dyDescent="0.4">
      <c r="B247" s="348" t="s">
        <v>672</v>
      </c>
    </row>
    <row r="248" spans="1:13" ht="29" x14ac:dyDescent="0.4">
      <c r="A248" s="340" t="s">
        <v>560</v>
      </c>
      <c r="B248" s="735" t="s">
        <v>561</v>
      </c>
      <c r="C248" s="735"/>
      <c r="D248" s="735"/>
      <c r="E248" s="341" t="s">
        <v>704</v>
      </c>
      <c r="F248" s="341" t="s">
        <v>705</v>
      </c>
      <c r="G248" s="342" t="s">
        <v>706</v>
      </c>
      <c r="H248" s="342" t="s">
        <v>707</v>
      </c>
      <c r="I248" s="334" t="s">
        <v>702</v>
      </c>
      <c r="J248" s="122" t="s">
        <v>142</v>
      </c>
      <c r="K248" s="122" t="s">
        <v>70</v>
      </c>
      <c r="L248" s="122" t="s">
        <v>71</v>
      </c>
      <c r="M248" s="122" t="s">
        <v>536</v>
      </c>
    </row>
    <row r="249" spans="1:13" x14ac:dyDescent="0.4">
      <c r="A249" s="349" t="s">
        <v>673</v>
      </c>
      <c r="B249" s="343">
        <v>23608102</v>
      </c>
      <c r="C249" s="343" t="s">
        <v>562</v>
      </c>
      <c r="D249" s="343">
        <v>23608103</v>
      </c>
      <c r="E249" s="341">
        <v>-24459.84</v>
      </c>
      <c r="F249" s="341">
        <v>-1443.4813999999999</v>
      </c>
      <c r="G249" s="344">
        <f>F249-E249</f>
        <v>23016.3586</v>
      </c>
      <c r="H249" s="344">
        <f>$E$308-E249</f>
        <v>24297.715365625001</v>
      </c>
      <c r="I249" s="122">
        <f t="shared" ref="I249:I255" si="120">L249/$P$13*4</f>
        <v>12.639898830224471</v>
      </c>
      <c r="J249" s="22">
        <v>20</v>
      </c>
      <c r="K249" s="22">
        <v>0.01</v>
      </c>
      <c r="L249" s="345">
        <f>J249-K249</f>
        <v>19.989999999999998</v>
      </c>
      <c r="M249" s="122">
        <f t="shared" ref="M249:M255" si="121">L249/K249</f>
        <v>1998.9999999999998</v>
      </c>
    </row>
    <row r="250" spans="1:13" x14ac:dyDescent="0.4">
      <c r="A250" s="349" t="s">
        <v>674</v>
      </c>
      <c r="B250" s="343">
        <v>23608104</v>
      </c>
      <c r="C250" s="343" t="s">
        <v>562</v>
      </c>
      <c r="D250" s="343">
        <v>23608105</v>
      </c>
      <c r="E250" s="341">
        <v>-13314.819</v>
      </c>
      <c r="F250" s="341">
        <v>-640.86914000000002</v>
      </c>
      <c r="G250" s="344">
        <f t="shared" ref="G250:G255" si="122">F250-E250</f>
        <v>12673.949859999999</v>
      </c>
      <c r="H250" s="344">
        <f>$E$308-E250</f>
        <v>13152.694365624999</v>
      </c>
      <c r="I250" s="122">
        <f t="shared" si="120"/>
        <v>18.963009800822004</v>
      </c>
      <c r="J250" s="22">
        <v>30</v>
      </c>
      <c r="K250" s="22">
        <v>0.01</v>
      </c>
      <c r="L250" s="345">
        <f t="shared" ref="L250:L255" si="123">J250-K250</f>
        <v>29.99</v>
      </c>
      <c r="M250" s="122">
        <f t="shared" si="121"/>
        <v>2999</v>
      </c>
    </row>
    <row r="251" spans="1:13" x14ac:dyDescent="0.4">
      <c r="A251" s="349" t="s">
        <v>675</v>
      </c>
      <c r="B251" s="122"/>
      <c r="C251" s="122"/>
      <c r="D251" s="122"/>
      <c r="E251" s="341"/>
      <c r="F251" s="341"/>
      <c r="G251" s="344"/>
      <c r="H251" s="344"/>
      <c r="I251" s="122"/>
      <c r="J251" s="22"/>
      <c r="K251" s="22"/>
      <c r="L251" s="345"/>
      <c r="M251" s="122"/>
    </row>
    <row r="252" spans="1:13" x14ac:dyDescent="0.4">
      <c r="A252" s="349" t="s">
        <v>676</v>
      </c>
      <c r="B252" s="343">
        <v>23608162</v>
      </c>
      <c r="C252" s="343" t="s">
        <v>562</v>
      </c>
      <c r="D252" s="343">
        <v>23608163</v>
      </c>
      <c r="E252" s="122">
        <v>-15228.271000000001</v>
      </c>
      <c r="F252" s="122">
        <v>-3018.1885000000002</v>
      </c>
      <c r="G252" s="344">
        <f t="shared" si="122"/>
        <v>12210.0825</v>
      </c>
      <c r="H252" s="344">
        <f>$E$308-E252</f>
        <v>15066.146365625</v>
      </c>
      <c r="I252" s="122">
        <f t="shared" si="120"/>
        <v>14.53683212140373</v>
      </c>
      <c r="J252" s="22">
        <v>23</v>
      </c>
      <c r="K252" s="22">
        <v>0.01</v>
      </c>
      <c r="L252" s="345">
        <f t="shared" si="123"/>
        <v>22.99</v>
      </c>
      <c r="M252" s="122">
        <f t="shared" si="121"/>
        <v>2299</v>
      </c>
    </row>
    <row r="253" spans="1:13" x14ac:dyDescent="0.4">
      <c r="A253" s="349" t="s">
        <v>677</v>
      </c>
      <c r="B253" s="343">
        <v>23608164</v>
      </c>
      <c r="C253" s="343" t="s">
        <v>562</v>
      </c>
      <c r="D253" s="343">
        <v>23608165</v>
      </c>
      <c r="E253" s="122">
        <v>-21633.91</v>
      </c>
      <c r="F253" s="122">
        <v>-936.88964999999996</v>
      </c>
      <c r="G253" s="344">
        <f t="shared" si="122"/>
        <v>20697.020349999999</v>
      </c>
      <c r="H253" s="344">
        <f>$E$308-E253</f>
        <v>21471.785365625001</v>
      </c>
      <c r="I253" s="122">
        <f t="shared" si="120"/>
        <v>32.684160607018661</v>
      </c>
      <c r="J253" s="22">
        <v>51.7</v>
      </c>
      <c r="K253" s="22">
        <v>0.01</v>
      </c>
      <c r="L253" s="345">
        <f t="shared" si="123"/>
        <v>51.690000000000005</v>
      </c>
      <c r="M253" s="122">
        <f t="shared" si="121"/>
        <v>5169</v>
      </c>
    </row>
    <row r="254" spans="1:13" x14ac:dyDescent="0.4">
      <c r="A254" s="349" t="s">
        <v>678</v>
      </c>
      <c r="B254" s="343">
        <v>23608182</v>
      </c>
      <c r="C254" s="343" t="s">
        <v>562</v>
      </c>
      <c r="D254" s="343">
        <v>23608183</v>
      </c>
      <c r="E254" s="122">
        <v>-22885.133000000002</v>
      </c>
      <c r="F254" s="122">
        <v>-1434.3262</v>
      </c>
      <c r="G254" s="344">
        <f t="shared" si="122"/>
        <v>21450.806800000002</v>
      </c>
      <c r="H254" s="344">
        <f>$E$308-E254</f>
        <v>22723.008365625003</v>
      </c>
      <c r="I254" s="122">
        <f t="shared" si="120"/>
        <v>5.8109389819791337</v>
      </c>
      <c r="J254" s="22">
        <v>9.1999999999999993</v>
      </c>
      <c r="K254" s="22">
        <v>0.01</v>
      </c>
      <c r="L254" s="345">
        <f t="shared" si="123"/>
        <v>9.19</v>
      </c>
      <c r="M254" s="122">
        <f t="shared" si="121"/>
        <v>918.99999999999989</v>
      </c>
    </row>
    <row r="255" spans="1:13" x14ac:dyDescent="0.4">
      <c r="A255" s="349" t="s">
        <v>679</v>
      </c>
      <c r="B255" s="343">
        <v>23608186</v>
      </c>
      <c r="C255" s="343" t="s">
        <v>562</v>
      </c>
      <c r="D255" s="343">
        <v>23608187</v>
      </c>
      <c r="E255" s="122">
        <v>-13610.84</v>
      </c>
      <c r="F255" s="122">
        <v>-1620.4834000000001</v>
      </c>
      <c r="G255" s="344">
        <f t="shared" si="122"/>
        <v>11990.356599999999</v>
      </c>
      <c r="H255" s="344">
        <f>$E$308-E255</f>
        <v>13448.715365624999</v>
      </c>
      <c r="I255" s="122">
        <f t="shared" si="120"/>
        <v>24.628517230477399</v>
      </c>
      <c r="J255" s="22">
        <v>39</v>
      </c>
      <c r="K255" s="22">
        <v>0.05</v>
      </c>
      <c r="L255" s="345">
        <f t="shared" si="123"/>
        <v>38.950000000000003</v>
      </c>
      <c r="M255" s="122">
        <f t="shared" si="121"/>
        <v>779</v>
      </c>
    </row>
    <row r="256" spans="1:13" x14ac:dyDescent="0.4">
      <c r="A256" s="51">
        <v>8</v>
      </c>
      <c r="B256" s="122"/>
      <c r="C256" s="122"/>
      <c r="D256" s="122"/>
      <c r="E256" s="122"/>
      <c r="F256" s="122"/>
      <c r="G256" s="122"/>
      <c r="H256" s="122"/>
      <c r="I256" s="122"/>
      <c r="J256" s="22"/>
      <c r="K256" s="22"/>
      <c r="L256" s="345"/>
      <c r="M256" s="122"/>
    </row>
    <row r="257" spans="1:13" x14ac:dyDescent="0.4">
      <c r="A257" s="51"/>
      <c r="B257" s="122"/>
      <c r="C257" s="122"/>
      <c r="D257" s="122"/>
      <c r="E257" s="122"/>
      <c r="F257" s="122"/>
      <c r="G257" s="122"/>
      <c r="H257" s="122"/>
      <c r="I257" s="122"/>
      <c r="J257" s="22"/>
      <c r="K257" s="22"/>
      <c r="L257" s="345"/>
      <c r="M257" s="122"/>
    </row>
    <row r="258" spans="1:13" x14ac:dyDescent="0.4">
      <c r="A258" s="51"/>
      <c r="B258" s="122"/>
      <c r="C258" s="122"/>
      <c r="D258" s="122"/>
      <c r="E258" s="122"/>
      <c r="F258" s="122"/>
      <c r="G258" s="122"/>
      <c r="H258" s="122"/>
      <c r="I258" s="122"/>
      <c r="J258" s="22"/>
      <c r="K258" s="22"/>
      <c r="L258" s="22"/>
      <c r="M258" s="122"/>
    </row>
    <row r="259" spans="1:13" x14ac:dyDescent="0.4">
      <c r="A259" s="335" t="s">
        <v>83</v>
      </c>
      <c r="B259" s="125"/>
      <c r="C259" s="125"/>
      <c r="D259" s="125"/>
      <c r="E259" s="125">
        <f t="shared" ref="E259:M259" si="124">AVERAGE(E249:E258)</f>
        <v>-18522.1355</v>
      </c>
      <c r="F259" s="125">
        <f t="shared" si="124"/>
        <v>-1515.7063816666669</v>
      </c>
      <c r="G259" s="125">
        <f t="shared" si="124"/>
        <v>17006.429118333333</v>
      </c>
      <c r="H259" s="125">
        <f t="shared" si="124"/>
        <v>18360.010865625001</v>
      </c>
      <c r="I259" s="125">
        <f t="shared" si="124"/>
        <v>18.210559595320898</v>
      </c>
      <c r="J259" s="125">
        <f t="shared" si="124"/>
        <v>28.816666666666666</v>
      </c>
      <c r="K259" s="125">
        <f t="shared" si="124"/>
        <v>1.6666666666666666E-2</v>
      </c>
      <c r="L259" s="125">
        <f t="shared" si="124"/>
        <v>28.8</v>
      </c>
      <c r="M259" s="125">
        <f t="shared" si="124"/>
        <v>2360.6666666666665</v>
      </c>
    </row>
    <row r="260" spans="1:13" x14ac:dyDescent="0.4">
      <c r="A260" s="336" t="s">
        <v>23</v>
      </c>
      <c r="B260" s="127"/>
      <c r="C260" s="127"/>
      <c r="D260" s="127"/>
      <c r="E260" s="127">
        <f t="shared" ref="E260:M260" si="125">STDEV(E249:E258)/SQRT(E261)</f>
        <v>2049.8921468948038</v>
      </c>
      <c r="F260" s="127">
        <f t="shared" si="125"/>
        <v>335.69028035235681</v>
      </c>
      <c r="G260" s="127">
        <f t="shared" si="125"/>
        <v>2132.5142430741448</v>
      </c>
      <c r="H260" s="127">
        <f t="shared" si="125"/>
        <v>2049.892146894802</v>
      </c>
      <c r="I260" s="127">
        <f t="shared" si="125"/>
        <v>3.8709198477513045</v>
      </c>
      <c r="J260" s="127">
        <f t="shared" si="125"/>
        <v>6.1240736260905431</v>
      </c>
      <c r="K260" s="127">
        <f t="shared" si="125"/>
        <v>6.666666666666668E-3</v>
      </c>
      <c r="L260" s="127">
        <f t="shared" si="125"/>
        <v>6.1218597392186869</v>
      </c>
      <c r="M260" s="127">
        <f t="shared" si="125"/>
        <v>658.50546272938732</v>
      </c>
    </row>
    <row r="261" spans="1:13" x14ac:dyDescent="0.4">
      <c r="A261" s="128" t="s">
        <v>84</v>
      </c>
      <c r="B261" s="337"/>
      <c r="C261" s="337"/>
      <c r="D261" s="337"/>
      <c r="E261" s="337">
        <f t="shared" ref="E261:M261" si="126">COUNT(E249:E258)</f>
        <v>6</v>
      </c>
      <c r="F261" s="337">
        <f t="shared" si="126"/>
        <v>6</v>
      </c>
      <c r="G261" s="337">
        <f t="shared" si="126"/>
        <v>6</v>
      </c>
      <c r="H261" s="337">
        <f t="shared" si="126"/>
        <v>6</v>
      </c>
      <c r="I261" s="337">
        <f t="shared" si="126"/>
        <v>6</v>
      </c>
      <c r="J261" s="337">
        <f t="shared" si="126"/>
        <v>6</v>
      </c>
      <c r="K261" s="337">
        <f t="shared" si="126"/>
        <v>6</v>
      </c>
      <c r="L261" s="337">
        <f t="shared" si="126"/>
        <v>6</v>
      </c>
      <c r="M261" s="337">
        <f t="shared" si="126"/>
        <v>6</v>
      </c>
    </row>
    <row r="264" spans="1:13" ht="15" x14ac:dyDescent="0.4">
      <c r="B264" s="348" t="s">
        <v>680</v>
      </c>
    </row>
    <row r="265" spans="1:13" ht="29" x14ac:dyDescent="0.4">
      <c r="A265" s="349" t="s">
        <v>560</v>
      </c>
      <c r="B265" s="735" t="s">
        <v>561</v>
      </c>
      <c r="C265" s="735"/>
      <c r="D265" s="735"/>
      <c r="E265" s="341" t="s">
        <v>704</v>
      </c>
      <c r="F265" s="341" t="s">
        <v>705</v>
      </c>
      <c r="G265" s="342" t="s">
        <v>706</v>
      </c>
      <c r="H265" s="342" t="s">
        <v>707</v>
      </c>
      <c r="I265" s="334" t="s">
        <v>702</v>
      </c>
      <c r="J265" s="122" t="s">
        <v>142</v>
      </c>
      <c r="K265" s="122" t="s">
        <v>70</v>
      </c>
      <c r="L265" s="122" t="s">
        <v>71</v>
      </c>
      <c r="M265" s="122" t="s">
        <v>536</v>
      </c>
    </row>
    <row r="266" spans="1:13" x14ac:dyDescent="0.4">
      <c r="A266" s="349" t="s">
        <v>681</v>
      </c>
      <c r="B266" s="343">
        <v>23608106</v>
      </c>
      <c r="C266" s="343" t="s">
        <v>562</v>
      </c>
      <c r="D266" s="343">
        <v>23608107</v>
      </c>
      <c r="E266" s="341">
        <v>-33886.720000000001</v>
      </c>
      <c r="F266" s="341">
        <v>-1568.6034999999999</v>
      </c>
      <c r="G266" s="344">
        <f t="shared" ref="G266:G272" si="127">F266-E266</f>
        <v>32318.1165</v>
      </c>
      <c r="H266" s="344">
        <f>$E$308-E266</f>
        <v>33724.595365624999</v>
      </c>
      <c r="I266" s="122">
        <f t="shared" ref="I266:I272" si="128">L266/$P$13*4</f>
        <v>21.112867530825167</v>
      </c>
      <c r="J266" s="22">
        <v>33.4</v>
      </c>
      <c r="K266" s="22">
        <v>0.01</v>
      </c>
      <c r="L266" s="345">
        <f>J266-K266</f>
        <v>33.39</v>
      </c>
      <c r="M266" s="122">
        <f t="shared" ref="M266:M272" si="129">L266/K266</f>
        <v>3339</v>
      </c>
    </row>
    <row r="267" spans="1:13" x14ac:dyDescent="0.4">
      <c r="A267" s="349" t="s">
        <v>682</v>
      </c>
      <c r="B267" s="343">
        <v>23608108</v>
      </c>
      <c r="C267" s="343" t="s">
        <v>562</v>
      </c>
      <c r="D267" s="343">
        <v>23608109</v>
      </c>
      <c r="E267" s="341">
        <v>-19024.657999999999</v>
      </c>
      <c r="F267" s="341">
        <v>-1757.8125</v>
      </c>
      <c r="G267" s="344">
        <f t="shared" si="127"/>
        <v>17266.845499999999</v>
      </c>
      <c r="H267" s="344">
        <f t="shared" ref="H267:H272" si="130">$E$308-E267</f>
        <v>18862.533365625</v>
      </c>
      <c r="I267" s="122">
        <f t="shared" si="128"/>
        <v>11.236168194751817</v>
      </c>
      <c r="J267" s="22">
        <v>17.78</v>
      </c>
      <c r="K267" s="22">
        <v>0.01</v>
      </c>
      <c r="L267" s="345">
        <f t="shared" ref="L267:L272" si="131">J267-K267</f>
        <v>17.77</v>
      </c>
      <c r="M267" s="122">
        <f t="shared" si="129"/>
        <v>1777</v>
      </c>
    </row>
    <row r="268" spans="1:13" x14ac:dyDescent="0.4">
      <c r="A268" s="349" t="s">
        <v>683</v>
      </c>
      <c r="B268" s="343">
        <v>23608166</v>
      </c>
      <c r="C268" s="343" t="s">
        <v>562</v>
      </c>
      <c r="D268" s="343">
        <v>23608167</v>
      </c>
      <c r="E268" s="122">
        <v>-15209.960999999999</v>
      </c>
      <c r="F268" s="122">
        <v>-2270.5077999999999</v>
      </c>
      <c r="G268" s="344">
        <f t="shared" si="127"/>
        <v>12939.4532</v>
      </c>
      <c r="H268" s="344">
        <f t="shared" si="130"/>
        <v>15047.836365624999</v>
      </c>
      <c r="I268" s="122">
        <f t="shared" si="128"/>
        <v>24.653809674359788</v>
      </c>
      <c r="J268" s="22">
        <v>39</v>
      </c>
      <c r="K268" s="22">
        <v>0.01</v>
      </c>
      <c r="L268" s="345">
        <f t="shared" si="131"/>
        <v>38.99</v>
      </c>
      <c r="M268" s="122">
        <f t="shared" si="129"/>
        <v>3899</v>
      </c>
    </row>
    <row r="269" spans="1:13" x14ac:dyDescent="0.4">
      <c r="A269" s="349" t="s">
        <v>684</v>
      </c>
      <c r="B269" s="343">
        <v>23608168</v>
      </c>
      <c r="C269" s="343" t="s">
        <v>562</v>
      </c>
      <c r="D269" s="343">
        <v>23608169</v>
      </c>
      <c r="E269" s="122">
        <v>-20812.988000000001</v>
      </c>
      <c r="F269" s="122">
        <v>-2911.377</v>
      </c>
      <c r="G269" s="344">
        <f t="shared" si="127"/>
        <v>17901.611000000001</v>
      </c>
      <c r="H269" s="344">
        <f t="shared" si="130"/>
        <v>20650.863365625002</v>
      </c>
      <c r="I269" s="122">
        <f t="shared" si="128"/>
        <v>17.698387606702497</v>
      </c>
      <c r="J269" s="22">
        <v>28</v>
      </c>
      <c r="K269" s="22">
        <v>0.01</v>
      </c>
      <c r="L269" s="345">
        <f t="shared" si="131"/>
        <v>27.99</v>
      </c>
      <c r="M269" s="122">
        <f t="shared" si="129"/>
        <v>2799</v>
      </c>
    </row>
    <row r="270" spans="1:13" x14ac:dyDescent="0.4">
      <c r="A270" s="349" t="s">
        <v>685</v>
      </c>
      <c r="B270" s="343">
        <v>23608178</v>
      </c>
      <c r="C270" s="343" t="s">
        <v>562</v>
      </c>
      <c r="D270" s="343">
        <v>23608179</v>
      </c>
      <c r="E270" s="122">
        <v>-21789.55</v>
      </c>
      <c r="F270" s="122">
        <v>-2508.5450000000001</v>
      </c>
      <c r="G270" s="344">
        <f t="shared" si="127"/>
        <v>19281.004999999997</v>
      </c>
      <c r="H270" s="344">
        <f t="shared" si="130"/>
        <v>21627.425365625</v>
      </c>
      <c r="I270" s="122">
        <f t="shared" si="128"/>
        <v>27.815365159658555</v>
      </c>
      <c r="J270" s="22">
        <v>44</v>
      </c>
      <c r="K270" s="22">
        <v>0.01</v>
      </c>
      <c r="L270" s="345">
        <f t="shared" si="131"/>
        <v>43.99</v>
      </c>
      <c r="M270" s="122">
        <f t="shared" si="129"/>
        <v>4399</v>
      </c>
    </row>
    <row r="271" spans="1:13" x14ac:dyDescent="0.4">
      <c r="A271" s="349" t="s">
        <v>686</v>
      </c>
      <c r="B271" s="343">
        <v>23608180</v>
      </c>
      <c r="C271" s="343" t="s">
        <v>562</v>
      </c>
      <c r="D271" s="343">
        <v>23608181</v>
      </c>
      <c r="E271" s="122">
        <v>-16412.353999999999</v>
      </c>
      <c r="F271" s="122">
        <v>-4104.6143000000002</v>
      </c>
      <c r="G271" s="344">
        <f t="shared" si="127"/>
        <v>12307.739699999998</v>
      </c>
      <c r="H271" s="344">
        <f t="shared" si="130"/>
        <v>16250.229365624999</v>
      </c>
      <c r="I271" s="122">
        <f t="shared" si="128"/>
        <v>13.272209927284223</v>
      </c>
      <c r="J271" s="22">
        <v>21</v>
      </c>
      <c r="K271" s="22">
        <v>0.01</v>
      </c>
      <c r="L271" s="345">
        <f t="shared" si="131"/>
        <v>20.99</v>
      </c>
      <c r="M271" s="122">
        <f t="shared" si="129"/>
        <v>2099</v>
      </c>
    </row>
    <row r="272" spans="1:13" x14ac:dyDescent="0.4">
      <c r="A272" s="349" t="s">
        <v>687</v>
      </c>
      <c r="B272" s="343">
        <v>23608184</v>
      </c>
      <c r="C272" s="343" t="s">
        <v>562</v>
      </c>
      <c r="D272" s="343">
        <v>23608185</v>
      </c>
      <c r="E272" s="122">
        <v>-20355.224999999999</v>
      </c>
      <c r="F272" s="122">
        <v>-5200.1953000000003</v>
      </c>
      <c r="G272" s="344">
        <f t="shared" si="127"/>
        <v>15155.029699999999</v>
      </c>
      <c r="H272" s="344">
        <f t="shared" si="130"/>
        <v>20193.100365625</v>
      </c>
      <c r="I272" s="122">
        <f t="shared" si="128"/>
        <v>23.073031931710403</v>
      </c>
      <c r="J272" s="22">
        <v>36.5</v>
      </c>
      <c r="K272" s="22">
        <v>0.01</v>
      </c>
      <c r="L272" s="345">
        <f t="shared" si="131"/>
        <v>36.49</v>
      </c>
      <c r="M272" s="122">
        <f t="shared" si="129"/>
        <v>3649</v>
      </c>
    </row>
    <row r="273" spans="1:13" x14ac:dyDescent="0.4">
      <c r="A273" s="349" t="s">
        <v>688</v>
      </c>
      <c r="B273" s="122"/>
      <c r="C273" s="122"/>
      <c r="D273" s="122"/>
      <c r="E273" s="122"/>
      <c r="F273" s="122"/>
      <c r="G273" s="122"/>
      <c r="H273" s="122"/>
      <c r="I273" s="122"/>
      <c r="J273" s="22"/>
      <c r="K273" s="22"/>
      <c r="L273" s="345"/>
      <c r="M273" s="122"/>
    </row>
    <row r="274" spans="1:13" x14ac:dyDescent="0.4">
      <c r="A274" s="349" t="s">
        <v>689</v>
      </c>
      <c r="B274" s="122"/>
      <c r="C274" s="122"/>
      <c r="D274" s="122"/>
      <c r="E274" s="122"/>
      <c r="F274" s="122"/>
      <c r="G274" s="122"/>
      <c r="H274" s="122"/>
      <c r="I274" s="122"/>
      <c r="J274" s="22"/>
      <c r="K274" s="22"/>
      <c r="L274" s="345"/>
      <c r="M274" s="122"/>
    </row>
    <row r="275" spans="1:13" x14ac:dyDescent="0.4">
      <c r="A275" s="349" t="s">
        <v>690</v>
      </c>
      <c r="B275" s="122"/>
      <c r="C275" s="122"/>
      <c r="D275" s="122"/>
      <c r="E275" s="122"/>
      <c r="F275" s="122"/>
      <c r="G275" s="122"/>
      <c r="H275" s="122"/>
      <c r="I275" s="122"/>
      <c r="J275" s="22"/>
      <c r="K275" s="22"/>
      <c r="L275" s="22"/>
      <c r="M275" s="122"/>
    </row>
    <row r="276" spans="1:13" x14ac:dyDescent="0.4">
      <c r="A276" s="335" t="s">
        <v>83</v>
      </c>
      <c r="B276" s="125"/>
      <c r="C276" s="125"/>
      <c r="D276" s="125"/>
      <c r="E276" s="125">
        <f t="shared" ref="E276:F276" si="132">AVERAGE(E266:E275)</f>
        <v>-21070.208000000002</v>
      </c>
      <c r="F276" s="125">
        <f t="shared" si="132"/>
        <v>-2903.0936285714283</v>
      </c>
      <c r="G276" s="125">
        <f>AVERAGE(G266:G275)</f>
        <v>18167.114371428572</v>
      </c>
      <c r="H276" s="125">
        <f t="shared" ref="H276:M276" si="133">AVERAGE(H266:H275)</f>
        <v>20908.083365625</v>
      </c>
      <c r="I276" s="125">
        <f t="shared" si="133"/>
        <v>19.837405717898921</v>
      </c>
      <c r="J276" s="125">
        <f t="shared" si="133"/>
        <v>31.382857142857144</v>
      </c>
      <c r="K276" s="125">
        <f t="shared" si="133"/>
        <v>0.01</v>
      </c>
      <c r="L276" s="125">
        <f t="shared" si="133"/>
        <v>31.372857142857146</v>
      </c>
      <c r="M276" s="125">
        <f t="shared" si="133"/>
        <v>3137.2857142857142</v>
      </c>
    </row>
    <row r="277" spans="1:13" x14ac:dyDescent="0.4">
      <c r="A277" s="336" t="s">
        <v>23</v>
      </c>
      <c r="B277" s="127"/>
      <c r="C277" s="127"/>
      <c r="D277" s="127"/>
      <c r="E277" s="127">
        <f t="shared" ref="E277:F277" si="134">STDEV(E266:E275)/SQRT(E278)</f>
        <v>2317.5323964788686</v>
      </c>
      <c r="F277" s="127">
        <f t="shared" si="134"/>
        <v>496.86548061023717</v>
      </c>
      <c r="G277" s="127">
        <f>STDEV(G266:G275)/SQRT(G278)</f>
        <v>2550.0044658581355</v>
      </c>
      <c r="H277" s="127">
        <f t="shared" ref="H277:M277" si="135">STDEV(H266:H275)/SQRT(H278)</f>
        <v>2317.5323964788731</v>
      </c>
      <c r="I277" s="127">
        <f t="shared" si="135"/>
        <v>2.2918081078600898</v>
      </c>
      <c r="J277" s="127">
        <f t="shared" si="135"/>
        <v>3.624494522580727</v>
      </c>
      <c r="K277" s="127">
        <f t="shared" si="135"/>
        <v>0</v>
      </c>
      <c r="L277" s="127">
        <f t="shared" si="135"/>
        <v>3.6244945225807235</v>
      </c>
      <c r="M277" s="127">
        <f t="shared" si="135"/>
        <v>362.44945225807277</v>
      </c>
    </row>
    <row r="278" spans="1:13" x14ac:dyDescent="0.4">
      <c r="A278" s="128" t="s">
        <v>84</v>
      </c>
      <c r="B278" s="337"/>
      <c r="C278" s="337"/>
      <c r="D278" s="337"/>
      <c r="E278" s="337">
        <f t="shared" ref="E278:F278" si="136">COUNT(E266:E275)</f>
        <v>7</v>
      </c>
      <c r="F278" s="337">
        <f t="shared" si="136"/>
        <v>7</v>
      </c>
      <c r="G278" s="337">
        <f>COUNT(G266:G275)</f>
        <v>7</v>
      </c>
      <c r="H278" s="337">
        <f t="shared" ref="H278:M278" si="137">COUNT(H266:H275)</f>
        <v>7</v>
      </c>
      <c r="I278" s="337">
        <f t="shared" si="137"/>
        <v>7</v>
      </c>
      <c r="J278" s="337">
        <f t="shared" si="137"/>
        <v>7</v>
      </c>
      <c r="K278" s="337">
        <f t="shared" si="137"/>
        <v>7</v>
      </c>
      <c r="L278" s="337">
        <f t="shared" si="137"/>
        <v>7</v>
      </c>
      <c r="M278" s="337">
        <f t="shared" si="137"/>
        <v>7</v>
      </c>
    </row>
    <row r="281" spans="1:13" ht="15" x14ac:dyDescent="0.4">
      <c r="B281" s="348" t="s">
        <v>691</v>
      </c>
    </row>
    <row r="282" spans="1:13" ht="29" x14ac:dyDescent="0.4">
      <c r="A282" s="349" t="s">
        <v>560</v>
      </c>
      <c r="B282" s="735" t="s">
        <v>561</v>
      </c>
      <c r="C282" s="735"/>
      <c r="D282" s="735"/>
      <c r="E282" s="341" t="s">
        <v>704</v>
      </c>
      <c r="F282" s="341" t="s">
        <v>705</v>
      </c>
      <c r="G282" s="342" t="s">
        <v>706</v>
      </c>
      <c r="H282" s="342" t="s">
        <v>707</v>
      </c>
      <c r="I282" s="334" t="s">
        <v>702</v>
      </c>
      <c r="J282" s="122" t="s">
        <v>142</v>
      </c>
      <c r="K282" s="122" t="s">
        <v>70</v>
      </c>
      <c r="L282" s="122" t="s">
        <v>71</v>
      </c>
      <c r="M282" s="122" t="s">
        <v>536</v>
      </c>
    </row>
    <row r="283" spans="1:13" x14ac:dyDescent="0.4">
      <c r="A283" s="349" t="s">
        <v>692</v>
      </c>
      <c r="B283" s="343">
        <v>23608110</v>
      </c>
      <c r="C283" s="343" t="s">
        <v>562</v>
      </c>
      <c r="D283" s="343">
        <v>23608111</v>
      </c>
      <c r="E283" s="341">
        <v>-46585.082000000002</v>
      </c>
      <c r="F283" s="341">
        <v>-1593.0175999999999</v>
      </c>
      <c r="G283" s="344">
        <f t="shared" ref="G283:G288" si="138">F283-E283</f>
        <v>44992.064400000003</v>
      </c>
      <c r="H283" s="344">
        <f t="shared" ref="H283:H287" si="139">$E$308-E283</f>
        <v>46422.957365625</v>
      </c>
      <c r="I283" s="122">
        <f t="shared" ref="I283:I288" si="140">L283/$P$13*4</f>
        <v>104.29339234903573</v>
      </c>
      <c r="J283" s="22">
        <v>165</v>
      </c>
      <c r="K283" s="22">
        <v>0.06</v>
      </c>
      <c r="L283" s="345">
        <f>J283-K283</f>
        <v>164.94</v>
      </c>
      <c r="M283" s="122">
        <f t="shared" ref="M283:M288" si="141">L283/K283</f>
        <v>2749</v>
      </c>
    </row>
    <row r="284" spans="1:13" x14ac:dyDescent="0.4">
      <c r="A284" s="349" t="s">
        <v>693</v>
      </c>
      <c r="B284" s="343">
        <v>23608112</v>
      </c>
      <c r="C284" s="343" t="s">
        <v>562</v>
      </c>
      <c r="D284" s="343">
        <v>23608113</v>
      </c>
      <c r="E284" s="341">
        <v>-37905.883000000002</v>
      </c>
      <c r="F284" s="341">
        <v>-1766.9677999999999</v>
      </c>
      <c r="G284" s="344">
        <f t="shared" si="138"/>
        <v>36138.915200000003</v>
      </c>
      <c r="H284" s="344">
        <f t="shared" si="139"/>
        <v>37743.758365624999</v>
      </c>
      <c r="I284" s="122">
        <f t="shared" si="140"/>
        <v>121.99810306670882</v>
      </c>
      <c r="J284" s="22">
        <v>193</v>
      </c>
      <c r="K284" s="22">
        <v>0.06</v>
      </c>
      <c r="L284" s="345">
        <f t="shared" ref="L284:L288" si="142">J284-K284</f>
        <v>192.94</v>
      </c>
      <c r="M284" s="122">
        <f t="shared" si="141"/>
        <v>3215.666666666667</v>
      </c>
    </row>
    <row r="285" spans="1:13" x14ac:dyDescent="0.4">
      <c r="A285" s="349" t="s">
        <v>694</v>
      </c>
      <c r="B285" s="343">
        <v>23608170</v>
      </c>
      <c r="C285" s="343" t="s">
        <v>562</v>
      </c>
      <c r="D285" s="343">
        <v>23608171</v>
      </c>
      <c r="E285" s="122">
        <v>-40441.894999999997</v>
      </c>
      <c r="F285" s="122">
        <v>-3564.4531000000002</v>
      </c>
      <c r="G285" s="344">
        <f>F285-E285</f>
        <v>36877.441899999998</v>
      </c>
      <c r="H285" s="344">
        <f t="shared" si="139"/>
        <v>40279.770365624994</v>
      </c>
      <c r="I285" s="122">
        <f t="shared" si="140"/>
        <v>88.504584255453693</v>
      </c>
      <c r="J285" s="22">
        <v>140</v>
      </c>
      <c r="K285" s="22">
        <v>0.03</v>
      </c>
      <c r="L285" s="345">
        <f t="shared" si="142"/>
        <v>139.97</v>
      </c>
      <c r="M285" s="122">
        <f t="shared" si="141"/>
        <v>4665.666666666667</v>
      </c>
    </row>
    <row r="286" spans="1:13" x14ac:dyDescent="0.4">
      <c r="A286" s="349" t="s">
        <v>695</v>
      </c>
      <c r="B286" s="343">
        <v>23608172</v>
      </c>
      <c r="C286" s="343" t="s">
        <v>562</v>
      </c>
      <c r="D286" s="343">
        <v>23608173</v>
      </c>
      <c r="E286" s="122">
        <v>-38998.413999999997</v>
      </c>
      <c r="F286" s="122">
        <v>-2752.6855</v>
      </c>
      <c r="G286" s="344">
        <f>F286-E286</f>
        <v>36245.728499999997</v>
      </c>
      <c r="H286" s="344">
        <f t="shared" si="139"/>
        <v>38836.289365624994</v>
      </c>
      <c r="I286" s="122">
        <f t="shared" si="140"/>
        <v>120.10116977552957</v>
      </c>
      <c r="J286" s="22">
        <v>190</v>
      </c>
      <c r="K286" s="22">
        <v>0.06</v>
      </c>
      <c r="L286" s="345">
        <f t="shared" si="142"/>
        <v>189.94</v>
      </c>
      <c r="M286" s="122">
        <f t="shared" si="141"/>
        <v>3165.666666666667</v>
      </c>
    </row>
    <row r="287" spans="1:13" x14ac:dyDescent="0.4">
      <c r="A287" s="349" t="s">
        <v>696</v>
      </c>
      <c r="B287" s="343">
        <v>23608174</v>
      </c>
      <c r="C287" s="343" t="s">
        <v>562</v>
      </c>
      <c r="D287" s="343">
        <v>23608175</v>
      </c>
      <c r="E287" s="122">
        <v>-31152.344000000001</v>
      </c>
      <c r="F287" s="122">
        <v>-3640.7469999999998</v>
      </c>
      <c r="G287" s="344">
        <f t="shared" si="138"/>
        <v>27511.597000000002</v>
      </c>
      <c r="H287" s="344">
        <f t="shared" si="139"/>
        <v>30990.219365625002</v>
      </c>
      <c r="I287" s="122">
        <f t="shared" si="140"/>
        <v>82.187796395826751</v>
      </c>
      <c r="J287" s="22">
        <v>130</v>
      </c>
      <c r="K287" s="22">
        <v>0.02</v>
      </c>
      <c r="L287" s="345">
        <f t="shared" si="142"/>
        <v>129.97999999999999</v>
      </c>
      <c r="M287" s="122">
        <f t="shared" si="141"/>
        <v>6498.9999999999991</v>
      </c>
    </row>
    <row r="288" spans="1:13" x14ac:dyDescent="0.4">
      <c r="A288" s="349" t="s">
        <v>697</v>
      </c>
      <c r="B288" s="343">
        <v>23608176</v>
      </c>
      <c r="C288" s="343" t="s">
        <v>562</v>
      </c>
      <c r="D288" s="343">
        <v>23608177</v>
      </c>
      <c r="E288" s="122">
        <v>-23254.395</v>
      </c>
      <c r="F288" s="122">
        <v>-2481.0790000000002</v>
      </c>
      <c r="G288" s="344">
        <f t="shared" si="138"/>
        <v>20773.315999999999</v>
      </c>
      <c r="H288" s="344">
        <f>$E$308-E288</f>
        <v>23092.270365625001</v>
      </c>
      <c r="I288" s="122">
        <f t="shared" si="140"/>
        <v>99.892507113499846</v>
      </c>
      <c r="J288" s="22">
        <v>158</v>
      </c>
      <c r="K288" s="22">
        <v>0.02</v>
      </c>
      <c r="L288" s="345">
        <f t="shared" si="142"/>
        <v>157.97999999999999</v>
      </c>
      <c r="M288" s="122">
        <f t="shared" si="141"/>
        <v>7898.9999999999991</v>
      </c>
    </row>
    <row r="289" spans="1:13" x14ac:dyDescent="0.4">
      <c r="A289" s="349" t="s">
        <v>698</v>
      </c>
      <c r="B289" s="122"/>
      <c r="C289" s="122"/>
      <c r="D289" s="122"/>
      <c r="E289" s="122"/>
      <c r="F289" s="122"/>
      <c r="G289" s="122"/>
      <c r="H289" s="122"/>
      <c r="I289" s="122"/>
      <c r="J289" s="22"/>
      <c r="K289" s="22"/>
      <c r="L289" s="345"/>
      <c r="M289" s="122"/>
    </row>
    <row r="290" spans="1:13" x14ac:dyDescent="0.4">
      <c r="A290" s="349" t="s">
        <v>699</v>
      </c>
      <c r="B290" s="122"/>
      <c r="C290" s="122"/>
      <c r="D290" s="122"/>
      <c r="E290" s="122"/>
      <c r="F290" s="122"/>
      <c r="G290" s="122"/>
      <c r="H290" s="122"/>
      <c r="I290" s="122"/>
      <c r="J290" s="22"/>
      <c r="K290" s="22"/>
      <c r="L290" s="345"/>
      <c r="M290" s="122"/>
    </row>
    <row r="291" spans="1:13" x14ac:dyDescent="0.4">
      <c r="A291" s="335" t="s">
        <v>83</v>
      </c>
      <c r="B291" s="125"/>
      <c r="C291" s="125"/>
      <c r="D291" s="125"/>
      <c r="E291" s="125">
        <f t="shared" ref="E291:G291" si="143">AVERAGE(E283:E290)</f>
        <v>-36389.66883333333</v>
      </c>
      <c r="F291" s="125">
        <f>AVERAGE(F283:F290)</f>
        <v>-2633.1583333333333</v>
      </c>
      <c r="G291" s="125">
        <f t="shared" si="143"/>
        <v>33756.510499999997</v>
      </c>
      <c r="H291" s="125">
        <f>AVERAGE(H283:H290)</f>
        <v>36227.544198958334</v>
      </c>
      <c r="I291" s="125">
        <f>AVERAGE(I283:I290)</f>
        <v>102.8295921593424</v>
      </c>
      <c r="J291" s="125">
        <f>AVERAGE(J283:J290)</f>
        <v>162.66666666666666</v>
      </c>
      <c r="K291" s="125">
        <f t="shared" ref="K291:L291" si="144">AVERAGE(K283:K290)</f>
        <v>4.1666666666666664E-2</v>
      </c>
      <c r="L291" s="125">
        <f t="shared" si="144"/>
        <v>162.625</v>
      </c>
      <c r="M291" s="125">
        <f>AVERAGE(M283:M290)</f>
        <v>4699</v>
      </c>
    </row>
    <row r="292" spans="1:13" x14ac:dyDescent="0.4">
      <c r="A292" s="336" t="s">
        <v>23</v>
      </c>
      <c r="B292" s="127"/>
      <c r="C292" s="127"/>
      <c r="D292" s="127"/>
      <c r="E292" s="127">
        <f t="shared" ref="E292:M292" si="145">STDEV(E283:E290)/SQRT(E293)</f>
        <v>3313.7915513560793</v>
      </c>
      <c r="F292" s="127">
        <f t="shared" si="145"/>
        <v>353.65418683556754</v>
      </c>
      <c r="G292" s="127">
        <f t="shared" si="145"/>
        <v>3441.9579054986066</v>
      </c>
      <c r="H292" s="127">
        <f t="shared" si="145"/>
        <v>3313.7915513560743</v>
      </c>
      <c r="I292" s="127">
        <f>STDEV(I283:I290)/SQRT(I293)</f>
        <v>6.6025196380089755</v>
      </c>
      <c r="J292" s="127">
        <f t="shared" si="145"/>
        <v>10.448817051598622</v>
      </c>
      <c r="K292" s="127">
        <f t="shared" si="145"/>
        <v>8.3333333333333332E-3</v>
      </c>
      <c r="L292" s="127">
        <f t="shared" si="145"/>
        <v>10.441884807511236</v>
      </c>
      <c r="M292" s="127">
        <f t="shared" si="145"/>
        <v>853.13148654432723</v>
      </c>
    </row>
    <row r="293" spans="1:13" x14ac:dyDescent="0.4">
      <c r="A293" s="128" t="s">
        <v>84</v>
      </c>
      <c r="B293" s="337"/>
      <c r="C293" s="337"/>
      <c r="D293" s="337"/>
      <c r="E293" s="337">
        <f t="shared" ref="E293:M293" si="146">COUNT(E283:E290)</f>
        <v>6</v>
      </c>
      <c r="F293" s="337">
        <f t="shared" si="146"/>
        <v>6</v>
      </c>
      <c r="G293" s="337">
        <f t="shared" si="146"/>
        <v>6</v>
      </c>
      <c r="H293" s="337">
        <f t="shared" si="146"/>
        <v>6</v>
      </c>
      <c r="I293" s="337">
        <f t="shared" si="146"/>
        <v>6</v>
      </c>
      <c r="J293" s="337">
        <f t="shared" si="146"/>
        <v>6</v>
      </c>
      <c r="K293" s="337">
        <f t="shared" si="146"/>
        <v>6</v>
      </c>
      <c r="L293" s="337">
        <f t="shared" si="146"/>
        <v>6</v>
      </c>
      <c r="M293" s="337">
        <f t="shared" si="146"/>
        <v>6</v>
      </c>
    </row>
    <row r="296" spans="1:13" ht="15" x14ac:dyDescent="0.4">
      <c r="B296" s="338" t="s">
        <v>550</v>
      </c>
    </row>
    <row r="297" spans="1:13" ht="16.350000000000001" x14ac:dyDescent="0.4">
      <c r="A297" s="350" t="s">
        <v>560</v>
      </c>
      <c r="B297" s="736" t="s">
        <v>561</v>
      </c>
      <c r="C297" s="736"/>
      <c r="D297" s="736"/>
      <c r="E297" s="351" t="s">
        <v>704</v>
      </c>
      <c r="F297" s="351" t="s">
        <v>705</v>
      </c>
      <c r="G297" s="352"/>
      <c r="H297" s="122"/>
      <c r="I297" s="122"/>
      <c r="J297" s="122" t="s">
        <v>142</v>
      </c>
      <c r="K297" s="122" t="s">
        <v>70</v>
      </c>
      <c r="L297" s="122" t="s">
        <v>71</v>
      </c>
      <c r="M297" s="122" t="s">
        <v>536</v>
      </c>
    </row>
    <row r="298" spans="1:13" x14ac:dyDescent="0.4">
      <c r="A298" s="350" t="s">
        <v>150</v>
      </c>
      <c r="B298" s="353">
        <v>23608000</v>
      </c>
      <c r="C298" s="353" t="s">
        <v>562</v>
      </c>
      <c r="D298" s="353">
        <v>23608001</v>
      </c>
      <c r="E298" s="351">
        <v>-332.64159999999998</v>
      </c>
      <c r="F298" s="351">
        <v>-292.96875</v>
      </c>
      <c r="G298" s="354"/>
      <c r="H298" s="122"/>
      <c r="I298" s="122"/>
      <c r="J298" s="22">
        <v>0.05</v>
      </c>
      <c r="K298" s="22">
        <v>0.01</v>
      </c>
      <c r="L298" s="345">
        <f>J298-K298</f>
        <v>0.04</v>
      </c>
      <c r="M298" s="345">
        <f>J298/K298</f>
        <v>5</v>
      </c>
    </row>
    <row r="299" spans="1:13" x14ac:dyDescent="0.4">
      <c r="A299" s="350" t="s">
        <v>151</v>
      </c>
      <c r="B299" s="353">
        <v>23608002</v>
      </c>
      <c r="C299" s="353" t="s">
        <v>562</v>
      </c>
      <c r="D299" s="353">
        <v>23608003</v>
      </c>
      <c r="E299" s="351">
        <v>-192.26074</v>
      </c>
      <c r="F299" s="351">
        <v>-201.41602</v>
      </c>
      <c r="G299" s="354"/>
      <c r="H299" s="122"/>
      <c r="I299" s="122"/>
      <c r="J299" s="22">
        <v>0.17</v>
      </c>
      <c r="K299" s="22">
        <v>0.01</v>
      </c>
      <c r="L299" s="345">
        <f t="shared" ref="L299:L303" si="147">J299-K299</f>
        <v>0.16</v>
      </c>
      <c r="M299" s="345">
        <f t="shared" ref="M299" si="148">J299/K299</f>
        <v>17</v>
      </c>
    </row>
    <row r="300" spans="1:13" x14ac:dyDescent="0.4">
      <c r="A300" s="350" t="s">
        <v>152</v>
      </c>
      <c r="B300" s="353">
        <v>23608004</v>
      </c>
      <c r="C300" s="353" t="s">
        <v>562</v>
      </c>
      <c r="D300" s="353">
        <v>23608005</v>
      </c>
      <c r="E300" s="351">
        <v>-115.96680000000001</v>
      </c>
      <c r="F300" s="351">
        <v>-112.91504</v>
      </c>
      <c r="G300" s="354"/>
      <c r="H300" s="122"/>
      <c r="I300" s="122"/>
      <c r="J300" s="22">
        <v>0.03</v>
      </c>
      <c r="K300" s="22">
        <v>0.01</v>
      </c>
      <c r="L300" s="345">
        <f>J300-K300</f>
        <v>1.9999999999999997E-2</v>
      </c>
      <c r="M300" s="345">
        <f>J300/K300</f>
        <v>3</v>
      </c>
    </row>
    <row r="301" spans="1:13" x14ac:dyDescent="0.4">
      <c r="A301" s="350" t="s">
        <v>153</v>
      </c>
      <c r="B301" s="353">
        <v>23608006</v>
      </c>
      <c r="C301" s="353" t="s">
        <v>562</v>
      </c>
      <c r="D301" s="353">
        <v>23608007</v>
      </c>
      <c r="E301" s="351">
        <v>-115.96680000000001</v>
      </c>
      <c r="F301" s="351">
        <v>-125.12206999999999</v>
      </c>
      <c r="G301" s="354"/>
      <c r="H301" s="122"/>
      <c r="I301" s="122"/>
      <c r="J301" s="22">
        <v>0.04</v>
      </c>
      <c r="K301" s="22">
        <v>0.01</v>
      </c>
      <c r="L301" s="345">
        <f>J301-K301</f>
        <v>0.03</v>
      </c>
      <c r="M301" s="345">
        <f>J301/K301</f>
        <v>4</v>
      </c>
    </row>
    <row r="302" spans="1:13" x14ac:dyDescent="0.4">
      <c r="A302" s="350" t="s">
        <v>154</v>
      </c>
      <c r="B302" s="353">
        <v>23608008</v>
      </c>
      <c r="C302" s="353" t="s">
        <v>562</v>
      </c>
      <c r="D302" s="353">
        <v>23608009</v>
      </c>
      <c r="E302" s="351">
        <v>-170.89843999999999</v>
      </c>
      <c r="F302" s="351">
        <v>-189.20898</v>
      </c>
      <c r="G302" s="354"/>
      <c r="H302" s="122"/>
      <c r="I302" s="122"/>
      <c r="J302" s="22">
        <v>0.06</v>
      </c>
      <c r="K302" s="22">
        <v>0.01</v>
      </c>
      <c r="L302" s="345">
        <f t="shared" si="147"/>
        <v>4.9999999999999996E-2</v>
      </c>
      <c r="M302" s="345">
        <f t="shared" ref="M302:M303" si="149">J302/K302</f>
        <v>6</v>
      </c>
    </row>
    <row r="303" spans="1:13" x14ac:dyDescent="0.4">
      <c r="A303" s="350" t="s">
        <v>155</v>
      </c>
      <c r="B303" s="353">
        <v>23608010</v>
      </c>
      <c r="C303" s="353" t="s">
        <v>562</v>
      </c>
      <c r="D303" s="353">
        <v>23608011</v>
      </c>
      <c r="E303" s="351">
        <v>-119.01855500000001</v>
      </c>
      <c r="F303" s="351">
        <v>-137.32910000000001</v>
      </c>
      <c r="G303" s="354"/>
      <c r="H303" s="122"/>
      <c r="I303" s="122"/>
      <c r="J303" s="22">
        <v>0.03</v>
      </c>
      <c r="K303" s="22">
        <v>0.01</v>
      </c>
      <c r="L303" s="345">
        <f t="shared" si="147"/>
        <v>1.9999999999999997E-2</v>
      </c>
      <c r="M303" s="345">
        <f t="shared" si="149"/>
        <v>3</v>
      </c>
    </row>
    <row r="304" spans="1:13" x14ac:dyDescent="0.4">
      <c r="A304" s="350" t="s">
        <v>700</v>
      </c>
      <c r="B304" s="353">
        <v>23608012</v>
      </c>
      <c r="C304" s="353" t="s">
        <v>562</v>
      </c>
      <c r="D304" s="353">
        <v>23608013</v>
      </c>
      <c r="E304" s="351">
        <v>-82.397459999999995</v>
      </c>
      <c r="F304" s="351">
        <v>-91.552734000000001</v>
      </c>
      <c r="G304" s="354"/>
      <c r="H304" s="122"/>
      <c r="I304" s="122"/>
      <c r="J304" s="122"/>
      <c r="K304" s="122"/>
      <c r="L304" s="122"/>
      <c r="M304" s="122"/>
    </row>
    <row r="305" spans="1:13" x14ac:dyDescent="0.4">
      <c r="A305" s="350" t="s">
        <v>410</v>
      </c>
      <c r="B305" s="353">
        <v>23608014</v>
      </c>
      <c r="C305" s="353" t="s">
        <v>562</v>
      </c>
      <c r="D305" s="353">
        <v>23608015</v>
      </c>
      <c r="E305" s="351">
        <v>-167.84667999999999</v>
      </c>
      <c r="F305" s="351">
        <v>-161.74315999999999</v>
      </c>
      <c r="G305" s="354"/>
      <c r="H305" s="122"/>
      <c r="I305" s="122"/>
      <c r="J305" s="122"/>
      <c r="K305" s="122"/>
      <c r="L305" s="122"/>
      <c r="M305" s="122"/>
    </row>
    <row r="306" spans="1:13" x14ac:dyDescent="0.4">
      <c r="A306" s="51"/>
      <c r="B306" s="122"/>
      <c r="C306" s="122"/>
      <c r="D306" s="122"/>
      <c r="E306" s="122"/>
      <c r="F306" s="122"/>
      <c r="G306" s="122"/>
      <c r="H306" s="122"/>
      <c r="I306" s="122"/>
      <c r="J306" s="122"/>
      <c r="K306" s="122"/>
      <c r="L306" s="122"/>
      <c r="M306" s="122"/>
    </row>
    <row r="307" spans="1:13" x14ac:dyDescent="0.4">
      <c r="A307" s="51"/>
      <c r="B307" s="122"/>
      <c r="C307" s="122"/>
      <c r="D307" s="122"/>
      <c r="E307" s="122"/>
      <c r="F307" s="122"/>
      <c r="G307" s="122"/>
      <c r="H307" s="122"/>
      <c r="I307" s="122"/>
      <c r="J307" s="122"/>
      <c r="K307" s="122"/>
      <c r="L307" s="122"/>
      <c r="M307" s="122"/>
    </row>
    <row r="308" spans="1:13" x14ac:dyDescent="0.4">
      <c r="A308" s="335" t="s">
        <v>83</v>
      </c>
      <c r="B308" s="125"/>
      <c r="C308" s="125"/>
      <c r="D308" s="125"/>
      <c r="E308" s="125">
        <f>AVERAGE(E298:E305)</f>
        <v>-162.12463437500003</v>
      </c>
      <c r="F308" s="125">
        <f>AVERAGE(F298:F305)</f>
        <v>-164.03198175</v>
      </c>
      <c r="G308" s="125"/>
      <c r="H308" s="125"/>
      <c r="I308" s="125"/>
      <c r="J308" s="125"/>
      <c r="K308" s="125">
        <f t="shared" ref="K308:M308" si="150">AVERAGE(K298:K304)</f>
        <v>0.01</v>
      </c>
      <c r="L308" s="125">
        <f t="shared" si="150"/>
        <v>5.3333333333333337E-2</v>
      </c>
      <c r="M308" s="125">
        <f t="shared" si="150"/>
        <v>6.333333333333333</v>
      </c>
    </row>
    <row r="309" spans="1:13" x14ac:dyDescent="0.4">
      <c r="A309" s="336" t="s">
        <v>23</v>
      </c>
      <c r="B309" s="127"/>
      <c r="C309" s="127"/>
      <c r="D309" s="127"/>
      <c r="E309" s="127">
        <f t="shared" ref="E309:M309" si="151">STDEV(E298:E304)/SQRT(E310)</f>
        <v>31.822487726281736</v>
      </c>
      <c r="F309" s="127">
        <f t="shared" si="151"/>
        <v>26.162767797873698</v>
      </c>
      <c r="G309" s="127"/>
      <c r="H309" s="127"/>
      <c r="I309" s="127"/>
      <c r="J309" s="127"/>
      <c r="K309" s="127">
        <f t="shared" si="151"/>
        <v>0</v>
      </c>
      <c r="L309" s="127">
        <f t="shared" si="151"/>
        <v>2.1858128414340008E-2</v>
      </c>
      <c r="M309" s="127">
        <f t="shared" si="151"/>
        <v>2.1858128414340006</v>
      </c>
    </row>
    <row r="310" spans="1:13" x14ac:dyDescent="0.4">
      <c r="A310" s="128" t="s">
        <v>84</v>
      </c>
      <c r="B310" s="337"/>
      <c r="C310" s="337"/>
      <c r="D310" s="337"/>
      <c r="E310" s="337">
        <f t="shared" ref="E310:M310" si="152">COUNT(E298:E304)</f>
        <v>7</v>
      </c>
      <c r="F310" s="337">
        <f t="shared" si="152"/>
        <v>7</v>
      </c>
      <c r="G310" s="337"/>
      <c r="H310" s="337"/>
      <c r="I310" s="337"/>
      <c r="J310" s="337"/>
      <c r="K310" s="337">
        <f t="shared" si="152"/>
        <v>6</v>
      </c>
      <c r="L310" s="337">
        <f t="shared" si="152"/>
        <v>6</v>
      </c>
      <c r="M310" s="337">
        <f t="shared" si="152"/>
        <v>6</v>
      </c>
    </row>
  </sheetData>
  <mergeCells count="21">
    <mergeCell ref="R7:T9"/>
    <mergeCell ref="I58:I71"/>
    <mergeCell ref="I181:I192"/>
    <mergeCell ref="B214:D214"/>
    <mergeCell ref="B231:D231"/>
    <mergeCell ref="B248:D248"/>
    <mergeCell ref="B94:D94"/>
    <mergeCell ref="B265:D265"/>
    <mergeCell ref="B282:D282"/>
    <mergeCell ref="B297:D297"/>
    <mergeCell ref="B112:D112"/>
    <mergeCell ref="B129:D129"/>
    <mergeCell ref="B146:D146"/>
    <mergeCell ref="B163:D163"/>
    <mergeCell ref="B180:D180"/>
    <mergeCell ref="B199:D199"/>
    <mergeCell ref="B4:D4"/>
    <mergeCell ref="B22:D22"/>
    <mergeCell ref="B40:D40"/>
    <mergeCell ref="B57:D57"/>
    <mergeCell ref="B77:D7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F2DF5-7298-458E-9194-FCB94AA8F678}">
  <dimension ref="B1:P11"/>
  <sheetViews>
    <sheetView workbookViewId="0">
      <selection activeCell="K20" sqref="K20"/>
    </sheetView>
  </sheetViews>
  <sheetFormatPr defaultRowHeight="14.35" x14ac:dyDescent="0.5"/>
  <sheetData>
    <row r="1" spans="2:16" ht="17.7" x14ac:dyDescent="0.55000000000000004">
      <c r="B1" s="642" t="s">
        <v>1081</v>
      </c>
      <c r="L1" s="643" t="s">
        <v>1071</v>
      </c>
      <c r="M1" s="643"/>
    </row>
    <row r="2" spans="2:16" ht="17.7" x14ac:dyDescent="0.55000000000000004">
      <c r="B2" s="642"/>
      <c r="C2" s="737" t="s">
        <v>1069</v>
      </c>
      <c r="D2" s="737"/>
      <c r="E2" s="737"/>
      <c r="F2" s="737"/>
      <c r="G2" s="737"/>
      <c r="H2" s="461"/>
      <c r="I2" s="461"/>
      <c r="J2" s="737" t="s">
        <v>1070</v>
      </c>
      <c r="K2" s="737"/>
      <c r="L2" s="737"/>
      <c r="M2" s="737"/>
      <c r="N2" s="737"/>
      <c r="O2" s="461"/>
      <c r="P2" s="461"/>
    </row>
    <row r="3" spans="2:16" x14ac:dyDescent="0.5">
      <c r="B3" s="644"/>
      <c r="C3" s="738" t="s">
        <v>1072</v>
      </c>
      <c r="D3" s="738"/>
      <c r="E3" s="738"/>
      <c r="F3" s="738"/>
      <c r="G3" s="738"/>
      <c r="H3" s="645"/>
      <c r="I3" s="645"/>
      <c r="J3" s="738" t="s">
        <v>1073</v>
      </c>
      <c r="K3" s="738"/>
      <c r="L3" s="738"/>
      <c r="M3" s="738"/>
      <c r="N3" s="738"/>
      <c r="O3" s="645"/>
      <c r="P3" s="645"/>
    </row>
    <row r="4" spans="2:16" ht="82.7" x14ac:dyDescent="0.5">
      <c r="B4" s="646"/>
      <c r="C4" s="646" t="s">
        <v>1074</v>
      </c>
      <c r="D4" s="646" t="s">
        <v>1075</v>
      </c>
      <c r="E4" s="646" t="s">
        <v>1076</v>
      </c>
      <c r="F4" s="646" t="s">
        <v>1077</v>
      </c>
      <c r="G4" s="646" t="s">
        <v>1078</v>
      </c>
      <c r="H4" s="646" t="s">
        <v>1079</v>
      </c>
      <c r="I4" s="646" t="s">
        <v>22</v>
      </c>
      <c r="J4" s="646" t="s">
        <v>1074</v>
      </c>
      <c r="K4" s="646" t="s">
        <v>1061</v>
      </c>
      <c r="L4" s="646" t="s">
        <v>778</v>
      </c>
      <c r="M4" s="646" t="s">
        <v>1077</v>
      </c>
      <c r="N4" s="646" t="s">
        <v>1078</v>
      </c>
      <c r="O4" s="646" t="s">
        <v>1079</v>
      </c>
      <c r="P4" s="646" t="s">
        <v>22</v>
      </c>
    </row>
    <row r="5" spans="2:16" x14ac:dyDescent="0.5">
      <c r="C5" s="647">
        <v>14762</v>
      </c>
      <c r="D5" s="18">
        <v>0</v>
      </c>
      <c r="E5" s="18">
        <v>2976.15049</v>
      </c>
      <c r="F5" s="18">
        <v>603.52683679999996</v>
      </c>
      <c r="G5">
        <v>2.1168933847039696E-2</v>
      </c>
      <c r="H5">
        <v>4.2928002888497491E-3</v>
      </c>
      <c r="I5" s="18">
        <v>8</v>
      </c>
      <c r="J5" s="647">
        <v>24010</v>
      </c>
      <c r="K5" s="18">
        <v>0</v>
      </c>
      <c r="L5" s="18">
        <v>3899.2745</v>
      </c>
      <c r="M5" s="18">
        <v>345.68844000000001</v>
      </c>
      <c r="N5">
        <v>1.7052220845481046E-2</v>
      </c>
      <c r="O5">
        <v>1.5117570262390668E-3</v>
      </c>
      <c r="P5">
        <v>9</v>
      </c>
    </row>
    <row r="6" spans="2:16" x14ac:dyDescent="0.5">
      <c r="D6" s="18">
        <v>4.3715846989999996</v>
      </c>
      <c r="E6" s="18">
        <v>9950.2561900000001</v>
      </c>
      <c r="F6" s="18">
        <v>642.39495999999997</v>
      </c>
      <c r="G6">
        <v>7.0774752740143609E-2</v>
      </c>
      <c r="H6">
        <v>4.5692637041051341E-3</v>
      </c>
      <c r="I6" s="18" t="s">
        <v>1080</v>
      </c>
      <c r="K6" s="18">
        <v>5</v>
      </c>
      <c r="L6" s="18">
        <v>7182.6935000000003</v>
      </c>
      <c r="M6" s="18">
        <v>1066.8614</v>
      </c>
      <c r="N6">
        <v>3.1411196064139939E-2</v>
      </c>
      <c r="O6">
        <v>4.6655746355685123E-3</v>
      </c>
      <c r="P6">
        <v>10</v>
      </c>
    </row>
    <row r="7" spans="2:16" x14ac:dyDescent="0.5">
      <c r="D7" s="18">
        <v>6.0819672130000004</v>
      </c>
      <c r="E7" s="18">
        <v>5190.734923</v>
      </c>
      <c r="F7" s="18">
        <v>740.55018459999997</v>
      </c>
      <c r="G7">
        <v>3.6920956978390457E-2</v>
      </c>
      <c r="H7">
        <v>5.2674278135076543E-3</v>
      </c>
      <c r="I7" s="18">
        <v>10</v>
      </c>
      <c r="K7" s="18">
        <v>5.2330066390000001</v>
      </c>
      <c r="L7" s="18">
        <v>10450.362999999999</v>
      </c>
      <c r="M7" s="18">
        <v>867.95263999999997</v>
      </c>
      <c r="N7">
        <v>4.5701295918367343E-2</v>
      </c>
      <c r="O7">
        <v>3.7957112536443145E-3</v>
      </c>
      <c r="P7">
        <v>8</v>
      </c>
    </row>
    <row r="8" spans="2:16" x14ac:dyDescent="0.5">
      <c r="D8" s="18">
        <v>25.396174859999999</v>
      </c>
      <c r="E8" s="18">
        <v>10549.1636</v>
      </c>
      <c r="F8" s="18">
        <v>3942.559972</v>
      </c>
      <c r="G8">
        <v>7.5034695705188989E-2</v>
      </c>
      <c r="H8">
        <v>2.8042866621054055E-2</v>
      </c>
      <c r="I8" s="18">
        <v>4</v>
      </c>
      <c r="K8" s="18">
        <v>22.891769419999999</v>
      </c>
      <c r="L8" s="18">
        <v>16121.128000000001</v>
      </c>
      <c r="M8" s="18">
        <v>1130.8843999999999</v>
      </c>
      <c r="N8">
        <v>7.0500559766763851E-2</v>
      </c>
      <c r="O8">
        <v>4.9455586005830903E-3</v>
      </c>
      <c r="P8">
        <v>8</v>
      </c>
    </row>
    <row r="9" spans="2:16" x14ac:dyDescent="0.5">
      <c r="D9" s="18">
        <v>30.459016389999999</v>
      </c>
      <c r="E9" s="18">
        <v>15368.652389999999</v>
      </c>
      <c r="F9" s="18">
        <v>2874.6671120000001</v>
      </c>
      <c r="G9">
        <v>0.10931503190285867</v>
      </c>
      <c r="H9">
        <v>2.0447097057309304E-2</v>
      </c>
      <c r="I9" s="18">
        <v>5</v>
      </c>
      <c r="K9" s="18">
        <v>43.677521339999998</v>
      </c>
      <c r="L9" s="18">
        <v>22167.587</v>
      </c>
      <c r="M9" s="18">
        <v>2524.1428000000001</v>
      </c>
      <c r="N9">
        <v>9.6942800291545186E-2</v>
      </c>
      <c r="O9">
        <v>1.1038525364431487E-2</v>
      </c>
      <c r="P9">
        <v>8</v>
      </c>
    </row>
    <row r="10" spans="2:16" x14ac:dyDescent="0.5">
      <c r="D10" s="18">
        <v>60.677595629999999</v>
      </c>
      <c r="E10" s="18">
        <v>13413.696180000001</v>
      </c>
      <c r="F10" s="18">
        <v>1237.2627769999999</v>
      </c>
      <c r="G10">
        <v>9.5409707282211084E-2</v>
      </c>
      <c r="H10">
        <v>8.800473620444383E-3</v>
      </c>
      <c r="I10" s="18">
        <v>5</v>
      </c>
      <c r="K10" s="18">
        <v>39.18811255</v>
      </c>
      <c r="L10" s="18">
        <v>21909.078000000001</v>
      </c>
      <c r="M10" s="18">
        <v>2898.3980999999999</v>
      </c>
      <c r="N10">
        <v>9.5812294460641392E-2</v>
      </c>
      <c r="O10">
        <v>1.2675210349854226E-2</v>
      </c>
      <c r="P10">
        <v>8</v>
      </c>
    </row>
    <row r="11" spans="2:16" x14ac:dyDescent="0.5">
      <c r="D11" s="18">
        <v>138.52459020000001</v>
      </c>
      <c r="E11" s="18">
        <v>14216.308440000001</v>
      </c>
      <c r="F11" s="18">
        <v>2709.8651930000001</v>
      </c>
      <c r="G11">
        <v>0.10111857378404011</v>
      </c>
      <c r="H11">
        <v>1.9274884518696654E-2</v>
      </c>
      <c r="I11" s="18">
        <v>5</v>
      </c>
      <c r="K11" s="18">
        <v>87.907050269999999</v>
      </c>
      <c r="L11" s="18">
        <v>21483.357</v>
      </c>
      <c r="M11" s="18">
        <v>2951.6878000000002</v>
      </c>
      <c r="N11">
        <v>9.3950540816326533E-2</v>
      </c>
      <c r="O11">
        <v>1.2908255685131197E-2</v>
      </c>
      <c r="P11">
        <v>8</v>
      </c>
    </row>
  </sheetData>
  <mergeCells count="4">
    <mergeCell ref="C2:G2"/>
    <mergeCell ref="J2:N2"/>
    <mergeCell ref="C3:G3"/>
    <mergeCell ref="J3:N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11FD5-4DEB-45D5-A146-930638C7E553}">
  <dimension ref="A1:DC234"/>
  <sheetViews>
    <sheetView topLeftCell="F1" zoomScale="88" zoomScaleNormal="88" workbookViewId="0">
      <selection activeCell="Q54" sqref="Q54"/>
    </sheetView>
  </sheetViews>
  <sheetFormatPr defaultRowHeight="14.35" x14ac:dyDescent="0.5"/>
  <cols>
    <col min="1" max="1" width="6.52734375" customWidth="1"/>
    <col min="2" max="2" width="10.46875" customWidth="1"/>
    <col min="3" max="3" width="4.05859375" customWidth="1"/>
    <col min="4" max="4" width="5.52734375" customWidth="1"/>
    <col min="5" max="5" width="6.8203125" customWidth="1"/>
    <col min="6" max="6" width="6" customWidth="1"/>
    <col min="7" max="7" width="3.8203125" customWidth="1"/>
    <col min="8" max="8" width="4.46875" customWidth="1"/>
    <col min="9" max="9" width="5.17578125" customWidth="1"/>
    <col min="10" max="11" width="5.703125" customWidth="1"/>
    <col min="12" max="12" width="5.17578125" customWidth="1"/>
    <col min="13" max="13" width="5.46875" customWidth="1"/>
    <col min="14" max="14" width="5.17578125" customWidth="1"/>
    <col min="15" max="15" width="5.87890625" customWidth="1"/>
    <col min="16" max="16" width="4.8203125" customWidth="1"/>
    <col min="17" max="17" width="4.46875" customWidth="1"/>
    <col min="18" max="18" width="6" customWidth="1"/>
    <col min="19" max="19" width="10.05859375" customWidth="1"/>
    <col min="20" max="20" width="7.52734375" customWidth="1"/>
    <col min="21" max="21" width="5.46875" customWidth="1"/>
    <col min="22" max="23" width="5.17578125" customWidth="1"/>
    <col min="24" max="24" width="6.05859375" customWidth="1"/>
    <col min="25" max="25" width="5.703125" customWidth="1"/>
    <col min="26" max="65" width="6.29296875" customWidth="1"/>
    <col min="66" max="66" width="6.29296875" style="64" customWidth="1"/>
    <col min="67" max="67" width="6" customWidth="1"/>
    <col min="68" max="68" width="6.8203125" customWidth="1"/>
    <col min="69" max="90" width="6.29296875" customWidth="1"/>
    <col min="91" max="91" width="3.17578125" style="530" customWidth="1"/>
    <col min="92" max="99" width="6.29296875" customWidth="1"/>
    <col min="100" max="107" width="6.8203125" style="486" customWidth="1"/>
  </cols>
  <sheetData>
    <row r="1" spans="1:107" ht="25" x14ac:dyDescent="0.75">
      <c r="A1" s="481" t="s">
        <v>830</v>
      </c>
      <c r="B1" s="482"/>
      <c r="C1" s="482"/>
      <c r="D1" s="482"/>
      <c r="E1" s="482"/>
      <c r="F1" s="482"/>
      <c r="G1" s="482"/>
      <c r="H1" s="482"/>
      <c r="I1" s="482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483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484"/>
      <c r="CN1" s="9"/>
      <c r="CO1" s="9"/>
      <c r="CP1" s="9"/>
      <c r="CQ1" s="9"/>
      <c r="CR1" s="9"/>
      <c r="CS1" s="9"/>
      <c r="CT1" s="9"/>
      <c r="CU1" s="9"/>
      <c r="CV1" s="485"/>
    </row>
    <row r="2" spans="1:107" ht="20" x14ac:dyDescent="0.6">
      <c r="A2" s="487" t="s">
        <v>831</v>
      </c>
      <c r="B2" s="487"/>
      <c r="C2" s="487"/>
      <c r="D2" s="487"/>
      <c r="E2" s="487"/>
      <c r="F2" s="487"/>
      <c r="G2" s="487"/>
      <c r="H2" s="487"/>
      <c r="I2" s="487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488"/>
      <c r="AA2" s="488"/>
      <c r="AB2" s="488"/>
      <c r="AC2" s="488"/>
      <c r="AD2" s="488"/>
      <c r="AE2" s="488"/>
      <c r="AF2" s="488"/>
      <c r="AG2" s="488"/>
      <c r="AH2" s="488"/>
      <c r="AI2" s="488"/>
      <c r="AJ2" s="488"/>
      <c r="AK2" s="488"/>
      <c r="AL2" s="488"/>
      <c r="AM2" s="488"/>
      <c r="AN2" s="488"/>
      <c r="AO2" s="488"/>
      <c r="AP2" s="488"/>
      <c r="AQ2" s="488"/>
      <c r="AR2" s="488"/>
      <c r="AS2" s="488"/>
      <c r="AT2" s="488"/>
      <c r="AU2" s="488"/>
      <c r="AV2" s="488"/>
      <c r="AW2" s="488"/>
      <c r="AX2" s="488"/>
      <c r="AY2" s="488"/>
      <c r="AZ2" s="488"/>
      <c r="BA2" s="488"/>
      <c r="BB2" s="488"/>
      <c r="BC2" s="488"/>
      <c r="BD2" s="488"/>
      <c r="BE2" s="488"/>
      <c r="BF2" s="488"/>
      <c r="BG2" s="488"/>
      <c r="BH2" s="488"/>
      <c r="BI2" s="488"/>
      <c r="BJ2" s="488"/>
      <c r="BK2" s="488"/>
      <c r="BL2" s="488"/>
      <c r="BM2" s="488"/>
      <c r="BN2" s="489"/>
      <c r="BO2" s="488"/>
      <c r="BP2" s="488"/>
      <c r="BQ2" s="488"/>
      <c r="BR2" s="488"/>
      <c r="BS2" s="488"/>
      <c r="BT2" s="488"/>
      <c r="BU2" s="488"/>
      <c r="BV2" s="488"/>
      <c r="BW2" s="488"/>
      <c r="BX2" s="488"/>
      <c r="BY2" s="488"/>
      <c r="BZ2" s="488"/>
      <c r="CA2" s="488"/>
      <c r="CB2" s="488"/>
      <c r="CC2" s="488"/>
      <c r="CD2" s="488"/>
      <c r="CE2" s="488"/>
      <c r="CF2" s="488"/>
      <c r="CG2" s="488"/>
      <c r="CH2" s="488"/>
      <c r="CI2" s="488"/>
      <c r="CJ2" s="488"/>
      <c r="CK2" s="488"/>
      <c r="CL2" s="488"/>
      <c r="CM2" s="490"/>
      <c r="CN2" s="488"/>
      <c r="CO2" s="488"/>
      <c r="CP2" s="488"/>
      <c r="CQ2" s="488"/>
      <c r="CR2" s="488"/>
      <c r="CS2" s="488"/>
      <c r="CT2" s="488"/>
      <c r="CU2" s="488"/>
      <c r="CV2" s="491"/>
    </row>
    <row r="3" spans="1:107" ht="54.75" customHeight="1" x14ac:dyDescent="0.5">
      <c r="A3" s="482"/>
      <c r="B3" s="482"/>
      <c r="C3" s="482"/>
      <c r="D3" s="482"/>
      <c r="E3" s="745" t="s">
        <v>832</v>
      </c>
      <c r="F3" s="745"/>
      <c r="G3" s="492"/>
      <c r="H3" s="492"/>
      <c r="I3" s="493" t="s">
        <v>833</v>
      </c>
      <c r="J3" s="494" t="s">
        <v>834</v>
      </c>
      <c r="K3" s="746" t="s">
        <v>835</v>
      </c>
      <c r="L3" s="746"/>
      <c r="M3" s="746"/>
      <c r="N3" s="746"/>
      <c r="O3" s="746"/>
      <c r="P3" s="746"/>
      <c r="Q3" s="494" t="s">
        <v>836</v>
      </c>
      <c r="R3" s="494" t="s">
        <v>837</v>
      </c>
      <c r="S3" s="494" t="s">
        <v>838</v>
      </c>
      <c r="T3" s="495" t="s">
        <v>839</v>
      </c>
      <c r="U3" s="747" t="s">
        <v>840</v>
      </c>
      <c r="V3" s="747"/>
      <c r="W3" s="747"/>
      <c r="X3" s="747"/>
      <c r="Y3" s="747"/>
      <c r="Z3" s="496" t="s">
        <v>841</v>
      </c>
      <c r="AA3" s="9"/>
      <c r="AB3" s="9"/>
      <c r="AC3" s="9"/>
      <c r="AD3" s="9"/>
      <c r="AE3" s="9"/>
      <c r="AF3" s="497" t="s">
        <v>842</v>
      </c>
      <c r="AG3" s="497"/>
      <c r="AH3" s="497"/>
      <c r="AI3" s="497"/>
      <c r="AJ3" s="497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483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484"/>
      <c r="CN3" s="9"/>
      <c r="CO3" s="9"/>
      <c r="CP3" s="9"/>
      <c r="CQ3" s="9"/>
      <c r="CR3" s="9"/>
      <c r="CS3" s="9"/>
      <c r="CT3" s="9"/>
      <c r="CU3" s="9"/>
      <c r="CV3" s="485"/>
    </row>
    <row r="4" spans="1:107" ht="14.7" thickBot="1" x14ac:dyDescent="0.55000000000000004">
      <c r="A4" s="482"/>
      <c r="B4" s="482"/>
      <c r="C4" s="482"/>
      <c r="D4" s="482"/>
      <c r="E4" s="498" t="s">
        <v>843</v>
      </c>
      <c r="F4" s="482"/>
      <c r="G4" s="482"/>
      <c r="H4" s="482"/>
      <c r="I4" s="482"/>
      <c r="J4" s="499" t="s">
        <v>844</v>
      </c>
      <c r="K4" s="9"/>
      <c r="L4" s="9"/>
      <c r="M4" s="9"/>
      <c r="N4" s="9"/>
      <c r="O4" s="9"/>
      <c r="P4" s="500"/>
      <c r="Q4" s="501"/>
      <c r="R4" s="9"/>
      <c r="S4" s="9"/>
      <c r="T4" s="502"/>
      <c r="U4" s="502"/>
      <c r="V4" s="502"/>
      <c r="W4" s="502"/>
      <c r="X4" s="502"/>
      <c r="Y4" s="502"/>
      <c r="Z4" s="9"/>
      <c r="AA4" s="9"/>
      <c r="AB4" s="9"/>
      <c r="AC4" s="9"/>
      <c r="AD4" s="9"/>
      <c r="AE4" s="419" t="s">
        <v>845</v>
      </c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483"/>
      <c r="BO4" s="497" t="s">
        <v>461</v>
      </c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484"/>
      <c r="CN4" s="9"/>
      <c r="CO4" s="9"/>
      <c r="CP4" s="9"/>
      <c r="CQ4" s="9"/>
      <c r="CR4" s="9"/>
      <c r="CS4" s="9"/>
      <c r="CT4" s="9"/>
      <c r="CU4" s="9"/>
      <c r="CV4" s="503" t="s">
        <v>846</v>
      </c>
    </row>
    <row r="5" spans="1:107" ht="15" thickTop="1" thickBot="1" x14ac:dyDescent="0.55000000000000004">
      <c r="A5" s="504" t="s">
        <v>185</v>
      </c>
      <c r="B5" s="504" t="s">
        <v>379</v>
      </c>
      <c r="C5" s="504" t="s">
        <v>380</v>
      </c>
      <c r="D5" s="504" t="s">
        <v>366</v>
      </c>
      <c r="E5" s="498" t="s">
        <v>847</v>
      </c>
      <c r="F5" s="498" t="s">
        <v>321</v>
      </c>
      <c r="G5" s="498" t="s">
        <v>383</v>
      </c>
      <c r="H5" s="498" t="s">
        <v>848</v>
      </c>
      <c r="I5" s="505" t="s">
        <v>849</v>
      </c>
      <c r="J5" s="506"/>
      <c r="K5" s="507">
        <v>-120</v>
      </c>
      <c r="L5" s="507">
        <v>-100</v>
      </c>
      <c r="M5" s="507">
        <v>-80</v>
      </c>
      <c r="N5" s="507">
        <v>-60</v>
      </c>
      <c r="O5" s="507">
        <v>-40</v>
      </c>
      <c r="P5" s="507">
        <v>-20</v>
      </c>
      <c r="Q5" s="506"/>
      <c r="R5" s="507"/>
      <c r="S5" s="507"/>
      <c r="T5" s="508"/>
      <c r="U5" s="508">
        <v>1</v>
      </c>
      <c r="V5" s="508">
        <v>2</v>
      </c>
      <c r="W5" s="508">
        <v>3</v>
      </c>
      <c r="X5" s="508">
        <v>4</v>
      </c>
      <c r="Y5" s="508">
        <v>5</v>
      </c>
      <c r="Z5" s="9"/>
      <c r="AA5" s="509"/>
      <c r="AB5" s="509"/>
      <c r="AC5" s="509"/>
      <c r="AD5" s="414" t="s">
        <v>508</v>
      </c>
      <c r="AE5" s="510">
        <v>0.16669999999999999</v>
      </c>
      <c r="AF5" s="510">
        <v>0.5</v>
      </c>
      <c r="AG5" s="510">
        <v>0.83330000000000004</v>
      </c>
      <c r="AH5" s="510">
        <v>1.1667000000000001</v>
      </c>
      <c r="AI5" s="510">
        <v>1.5</v>
      </c>
      <c r="AJ5" s="510">
        <v>1.8332999999999999</v>
      </c>
      <c r="AK5" s="510">
        <v>2.1667000000000001</v>
      </c>
      <c r="AL5" s="510">
        <v>2.5</v>
      </c>
      <c r="AM5" s="510">
        <v>2.8332999999999999</v>
      </c>
      <c r="AN5" s="510">
        <v>3.1667000000000001</v>
      </c>
      <c r="AO5" s="510">
        <v>3.5</v>
      </c>
      <c r="AP5" s="510">
        <v>3.8332999999999999</v>
      </c>
      <c r="AQ5" s="510">
        <v>4.1666999999999996</v>
      </c>
      <c r="AR5" s="510">
        <v>4.5</v>
      </c>
      <c r="AS5" s="510">
        <v>4.8333000000000004</v>
      </c>
      <c r="AT5" s="510">
        <v>5.1666999999999996</v>
      </c>
      <c r="AU5" s="510">
        <v>5.5</v>
      </c>
      <c r="AV5" s="510">
        <v>5.8333000000000004</v>
      </c>
      <c r="AW5" s="510">
        <v>6.1666999999999996</v>
      </c>
      <c r="AX5" s="510">
        <v>6.5</v>
      </c>
      <c r="AY5" s="510">
        <v>6.8333000000000004</v>
      </c>
      <c r="AZ5" s="510">
        <v>7.1666999999999996</v>
      </c>
      <c r="BA5" s="510">
        <v>7.5</v>
      </c>
      <c r="BB5" s="510">
        <v>7.8333000000000004</v>
      </c>
      <c r="BC5" s="510">
        <v>8.1666500000000006</v>
      </c>
      <c r="BD5" s="510">
        <v>8.4999800000000008</v>
      </c>
      <c r="BE5" s="510">
        <v>8.8333100000000009</v>
      </c>
      <c r="BF5" s="510">
        <v>9.1666399999999992</v>
      </c>
      <c r="BG5" s="510">
        <v>9.4999699999999994</v>
      </c>
      <c r="BH5" s="510">
        <v>9.8332999999999995</v>
      </c>
      <c r="BI5" s="510">
        <v>10.16663</v>
      </c>
      <c r="BJ5" s="510">
        <v>10.49996</v>
      </c>
      <c r="BK5" s="510">
        <v>10.83329</v>
      </c>
      <c r="BL5" s="510">
        <v>11.16662</v>
      </c>
      <c r="BM5" s="510">
        <v>11.49995</v>
      </c>
      <c r="BN5" s="511">
        <v>11.83328</v>
      </c>
      <c r="BO5" s="512">
        <v>0.16669999999999999</v>
      </c>
      <c r="BP5" s="512">
        <v>0.5</v>
      </c>
      <c r="BQ5" s="512">
        <v>0.83330000000000004</v>
      </c>
      <c r="BR5" s="512">
        <v>1.1667000000000001</v>
      </c>
      <c r="BS5" s="512">
        <v>1.5</v>
      </c>
      <c r="BT5" s="512">
        <v>1.8332999999999999</v>
      </c>
      <c r="BU5" s="512">
        <v>2.1667000000000001</v>
      </c>
      <c r="BV5" s="512">
        <v>2.5</v>
      </c>
      <c r="BW5" s="512">
        <v>2.8332999999999999</v>
      </c>
      <c r="BX5" s="512">
        <v>3.1667000000000001</v>
      </c>
      <c r="BY5" s="512">
        <v>3.5</v>
      </c>
      <c r="BZ5" s="512">
        <v>3.8332999999999999</v>
      </c>
      <c r="CA5" s="512">
        <v>4.1666999999999996</v>
      </c>
      <c r="CB5" s="512">
        <v>4.5</v>
      </c>
      <c r="CC5" s="512">
        <v>4.8333000000000004</v>
      </c>
      <c r="CD5" s="512">
        <v>5.1666999999999996</v>
      </c>
      <c r="CE5" s="512">
        <v>5.5</v>
      </c>
      <c r="CF5" s="512">
        <v>5.8333000000000004</v>
      </c>
      <c r="CG5" s="512">
        <v>6.1666999999999996</v>
      </c>
      <c r="CH5" s="512">
        <v>6.5</v>
      </c>
      <c r="CI5" s="512">
        <v>6.8333000000000004</v>
      </c>
      <c r="CJ5" s="512">
        <v>7.1666999999999996</v>
      </c>
      <c r="CK5" s="512">
        <v>7.5</v>
      </c>
      <c r="CL5" s="512">
        <v>7.8333000000000004</v>
      </c>
      <c r="CM5" s="513">
        <v>8.1666000000000007</v>
      </c>
      <c r="CN5" s="512">
        <v>8.4999000000000002</v>
      </c>
      <c r="CO5" s="512">
        <v>8.8331999999999997</v>
      </c>
      <c r="CP5" s="512"/>
      <c r="CQ5" s="512"/>
      <c r="CR5" s="512"/>
      <c r="CS5" s="512"/>
      <c r="CT5" s="512"/>
      <c r="CU5" s="512"/>
      <c r="CV5" s="514">
        <v>0.5</v>
      </c>
      <c r="CW5" s="514">
        <v>1.5</v>
      </c>
      <c r="CX5" s="514">
        <v>2.5</v>
      </c>
      <c r="CY5" s="514">
        <v>3.5</v>
      </c>
      <c r="CZ5" s="514">
        <v>4.5</v>
      </c>
      <c r="DA5" s="514">
        <v>5.5</v>
      </c>
      <c r="DB5" s="514">
        <v>6.5</v>
      </c>
      <c r="DC5" s="514">
        <v>7.5</v>
      </c>
    </row>
    <row r="6" spans="1:107" ht="14.7" thickTop="1" x14ac:dyDescent="0.5">
      <c r="A6" s="482" t="s">
        <v>850</v>
      </c>
      <c r="B6" s="482" t="s">
        <v>851</v>
      </c>
      <c r="C6" s="482" t="s">
        <v>155</v>
      </c>
      <c r="D6" s="482" t="s">
        <v>150</v>
      </c>
      <c r="E6" s="492" t="s">
        <v>852</v>
      </c>
      <c r="F6" s="492" t="s">
        <v>406</v>
      </c>
      <c r="G6" s="492" t="s">
        <v>476</v>
      </c>
      <c r="H6" s="492" t="s">
        <v>395</v>
      </c>
      <c r="I6" s="482" t="s">
        <v>91</v>
      </c>
      <c r="J6" s="9">
        <v>3</v>
      </c>
      <c r="K6" s="9"/>
      <c r="L6" s="9"/>
      <c r="M6" s="9">
        <v>2.4</v>
      </c>
      <c r="N6" s="9"/>
      <c r="O6" s="9"/>
      <c r="P6" s="9"/>
      <c r="Q6" s="501"/>
      <c r="R6" s="515">
        <v>2.08</v>
      </c>
      <c r="S6" s="515">
        <f>M6/R6</f>
        <v>1.1538461538461537</v>
      </c>
      <c r="T6" s="496">
        <f t="shared" ref="T6:T7" si="0">AVERAGE(U6:Y6)</f>
        <v>0.10971179045736787</v>
      </c>
      <c r="U6" s="71">
        <v>0.11364425222078967</v>
      </c>
      <c r="V6">
        <v>2.8465429320931334E-2</v>
      </c>
      <c r="W6">
        <v>0.11524667342503868</v>
      </c>
      <c r="X6">
        <v>0.14328160633643466</v>
      </c>
      <c r="Y6">
        <v>0.147920990983645</v>
      </c>
      <c r="Z6" s="401" t="s">
        <v>730</v>
      </c>
      <c r="AA6" s="401">
        <v>0.13500000000000001</v>
      </c>
      <c r="AB6" s="401" t="s">
        <v>853</v>
      </c>
      <c r="AC6" s="401"/>
      <c r="AD6" s="401" t="s">
        <v>854</v>
      </c>
      <c r="AE6" s="516">
        <v>0.15237380564212799</v>
      </c>
      <c r="AF6" s="516">
        <v>0.12858285009861001</v>
      </c>
      <c r="AG6" s="516">
        <v>9.3534901738167003E-2</v>
      </c>
      <c r="AH6" s="516">
        <v>5.3951159119605997E-2</v>
      </c>
      <c r="AI6" s="516">
        <v>7.0364907383918998E-2</v>
      </c>
      <c r="AJ6" s="516">
        <v>0.103958405554295</v>
      </c>
      <c r="AK6" s="516">
        <v>0.13118019700050401</v>
      </c>
      <c r="AL6" s="516">
        <v>7.0865228772163003E-2</v>
      </c>
      <c r="AM6" s="516">
        <v>5.7762615382671002E-2</v>
      </c>
      <c r="AN6" s="516">
        <v>4.7841675579548E-2</v>
      </c>
      <c r="AO6" s="516">
        <v>8.2906253635882998E-2</v>
      </c>
      <c r="AP6" s="516">
        <v>6.1423957347869998E-2</v>
      </c>
      <c r="AQ6" s="516">
        <v>5.4477084428072003E-2</v>
      </c>
      <c r="AR6" s="516">
        <v>4.5176561921835001E-2</v>
      </c>
      <c r="AS6" s="516">
        <v>7.3093749582767001E-2</v>
      </c>
      <c r="AT6" s="516">
        <v>6.7770309746264995E-2</v>
      </c>
      <c r="AU6" s="516">
        <v>1.2440624646841999E-2</v>
      </c>
      <c r="AV6" s="516">
        <v>6.6541664302348993E-2</v>
      </c>
      <c r="AW6" s="516">
        <v>4.6438541263342001E-2</v>
      </c>
      <c r="AX6" s="516">
        <v>6.5994791686535006E-2</v>
      </c>
      <c r="AY6" s="516">
        <v>2.7261458337307001E-2</v>
      </c>
      <c r="AZ6" s="516">
        <v>2.2994792088866001E-2</v>
      </c>
      <c r="BA6" s="516">
        <v>1.7991665750742E-2</v>
      </c>
      <c r="BB6" s="516">
        <v>4.8401042819023E-2</v>
      </c>
      <c r="BC6" s="516"/>
      <c r="BD6" s="516"/>
      <c r="BE6" s="516"/>
      <c r="BF6" s="516"/>
      <c r="BG6" s="516"/>
      <c r="BH6" s="516"/>
      <c r="BI6" s="516"/>
      <c r="BJ6" s="516"/>
      <c r="BK6" s="516"/>
      <c r="BL6" s="516"/>
      <c r="BM6" s="516"/>
      <c r="BN6" s="517"/>
      <c r="BO6" s="518">
        <f t="shared" ref="BO6:CL7" si="1">AE6/$AA6</f>
        <v>1.1286948566083554</v>
      </c>
      <c r="BP6" s="518">
        <f t="shared" si="1"/>
        <v>0.95246555628600005</v>
      </c>
      <c r="BQ6" s="518">
        <f t="shared" si="1"/>
        <v>0.69285112398642223</v>
      </c>
      <c r="BR6" s="518">
        <f t="shared" si="1"/>
        <v>0.39963821570078512</v>
      </c>
      <c r="BS6" s="518">
        <f t="shared" si="1"/>
        <v>0.5212215361771777</v>
      </c>
      <c r="BT6" s="518">
        <f t="shared" si="1"/>
        <v>0.77006226336514816</v>
      </c>
      <c r="BU6" s="518">
        <f t="shared" si="1"/>
        <v>0.97170516296669629</v>
      </c>
      <c r="BV6" s="518">
        <f t="shared" si="1"/>
        <v>0.52492762053454067</v>
      </c>
      <c r="BW6" s="518">
        <f t="shared" si="1"/>
        <v>0.42787122505682224</v>
      </c>
      <c r="BX6" s="518">
        <f t="shared" si="1"/>
        <v>0.35438278207072588</v>
      </c>
      <c r="BY6" s="518">
        <f t="shared" si="1"/>
        <v>0.61412039730283696</v>
      </c>
      <c r="BZ6" s="518">
        <f t="shared" si="1"/>
        <v>0.45499227665088882</v>
      </c>
      <c r="CA6" s="518">
        <f t="shared" si="1"/>
        <v>0.40353395872645925</v>
      </c>
      <c r="CB6" s="518">
        <f t="shared" si="1"/>
        <v>0.33464119942100001</v>
      </c>
      <c r="CC6" s="518">
        <f t="shared" si="1"/>
        <v>0.54143518209457031</v>
      </c>
      <c r="CD6" s="518">
        <f t="shared" si="1"/>
        <v>0.50200229441677768</v>
      </c>
      <c r="CE6" s="518">
        <f t="shared" si="1"/>
        <v>9.2152775161792586E-2</v>
      </c>
      <c r="CF6" s="518">
        <f t="shared" si="1"/>
        <v>0.49290121705443696</v>
      </c>
      <c r="CG6" s="518">
        <f t="shared" si="1"/>
        <v>0.34398919454327403</v>
      </c>
      <c r="CH6" s="518">
        <f t="shared" si="1"/>
        <v>0.48885030878914815</v>
      </c>
      <c r="CI6" s="518">
        <f t="shared" si="1"/>
        <v>0.20193672842449628</v>
      </c>
      <c r="CJ6" s="518">
        <f t="shared" si="1"/>
        <v>0.17033179325085926</v>
      </c>
      <c r="CK6" s="518">
        <f t="shared" si="1"/>
        <v>0.13327159815364445</v>
      </c>
      <c r="CL6" s="518">
        <f t="shared" si="1"/>
        <v>0.35852624310387404</v>
      </c>
      <c r="CM6" s="519"/>
      <c r="CN6" s="518"/>
      <c r="CO6" s="518"/>
      <c r="CP6" s="518"/>
      <c r="CQ6" s="518"/>
      <c r="CR6" s="518"/>
      <c r="CS6" s="518"/>
      <c r="CT6" s="518"/>
      <c r="CU6" s="518"/>
      <c r="CV6" s="485">
        <f>SUM(BO6:BQ6)/3</f>
        <v>0.92467051229359265</v>
      </c>
      <c r="CW6" s="486">
        <f>SUM(BR6:BT6)/3</f>
        <v>0.56364067174770371</v>
      </c>
      <c r="CX6" s="486">
        <f>SUM(BU6:BW6)/3</f>
        <v>0.64150133618601968</v>
      </c>
      <c r="CY6" s="486">
        <f>SUM(BX6:BZ6)/3</f>
        <v>0.47449848534148381</v>
      </c>
      <c r="CZ6" s="486">
        <f>SUM(CA6:CC6)/3</f>
        <v>0.42653678008067653</v>
      </c>
      <c r="DA6" s="486">
        <f>SUM(CD6:CF6)/3</f>
        <v>0.36235209554433573</v>
      </c>
      <c r="DB6" s="486">
        <f>SUM(CG6:CI6)/3</f>
        <v>0.34492541058563947</v>
      </c>
      <c r="DC6" s="486">
        <f>SUM(CJ6:CL6)/3</f>
        <v>0.22070987816945928</v>
      </c>
    </row>
    <row r="7" spans="1:107" x14ac:dyDescent="0.5">
      <c r="A7" s="482" t="s">
        <v>855</v>
      </c>
      <c r="B7" s="482" t="s">
        <v>851</v>
      </c>
      <c r="C7" s="482" t="s">
        <v>155</v>
      </c>
      <c r="D7" s="482" t="s">
        <v>151</v>
      </c>
      <c r="E7" s="492" t="s">
        <v>852</v>
      </c>
      <c r="F7" s="492" t="s">
        <v>406</v>
      </c>
      <c r="G7" s="492" t="s">
        <v>476</v>
      </c>
      <c r="H7" s="492" t="s">
        <v>395</v>
      </c>
      <c r="I7" s="482" t="s">
        <v>566</v>
      </c>
      <c r="J7" s="9">
        <v>3</v>
      </c>
      <c r="K7" s="9"/>
      <c r="L7" s="9"/>
      <c r="M7" s="9">
        <v>2.5</v>
      </c>
      <c r="N7" s="9"/>
      <c r="O7" s="9"/>
      <c r="P7" s="9"/>
      <c r="Q7" s="501"/>
      <c r="R7" s="9">
        <v>2.25</v>
      </c>
      <c r="S7" s="515">
        <f>M7/R7</f>
        <v>1.1111111111111112</v>
      </c>
      <c r="T7" s="496">
        <f t="shared" si="0"/>
        <v>0.10484897380073865</v>
      </c>
      <c r="U7" s="9">
        <v>0.14078350530730352</v>
      </c>
      <c r="V7" s="520">
        <v>0.12336250311798512</v>
      </c>
      <c r="W7" s="520">
        <v>6.5249886777666008E-2</v>
      </c>
      <c r="X7" s="520">
        <v>0.09</v>
      </c>
      <c r="Y7" s="520"/>
      <c r="Z7" s="401" t="s">
        <v>730</v>
      </c>
      <c r="AA7" s="401">
        <v>0.105</v>
      </c>
      <c r="AB7" s="401" t="s">
        <v>856</v>
      </c>
      <c r="AC7" s="401"/>
      <c r="AD7" s="401" t="s">
        <v>854</v>
      </c>
      <c r="AE7" s="516">
        <v>0.108313530683517</v>
      </c>
      <c r="AF7" s="516">
        <v>4.4963620603085001E-2</v>
      </c>
      <c r="AG7" s="516">
        <v>6.6225931048393E-2</v>
      </c>
      <c r="AH7" s="516">
        <v>3.8724474608898003E-2</v>
      </c>
      <c r="AI7" s="516">
        <v>1.4156500110399999E-3</v>
      </c>
      <c r="AJ7" s="516">
        <v>1.8253080546855999E-2</v>
      </c>
      <c r="AK7" s="516">
        <v>4.2431708425283002E-2</v>
      </c>
      <c r="AL7" s="516">
        <v>4.1557274758816001E-2</v>
      </c>
      <c r="AM7" s="516">
        <v>3.2899454236031002E-2</v>
      </c>
      <c r="AN7" s="516">
        <v>2.0917689427733002E-2</v>
      </c>
      <c r="AO7" s="516">
        <v>3.5912580788136E-2</v>
      </c>
      <c r="AP7" s="516">
        <v>4.2574431747198001E-2</v>
      </c>
      <c r="AQ7" s="516">
        <v>2.9196875169873002E-2</v>
      </c>
      <c r="AR7" s="516">
        <v>1.0273958556354001E-2</v>
      </c>
      <c r="AS7" s="516">
        <v>3.1814582645893E-2</v>
      </c>
      <c r="AT7" s="516">
        <v>1.6242709010839001E-2</v>
      </c>
      <c r="AU7" s="516">
        <v>1.8206249922514E-2</v>
      </c>
      <c r="AV7" s="516">
        <v>6.6552083007990004E-3</v>
      </c>
      <c r="AW7" s="516">
        <v>4.268541559577E-2</v>
      </c>
      <c r="AX7" s="516">
        <v>1.8139583989978E-2</v>
      </c>
      <c r="AY7" s="516">
        <v>3.3958331914600001E-4</v>
      </c>
      <c r="AZ7" s="516">
        <v>9.2616669833660001E-2</v>
      </c>
      <c r="BA7" s="516">
        <v>4.2690623551607E-2</v>
      </c>
      <c r="BB7" s="516">
        <v>1.441666623577E-3</v>
      </c>
      <c r="BC7" s="516">
        <v>5.4680209606886E-2</v>
      </c>
      <c r="BD7" s="516">
        <v>5.9251040220261002E-2</v>
      </c>
      <c r="BE7" s="516">
        <v>5.8690626174212002E-2</v>
      </c>
      <c r="BF7" s="516">
        <v>3.1396873295307E-2</v>
      </c>
      <c r="BG7" s="516">
        <v>6.1786457896233E-2</v>
      </c>
      <c r="BH7" s="516">
        <v>6.3014581799507002E-2</v>
      </c>
      <c r="BI7" s="516">
        <v>4.9667708575726E-2</v>
      </c>
      <c r="BJ7" s="516">
        <v>9.3610413372517007E-2</v>
      </c>
      <c r="BK7" s="516">
        <v>9.1406248509884006E-2</v>
      </c>
      <c r="BL7" s="516">
        <v>4.5712500810623002E-2</v>
      </c>
      <c r="BM7" s="516">
        <v>4.3304167687892997E-2</v>
      </c>
      <c r="BN7" s="517">
        <v>5.3458333015441999E-2</v>
      </c>
      <c r="BO7" s="518">
        <f t="shared" si="1"/>
        <v>1.0315574350811143</v>
      </c>
      <c r="BP7" s="518">
        <f t="shared" si="1"/>
        <v>0.42822495812461908</v>
      </c>
      <c r="BQ7" s="518">
        <f t="shared" si="1"/>
        <v>0.63072315284183811</v>
      </c>
      <c r="BR7" s="518">
        <f t="shared" si="1"/>
        <v>0.3688045200847429</v>
      </c>
      <c r="BS7" s="518">
        <f t="shared" si="1"/>
        <v>1.3482381057523809E-2</v>
      </c>
      <c r="BT7" s="518">
        <f t="shared" si="1"/>
        <v>0.17383886235100954</v>
      </c>
      <c r="BU7" s="518">
        <f t="shared" si="1"/>
        <v>0.40411150881221908</v>
      </c>
      <c r="BV7" s="518">
        <f t="shared" si="1"/>
        <v>0.39578356913158097</v>
      </c>
      <c r="BW7" s="518">
        <f t="shared" si="1"/>
        <v>0.31332813558124767</v>
      </c>
      <c r="BX7" s="518">
        <f t="shared" si="1"/>
        <v>0.19921608978793334</v>
      </c>
      <c r="BY7" s="518">
        <f t="shared" si="1"/>
        <v>0.34202457893462856</v>
      </c>
      <c r="BZ7" s="518">
        <f t="shared" si="1"/>
        <v>0.40547077854474289</v>
      </c>
      <c r="CA7" s="518">
        <f t="shared" si="1"/>
        <v>0.27806547780831431</v>
      </c>
      <c r="CB7" s="518">
        <f t="shared" si="1"/>
        <v>9.7847224346228584E-2</v>
      </c>
      <c r="CC7" s="518">
        <f t="shared" si="1"/>
        <v>0.30299602519898094</v>
      </c>
      <c r="CD7" s="518">
        <f t="shared" si="1"/>
        <v>0.15469246676989526</v>
      </c>
      <c r="CE7" s="518">
        <f t="shared" si="1"/>
        <v>0.17339285640489524</v>
      </c>
      <c r="CF7" s="518">
        <f t="shared" si="1"/>
        <v>6.3382936198085715E-2</v>
      </c>
      <c r="CG7" s="518">
        <f t="shared" si="1"/>
        <v>0.40652776757876191</v>
      </c>
      <c r="CH7" s="518">
        <f t="shared" si="1"/>
        <v>0.17275794276169523</v>
      </c>
      <c r="CI7" s="518">
        <f t="shared" si="1"/>
        <v>3.2341268490095241E-3</v>
      </c>
      <c r="CJ7" s="518">
        <f t="shared" si="1"/>
        <v>0.88206352222533335</v>
      </c>
      <c r="CK7" s="518">
        <f t="shared" si="1"/>
        <v>0.4065773671581619</v>
      </c>
      <c r="CL7" s="518">
        <f t="shared" si="1"/>
        <v>1.3730158319780953E-2</v>
      </c>
      <c r="CM7" s="519">
        <f t="shared" ref="CM7:CO7" si="2">BC7/$AA7</f>
        <v>0.52076390101796188</v>
      </c>
      <c r="CN7" s="518">
        <f t="shared" si="2"/>
        <v>0.56429562114534293</v>
      </c>
      <c r="CO7" s="518">
        <f t="shared" si="2"/>
        <v>0.55895834451630477</v>
      </c>
      <c r="CP7" s="518"/>
      <c r="CQ7" s="518"/>
      <c r="CR7" s="518"/>
      <c r="CS7" s="518"/>
      <c r="CT7" s="518"/>
      <c r="CU7" s="518"/>
      <c r="CV7" s="485">
        <f>SUM(BO7:BQ7)/3</f>
        <v>0.69683518201585715</v>
      </c>
      <c r="CW7" s="486">
        <f>SUM(BR7:BT7)/3</f>
        <v>0.18537525449775874</v>
      </c>
      <c r="CX7" s="486">
        <f>SUM(BU7:BW7)/3</f>
        <v>0.37107440450834922</v>
      </c>
      <c r="CY7" s="486">
        <f>SUM(BX7:BZ7)/3</f>
        <v>0.31557048242243496</v>
      </c>
      <c r="CZ7" s="486">
        <f>SUM(CA7:CC7)/3</f>
        <v>0.22630290911784126</v>
      </c>
      <c r="DA7" s="486">
        <f>SUM(CD7:CF7)/3</f>
        <v>0.13048941979095874</v>
      </c>
      <c r="DB7" s="486">
        <f>SUM(CG7:CI7)/3</f>
        <v>0.19417327906315554</v>
      </c>
      <c r="DC7" s="486">
        <f>SUM(CJ7:CL7)/3</f>
        <v>0.43412368256775874</v>
      </c>
    </row>
    <row r="8" spans="1:107" x14ac:dyDescent="0.5">
      <c r="A8" s="482" t="s">
        <v>857</v>
      </c>
      <c r="B8" s="482" t="s">
        <v>858</v>
      </c>
      <c r="C8" s="482" t="s">
        <v>150</v>
      </c>
      <c r="D8" s="482" t="s">
        <v>150</v>
      </c>
      <c r="E8" s="492" t="s">
        <v>419</v>
      </c>
      <c r="F8" s="492" t="s">
        <v>859</v>
      </c>
      <c r="G8" s="492" t="s">
        <v>476</v>
      </c>
      <c r="H8" s="492" t="s">
        <v>395</v>
      </c>
      <c r="I8" s="482" t="s">
        <v>80</v>
      </c>
      <c r="J8" s="9">
        <v>2</v>
      </c>
      <c r="K8" s="9"/>
      <c r="L8" s="9"/>
      <c r="M8" s="9">
        <v>2.7</v>
      </c>
      <c r="N8" s="9"/>
      <c r="O8" s="9"/>
      <c r="P8" s="9"/>
      <c r="Q8" s="9"/>
      <c r="R8" s="9">
        <v>2.5</v>
      </c>
      <c r="S8" s="515">
        <f>M8/R8</f>
        <v>1.08</v>
      </c>
      <c r="T8" s="496"/>
      <c r="U8" s="9">
        <v>9.3261552974581996E-2</v>
      </c>
      <c r="V8" s="9">
        <v>5.3842985478695336E-2</v>
      </c>
      <c r="W8" s="9">
        <v>0.11003848755111267</v>
      </c>
      <c r="X8" s="9">
        <v>1.7434169693539333E-2</v>
      </c>
      <c r="Y8" s="9"/>
      <c r="Z8" s="401" t="s">
        <v>729</v>
      </c>
      <c r="AA8" s="9">
        <v>6.3E-2</v>
      </c>
      <c r="AB8" s="401" t="s">
        <v>860</v>
      </c>
      <c r="AC8" s="401"/>
      <c r="AD8" s="401" t="s">
        <v>854</v>
      </c>
      <c r="AE8" s="516">
        <v>3.7797305267300001E-3</v>
      </c>
      <c r="AF8" s="516">
        <v>0</v>
      </c>
      <c r="AG8" s="516">
        <v>6.1660949140787999E-2</v>
      </c>
      <c r="AH8" s="516">
        <v>2.0390667021274001E-2</v>
      </c>
      <c r="AI8" s="516">
        <v>4.5620359480381997E-2</v>
      </c>
      <c r="AJ8" s="516">
        <v>2.9109746683380002E-3</v>
      </c>
      <c r="AK8" s="516">
        <v>6.3920423388482001E-2</v>
      </c>
      <c r="AL8" s="516">
        <v>8.5940002463999999E-5</v>
      </c>
      <c r="AM8" s="516">
        <v>0.23874093592167001</v>
      </c>
      <c r="AN8" s="516">
        <v>0.14212487637996599</v>
      </c>
      <c r="AO8" s="516">
        <v>0.30183863639831598</v>
      </c>
      <c r="AP8" s="516">
        <v>2.3122000857199999E-4</v>
      </c>
      <c r="AQ8" s="516">
        <v>0.324860990047454</v>
      </c>
      <c r="AR8" s="516">
        <v>5.1150001585484002E-2</v>
      </c>
      <c r="AS8" s="516">
        <v>0.10446249693632199</v>
      </c>
      <c r="AT8" s="516">
        <v>0.27717813849449202</v>
      </c>
      <c r="AU8" s="516">
        <v>9.3165628612042001E-2</v>
      </c>
      <c r="AV8" s="516">
        <v>0.14039374887943201</v>
      </c>
      <c r="AW8" s="516">
        <v>6.1087500303984001E-2</v>
      </c>
      <c r="AX8" s="516">
        <v>0.17537812888622201</v>
      </c>
      <c r="AY8" s="516">
        <v>2.7887500822544001E-2</v>
      </c>
      <c r="AZ8" s="516">
        <v>0</v>
      </c>
      <c r="BA8" s="516">
        <v>0.116412498056888</v>
      </c>
      <c r="BB8" s="516">
        <v>1.3349999673664001E-2</v>
      </c>
      <c r="BC8" s="516">
        <v>2.1420313045382999E-2</v>
      </c>
      <c r="BD8" s="516">
        <v>3.8120310753583998E-2</v>
      </c>
      <c r="BE8" s="516">
        <v>1.6462499275804E-2</v>
      </c>
      <c r="BF8" s="516">
        <v>6.3765626400710002E-3</v>
      </c>
      <c r="BG8" s="516">
        <v>5.334374960512E-3</v>
      </c>
      <c r="BH8" s="516">
        <v>1.8032811582087999E-2</v>
      </c>
      <c r="BI8" s="516">
        <v>2.3334374651313002E-2</v>
      </c>
      <c r="BJ8" s="516"/>
      <c r="BK8" s="516"/>
      <c r="BL8" s="516"/>
      <c r="BM8" s="516"/>
      <c r="BN8" s="517"/>
      <c r="BO8" s="518" t="s">
        <v>861</v>
      </c>
      <c r="BP8" s="518"/>
      <c r="BQ8" s="518"/>
      <c r="BR8" s="518"/>
      <c r="BS8" s="518"/>
      <c r="BT8" s="518"/>
      <c r="BU8" s="518"/>
      <c r="BV8" s="518"/>
      <c r="BW8" s="518"/>
      <c r="BX8" s="518"/>
      <c r="BY8" s="518"/>
      <c r="BZ8" s="518"/>
      <c r="CA8" s="518"/>
      <c r="CB8" s="518"/>
      <c r="CC8" s="518"/>
      <c r="CD8" s="518"/>
      <c r="CE8" s="518"/>
      <c r="CF8" s="518"/>
      <c r="CG8" s="518"/>
      <c r="CH8" s="518"/>
      <c r="CI8" s="518"/>
      <c r="CJ8" s="518"/>
      <c r="CK8" s="518"/>
      <c r="CL8" s="518"/>
      <c r="CM8" s="519"/>
      <c r="CN8" s="518"/>
      <c r="CO8" s="518"/>
      <c r="CP8" s="518"/>
      <c r="CQ8" s="518"/>
      <c r="CR8" s="518"/>
      <c r="CS8" s="518"/>
      <c r="CT8" s="518"/>
      <c r="CU8" s="518"/>
      <c r="CV8" s="485"/>
    </row>
    <row r="9" spans="1:107" x14ac:dyDescent="0.5">
      <c r="A9" s="482" t="s">
        <v>862</v>
      </c>
      <c r="B9" s="482" t="s">
        <v>858</v>
      </c>
      <c r="C9" s="482" t="s">
        <v>151</v>
      </c>
      <c r="D9" s="482" t="s">
        <v>150</v>
      </c>
      <c r="E9" s="492" t="s">
        <v>419</v>
      </c>
      <c r="F9" s="492" t="s">
        <v>859</v>
      </c>
      <c r="G9" s="492" t="s">
        <v>476</v>
      </c>
      <c r="H9" s="492" t="s">
        <v>395</v>
      </c>
      <c r="I9" s="482" t="s">
        <v>80</v>
      </c>
      <c r="J9" s="9">
        <v>4</v>
      </c>
      <c r="K9" s="9"/>
      <c r="L9" s="9"/>
      <c r="M9" s="9">
        <v>2.5</v>
      </c>
      <c r="N9" s="9"/>
      <c r="O9" s="9"/>
      <c r="P9" s="9"/>
      <c r="Q9" s="9"/>
      <c r="R9" s="9">
        <v>2.2000000000000002</v>
      </c>
      <c r="S9" s="515">
        <f>M9/R9</f>
        <v>1.1363636363636362</v>
      </c>
      <c r="T9" s="496"/>
      <c r="U9" s="9"/>
      <c r="V9" s="9"/>
      <c r="W9" s="9"/>
      <c r="X9" s="9"/>
      <c r="Y9" s="9"/>
      <c r="Z9" s="401" t="s">
        <v>730</v>
      </c>
      <c r="AA9" s="9">
        <v>8.7999999999999995E-2</v>
      </c>
      <c r="AB9" s="9" t="s">
        <v>863</v>
      </c>
      <c r="AC9" s="9"/>
      <c r="AD9" s="401" t="s">
        <v>854</v>
      </c>
      <c r="AE9" s="516">
        <v>7.2300106287002994E-2</v>
      </c>
      <c r="AF9" s="516">
        <v>7.2138309478760002E-2</v>
      </c>
      <c r="AG9" s="516">
        <v>4.9060188233851998E-2</v>
      </c>
      <c r="AH9" s="516">
        <v>0.12994763255119299</v>
      </c>
      <c r="AI9" s="516">
        <v>1.3312863186002E-2</v>
      </c>
      <c r="AJ9" s="516">
        <v>4.9684010446071999E-2</v>
      </c>
      <c r="AK9" s="516">
        <v>7.7632516622543002E-2</v>
      </c>
      <c r="AL9" s="516">
        <v>4.3639898300171003E-2</v>
      </c>
      <c r="AM9" s="516">
        <v>5.471498239785E-3</v>
      </c>
      <c r="AN9" s="516">
        <v>6.8197272717953006E-2</v>
      </c>
      <c r="AO9" s="516">
        <v>9.6610397100448997E-2</v>
      </c>
      <c r="AP9" s="516">
        <v>0.10007735341787299</v>
      </c>
      <c r="AQ9" s="516">
        <v>3.3135913312434997E-2</v>
      </c>
      <c r="AR9" s="516">
        <v>4.9102343618869997E-2</v>
      </c>
      <c r="AS9" s="516">
        <v>9.4585157930850997E-2</v>
      </c>
      <c r="AT9" s="516">
        <v>5.7375390082598003E-2</v>
      </c>
      <c r="AU9" s="516">
        <v>8.8694922626018996E-2</v>
      </c>
      <c r="AV9" s="516">
        <v>8.4203518927097001E-2</v>
      </c>
      <c r="AW9" s="516">
        <v>4.7543358057736997E-2</v>
      </c>
      <c r="AX9" s="516">
        <v>8.0281637609005002E-2</v>
      </c>
      <c r="AY9" s="516">
        <v>3.0844140797853001E-2</v>
      </c>
      <c r="AZ9" s="516">
        <v>3.5836718976497997E-2</v>
      </c>
      <c r="BA9" s="516">
        <v>6.4424999058247001E-2</v>
      </c>
      <c r="BB9" s="516">
        <v>5.8870702981948998E-2</v>
      </c>
      <c r="BC9" s="516"/>
      <c r="BD9" s="516"/>
      <c r="BE9" s="516"/>
      <c r="BF9" s="516"/>
      <c r="BG9" s="516"/>
      <c r="BH9" s="516"/>
      <c r="BI9" s="516"/>
      <c r="BJ9" s="516"/>
      <c r="BK9" s="516"/>
      <c r="BL9" s="516"/>
      <c r="BM9" s="516"/>
      <c r="BN9" s="517"/>
      <c r="BO9" s="518">
        <f t="shared" ref="BO9:CL10" si="3">AE9/$AA9</f>
        <v>0.82159211689776135</v>
      </c>
      <c r="BP9" s="518">
        <f t="shared" si="3"/>
        <v>0.81975351680409092</v>
      </c>
      <c r="BQ9" s="518">
        <f t="shared" si="3"/>
        <v>0.55750213902104551</v>
      </c>
      <c r="BR9" s="518">
        <f t="shared" si="3"/>
        <v>1.476677642627193</v>
      </c>
      <c r="BS9" s="518">
        <f t="shared" si="3"/>
        <v>0.15128253620456819</v>
      </c>
      <c r="BT9" s="518">
        <f t="shared" si="3"/>
        <v>0.56459102779627279</v>
      </c>
      <c r="BU9" s="518">
        <f t="shared" si="3"/>
        <v>0.88218768889253418</v>
      </c>
      <c r="BV9" s="518">
        <f t="shared" si="3"/>
        <v>0.49590793522921595</v>
      </c>
      <c r="BW9" s="518">
        <f t="shared" si="3"/>
        <v>6.2176116361193183E-2</v>
      </c>
      <c r="BX9" s="518">
        <f t="shared" si="3"/>
        <v>0.77496900815855696</v>
      </c>
      <c r="BY9" s="518">
        <f t="shared" si="3"/>
        <v>1.0978454215960114</v>
      </c>
      <c r="BZ9" s="518">
        <f t="shared" si="3"/>
        <v>1.1372426524758295</v>
      </c>
      <c r="CA9" s="518">
        <f t="shared" si="3"/>
        <v>0.37654446945948861</v>
      </c>
      <c r="CB9" s="518">
        <f t="shared" si="3"/>
        <v>0.55798117748715903</v>
      </c>
      <c r="CC9" s="518">
        <f t="shared" si="3"/>
        <v>1.0748313401233069</v>
      </c>
      <c r="CD9" s="518">
        <f t="shared" si="3"/>
        <v>0.65199306912043187</v>
      </c>
      <c r="CE9" s="518">
        <f t="shared" si="3"/>
        <v>1.0078968480229431</v>
      </c>
      <c r="CF9" s="518">
        <f t="shared" si="3"/>
        <v>0.95685816962610237</v>
      </c>
      <c r="CG9" s="518">
        <f t="shared" si="3"/>
        <v>0.54026543247428405</v>
      </c>
      <c r="CH9" s="518">
        <f t="shared" si="3"/>
        <v>0.91229133646596594</v>
      </c>
      <c r="CI9" s="518">
        <f t="shared" si="3"/>
        <v>0.35050159997560232</v>
      </c>
      <c r="CJ9" s="518">
        <f t="shared" si="3"/>
        <v>0.40723544291475</v>
      </c>
      <c r="CK9" s="518">
        <f t="shared" si="3"/>
        <v>0.73210226202553419</v>
      </c>
      <c r="CL9" s="518">
        <f t="shared" si="3"/>
        <v>0.66898526115851142</v>
      </c>
      <c r="CM9" s="519"/>
      <c r="CN9" s="518"/>
      <c r="CO9" s="518"/>
      <c r="CP9" s="518"/>
      <c r="CQ9" s="518"/>
      <c r="CR9" s="518"/>
      <c r="CS9" s="518"/>
      <c r="CT9" s="518"/>
      <c r="CU9" s="518"/>
      <c r="CV9" s="485">
        <f>SUM(BO9:BQ9)/3</f>
        <v>0.7329492575742993</v>
      </c>
      <c r="CW9" s="486">
        <f>SUM(BR9:BT9)/3</f>
        <v>0.73085040220934472</v>
      </c>
      <c r="CX9" s="486">
        <f>SUM(BU9:BW9)/3</f>
        <v>0.48009058016098111</v>
      </c>
      <c r="CY9" s="486">
        <f>SUM(BX9:BZ9)/3</f>
        <v>1.003352360743466</v>
      </c>
      <c r="CZ9" s="486">
        <f>SUM(CA9:CC9)/3</f>
        <v>0.66978566235665149</v>
      </c>
      <c r="DA9" s="486">
        <f>SUM(CD9:CF9)/3</f>
        <v>0.87224936225649241</v>
      </c>
      <c r="DB9" s="486">
        <f>SUM(CG9:CI9)/3</f>
        <v>0.60101945630528408</v>
      </c>
      <c r="DC9" s="486">
        <f>SUM(CJ9:CL9)/3</f>
        <v>0.60277432203293191</v>
      </c>
    </row>
    <row r="10" spans="1:107" x14ac:dyDescent="0.5">
      <c r="A10" s="492" t="s">
        <v>864</v>
      </c>
      <c r="B10" s="492" t="s">
        <v>865</v>
      </c>
      <c r="C10" s="492" t="s">
        <v>150</v>
      </c>
      <c r="D10" s="492" t="s">
        <v>150</v>
      </c>
      <c r="E10" s="492" t="s">
        <v>635</v>
      </c>
      <c r="F10" s="492" t="s">
        <v>574</v>
      </c>
      <c r="G10" s="492" t="s">
        <v>476</v>
      </c>
      <c r="H10" s="492" t="s">
        <v>395</v>
      </c>
      <c r="I10" s="492" t="s">
        <v>88</v>
      </c>
      <c r="J10" s="501">
        <v>2</v>
      </c>
      <c r="K10" s="9"/>
      <c r="L10" s="9"/>
      <c r="M10" s="9"/>
      <c r="N10" s="9"/>
      <c r="O10" s="9"/>
      <c r="P10" s="9"/>
      <c r="Q10" s="501"/>
      <c r="R10" s="401"/>
      <c r="S10" s="9"/>
      <c r="T10" s="496">
        <f t="shared" ref="T10:T11" si="4">AVERAGE(U10:Y10)</f>
        <v>0.17318411072095227</v>
      </c>
      <c r="U10" s="9">
        <v>0.10234483579794566</v>
      </c>
      <c r="V10" s="9">
        <v>0.20349209010601033</v>
      </c>
      <c r="W10" s="9">
        <v>0.19542557994524634</v>
      </c>
      <c r="X10" s="9">
        <v>0.16534340133269598</v>
      </c>
      <c r="Y10" s="521">
        <v>0.19931464642286301</v>
      </c>
      <c r="Z10" s="401" t="s">
        <v>730</v>
      </c>
      <c r="AA10" s="9">
        <v>0.182</v>
      </c>
      <c r="AB10" s="9" t="s">
        <v>866</v>
      </c>
      <c r="AC10" s="9"/>
      <c r="AD10" s="9"/>
      <c r="AE10" s="516">
        <v>0.16631481051444999</v>
      </c>
      <c r="AF10" s="516">
        <v>9.3017436563969005E-2</v>
      </c>
      <c r="AG10" s="516">
        <v>0.1730095744133</v>
      </c>
      <c r="AH10" s="516">
        <v>0.26695087552070601</v>
      </c>
      <c r="AI10" s="516">
        <v>0.11736180633306501</v>
      </c>
      <c r="AJ10" s="516">
        <v>8.7646797299385001E-2</v>
      </c>
      <c r="AK10" s="516">
        <v>5.0614848732947998E-2</v>
      </c>
      <c r="AL10" s="516">
        <v>2.4831304326652998E-2</v>
      </c>
      <c r="AM10" s="516">
        <v>7.8052267432212996E-2</v>
      </c>
      <c r="AN10" s="516">
        <v>6.4703121781349002E-2</v>
      </c>
      <c r="AO10" s="516">
        <v>7.3901563882827995E-2</v>
      </c>
      <c r="AP10" s="516">
        <v>1.8270311877131001E-2</v>
      </c>
      <c r="AQ10" s="516">
        <v>8.7750004604460006E-3</v>
      </c>
      <c r="AR10" s="516">
        <v>1.5407812781632E-2</v>
      </c>
      <c r="AS10" s="516">
        <v>9.1203125193720005E-3</v>
      </c>
      <c r="AT10" s="516">
        <v>8.7979689240456002E-2</v>
      </c>
      <c r="AU10" s="516">
        <v>4.1203126311301998E-2</v>
      </c>
      <c r="AV10" s="516">
        <v>0.11142812669277199</v>
      </c>
      <c r="AW10" s="516">
        <v>5.0054688006639002E-2</v>
      </c>
      <c r="AX10" s="516">
        <v>3.7501562386751001E-2</v>
      </c>
      <c r="AY10" s="516">
        <v>1.4045312069355999E-2</v>
      </c>
      <c r="AZ10" s="516">
        <v>5.6964062154292998E-2</v>
      </c>
      <c r="BA10" s="516">
        <v>2.279687486589E-2</v>
      </c>
      <c r="BB10" s="516">
        <v>6.1921873129900003E-3</v>
      </c>
      <c r="BC10" s="516"/>
      <c r="BD10" s="516"/>
      <c r="BE10" s="516"/>
      <c r="BF10" s="516"/>
      <c r="BG10" s="516"/>
      <c r="BH10" s="516"/>
      <c r="BI10" s="516"/>
      <c r="BJ10" s="516"/>
      <c r="BK10" s="516"/>
      <c r="BL10" s="516"/>
      <c r="BM10" s="516"/>
      <c r="BN10" s="517"/>
      <c r="BO10" s="518">
        <f t="shared" si="3"/>
        <v>0.91381764018928568</v>
      </c>
      <c r="BP10" s="518">
        <f t="shared" si="3"/>
        <v>0.51108481628554403</v>
      </c>
      <c r="BQ10" s="518">
        <f t="shared" si="3"/>
        <v>0.95060205721593416</v>
      </c>
      <c r="BR10" s="518">
        <f t="shared" si="3"/>
        <v>1.4667630523115716</v>
      </c>
      <c r="BS10" s="518">
        <f t="shared" si="3"/>
        <v>0.64484508974211541</v>
      </c>
      <c r="BT10" s="518">
        <f t="shared" si="3"/>
        <v>0.48157580933728023</v>
      </c>
      <c r="BU10" s="518">
        <f t="shared" si="3"/>
        <v>0.27810356446674722</v>
      </c>
      <c r="BV10" s="518">
        <f t="shared" si="3"/>
        <v>0.13643573805853296</v>
      </c>
      <c r="BW10" s="518">
        <f t="shared" si="3"/>
        <v>0.42885861226490657</v>
      </c>
      <c r="BX10" s="518">
        <f t="shared" si="3"/>
        <v>0.35551165813928026</v>
      </c>
      <c r="BY10" s="518">
        <f t="shared" si="3"/>
        <v>0.40605254880674724</v>
      </c>
      <c r="BZ10" s="518">
        <f t="shared" si="3"/>
        <v>0.10038632899522529</v>
      </c>
      <c r="CA10" s="518">
        <f t="shared" si="3"/>
        <v>4.8214288244208793E-2</v>
      </c>
      <c r="CB10" s="518">
        <f t="shared" si="3"/>
        <v>8.4658311986989018E-2</v>
      </c>
      <c r="CC10" s="518">
        <f t="shared" si="3"/>
        <v>5.0111607249296711E-2</v>
      </c>
      <c r="CD10" s="518">
        <f t="shared" si="3"/>
        <v>0.48340488593657144</v>
      </c>
      <c r="CE10" s="518">
        <f t="shared" si="3"/>
        <v>0.22639080390825275</v>
      </c>
      <c r="CF10" s="518">
        <f t="shared" si="3"/>
        <v>0.61224245435589009</v>
      </c>
      <c r="CG10" s="518">
        <f t="shared" si="3"/>
        <v>0.27502575827823628</v>
      </c>
      <c r="CH10" s="518">
        <f t="shared" si="3"/>
        <v>0.20605254058654396</v>
      </c>
      <c r="CI10" s="518">
        <f t="shared" si="3"/>
        <v>7.7172044337120882E-2</v>
      </c>
      <c r="CJ10" s="518">
        <f t="shared" si="3"/>
        <v>0.31298935249611537</v>
      </c>
      <c r="CK10" s="518">
        <f t="shared" si="3"/>
        <v>0.12525755420818682</v>
      </c>
      <c r="CL10" s="518">
        <f t="shared" si="3"/>
        <v>3.4023007214230773E-2</v>
      </c>
      <c r="CM10" s="519"/>
      <c r="CN10" s="518"/>
      <c r="CO10" s="518"/>
      <c r="CP10" s="518"/>
      <c r="CQ10" s="518"/>
      <c r="CR10" s="518"/>
      <c r="CS10" s="518"/>
      <c r="CT10" s="518"/>
      <c r="CU10" s="518"/>
      <c r="CV10" s="485">
        <f>SUM(BO10:BQ10)/3</f>
        <v>0.79183483789692133</v>
      </c>
      <c r="CW10" s="486">
        <f>SUM(BR10:BT10)/3</f>
        <v>0.86439465046365571</v>
      </c>
      <c r="CX10" s="486">
        <f>SUM(BU10:BW10)/3</f>
        <v>0.28113263826339557</v>
      </c>
      <c r="CY10" s="486">
        <f>SUM(BX10:BZ10)/3</f>
        <v>0.28731684531375096</v>
      </c>
      <c r="CZ10" s="486">
        <f>SUM(CA10:CC10)/3</f>
        <v>6.0994735826831514E-2</v>
      </c>
      <c r="DA10" s="486">
        <f>SUM(CD10:CF10)/3</f>
        <v>0.4406793814002381</v>
      </c>
      <c r="DB10" s="486">
        <f>SUM(CG10:CI10)/3</f>
        <v>0.18608344773396704</v>
      </c>
      <c r="DC10" s="486">
        <f>SUM(CJ10:CL10)/3</f>
        <v>0.15742330463951101</v>
      </c>
    </row>
    <row r="11" spans="1:107" x14ac:dyDescent="0.5">
      <c r="A11" s="482" t="s">
        <v>867</v>
      </c>
      <c r="B11" s="482" t="s">
        <v>868</v>
      </c>
      <c r="C11" s="482" t="s">
        <v>150</v>
      </c>
      <c r="D11" s="482" t="s">
        <v>150</v>
      </c>
      <c r="E11" s="492" t="s">
        <v>476</v>
      </c>
      <c r="F11" s="492" t="s">
        <v>394</v>
      </c>
      <c r="G11" s="492" t="s">
        <v>476</v>
      </c>
      <c r="H11" s="492" t="s">
        <v>395</v>
      </c>
      <c r="I11" s="482" t="s">
        <v>88</v>
      </c>
      <c r="J11" s="9">
        <v>1</v>
      </c>
      <c r="K11" s="9"/>
      <c r="L11" s="9"/>
      <c r="M11" s="9"/>
      <c r="N11" s="9"/>
      <c r="O11" s="9"/>
      <c r="P11" s="9"/>
      <c r="Q11" s="9"/>
      <c r="R11" s="9"/>
      <c r="S11" s="9"/>
      <c r="T11" s="496">
        <f t="shared" si="4"/>
        <v>0.11702455927928286</v>
      </c>
      <c r="U11" s="9">
        <v>6.8605026851097997E-2</v>
      </c>
      <c r="V11" s="9">
        <v>8.1089089314142673E-2</v>
      </c>
      <c r="W11" s="9">
        <v>0.12370558207233734</v>
      </c>
      <c r="X11" s="9">
        <v>0.17863730341196069</v>
      </c>
      <c r="Y11" s="9">
        <v>0.13308579474687551</v>
      </c>
      <c r="Z11" s="401"/>
      <c r="AA11" s="9"/>
      <c r="AB11" s="9"/>
      <c r="AC11" s="9"/>
      <c r="AD11" s="9"/>
      <c r="AE11" s="516"/>
      <c r="AF11" s="516"/>
      <c r="AG11" s="516"/>
      <c r="AH11" s="516"/>
      <c r="AI11" s="516"/>
      <c r="AJ11" s="516"/>
      <c r="AK11" s="516"/>
      <c r="AL11" s="516"/>
      <c r="AM11" s="516"/>
      <c r="AN11" s="516"/>
      <c r="AO11" s="516"/>
      <c r="AP11" s="516"/>
      <c r="AQ11" s="516"/>
      <c r="AR11" s="516"/>
      <c r="AS11" s="516"/>
      <c r="AT11" s="516"/>
      <c r="AU11" s="516"/>
      <c r="AV11" s="516"/>
      <c r="AW11" s="516"/>
      <c r="AX11" s="516"/>
      <c r="AY11" s="516"/>
      <c r="AZ11" s="516"/>
      <c r="BA11" s="516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483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484"/>
      <c r="CN11" s="9"/>
      <c r="CO11" s="9"/>
      <c r="CP11" s="9"/>
      <c r="CQ11" s="9"/>
      <c r="CR11" s="9"/>
      <c r="CS11" s="9"/>
      <c r="CT11" s="9"/>
      <c r="CU11" s="9"/>
      <c r="CV11" s="485"/>
    </row>
    <row r="12" spans="1:107" x14ac:dyDescent="0.5">
      <c r="A12" s="482" t="s">
        <v>869</v>
      </c>
      <c r="B12" s="482" t="s">
        <v>868</v>
      </c>
      <c r="C12" s="482" t="s">
        <v>151</v>
      </c>
      <c r="D12" s="482" t="s">
        <v>151</v>
      </c>
      <c r="E12" s="492" t="s">
        <v>476</v>
      </c>
      <c r="F12" s="492" t="s">
        <v>394</v>
      </c>
      <c r="G12" s="492" t="s">
        <v>476</v>
      </c>
      <c r="H12" s="492" t="s">
        <v>395</v>
      </c>
      <c r="I12" s="482" t="s">
        <v>88</v>
      </c>
      <c r="J12" s="9" t="s">
        <v>464</v>
      </c>
      <c r="K12" s="9"/>
      <c r="L12" s="9"/>
      <c r="M12" s="9">
        <v>2.4</v>
      </c>
      <c r="N12" s="9"/>
      <c r="O12" s="9"/>
      <c r="P12" s="9"/>
      <c r="Q12" s="9"/>
      <c r="R12" s="9">
        <v>2</v>
      </c>
      <c r="S12" s="515">
        <f>M12/R12</f>
        <v>1.2</v>
      </c>
      <c r="T12" s="9"/>
      <c r="U12" s="9"/>
      <c r="V12" s="9"/>
      <c r="W12" s="9"/>
      <c r="X12" s="9"/>
      <c r="Y12" s="9"/>
      <c r="Z12" s="401" t="s">
        <v>870</v>
      </c>
      <c r="AA12" s="9">
        <v>3.04</v>
      </c>
      <c r="AB12" s="9" t="s">
        <v>871</v>
      </c>
      <c r="AC12" s="9"/>
      <c r="AD12" s="9" t="s">
        <v>854</v>
      </c>
      <c r="AE12" s="516">
        <v>1.56</v>
      </c>
      <c r="AF12" s="516">
        <v>2.64</v>
      </c>
      <c r="AG12" s="516">
        <v>1.7999999999999998</v>
      </c>
      <c r="AH12" s="516">
        <v>2.1</v>
      </c>
      <c r="AI12" s="516">
        <v>2.16</v>
      </c>
      <c r="AJ12" s="516">
        <v>1.56</v>
      </c>
      <c r="AK12" s="516">
        <v>1.44</v>
      </c>
      <c r="AL12" s="516">
        <v>1.32</v>
      </c>
      <c r="AM12" s="516">
        <v>1.26</v>
      </c>
      <c r="AN12" s="516">
        <v>1.248</v>
      </c>
      <c r="AO12" s="516">
        <v>0.82799999999999996</v>
      </c>
      <c r="AP12" s="516">
        <v>0.63600000000000001</v>
      </c>
      <c r="AQ12" s="516">
        <v>0.66</v>
      </c>
      <c r="AR12" s="516">
        <v>0.80400000000000005</v>
      </c>
      <c r="AS12" s="516">
        <v>0.64800000000000002</v>
      </c>
      <c r="AT12" s="516">
        <v>0.49199999999999994</v>
      </c>
      <c r="AU12" s="516">
        <v>0.42</v>
      </c>
      <c r="AV12" s="516">
        <v>0.45599999999999996</v>
      </c>
      <c r="AW12" s="516">
        <v>0.192</v>
      </c>
      <c r="AX12" s="516">
        <v>0.45599999999999996</v>
      </c>
      <c r="AY12" s="516">
        <v>0.42</v>
      </c>
      <c r="AZ12" s="516">
        <v>0.57599999999999996</v>
      </c>
      <c r="BA12" s="516">
        <v>0.34799999999999998</v>
      </c>
      <c r="BB12" s="516">
        <v>0.216</v>
      </c>
      <c r="BC12" s="516"/>
      <c r="BD12" s="516"/>
      <c r="BE12" s="516"/>
      <c r="BF12" s="516"/>
      <c r="BG12" s="516"/>
      <c r="BH12" s="516"/>
      <c r="BI12" s="516"/>
      <c r="BJ12" s="516"/>
      <c r="BK12" s="516"/>
      <c r="BL12" s="516"/>
      <c r="BM12" s="516"/>
      <c r="BN12" s="517"/>
      <c r="BO12" s="518">
        <f>AE12/$AA12</f>
        <v>0.51315789473684215</v>
      </c>
      <c r="BP12" s="518">
        <f t="shared" ref="BP12:CL14" si="5">AF12/$AA12</f>
        <v>0.86842105263157898</v>
      </c>
      <c r="BQ12" s="518">
        <f t="shared" si="5"/>
        <v>0.59210526315789469</v>
      </c>
      <c r="BR12" s="518">
        <f t="shared" si="5"/>
        <v>0.69078947368421051</v>
      </c>
      <c r="BS12" s="518">
        <f t="shared" si="5"/>
        <v>0.71052631578947367</v>
      </c>
      <c r="BT12" s="518">
        <f t="shared" si="5"/>
        <v>0.51315789473684215</v>
      </c>
      <c r="BU12" s="518">
        <f t="shared" si="5"/>
        <v>0.47368421052631576</v>
      </c>
      <c r="BV12" s="518">
        <f t="shared" si="5"/>
        <v>0.43421052631578949</v>
      </c>
      <c r="BW12" s="518">
        <f t="shared" si="5"/>
        <v>0.41447368421052633</v>
      </c>
      <c r="BX12" s="518">
        <f t="shared" si="5"/>
        <v>0.41052631578947368</v>
      </c>
      <c r="BY12" s="518">
        <f t="shared" si="5"/>
        <v>0.27236842105263154</v>
      </c>
      <c r="BZ12" s="518">
        <f t="shared" si="5"/>
        <v>0.20921052631578949</v>
      </c>
      <c r="CA12" s="518">
        <f t="shared" si="5"/>
        <v>0.21710526315789475</v>
      </c>
      <c r="CB12" s="518">
        <f t="shared" si="5"/>
        <v>0.26447368421052631</v>
      </c>
      <c r="CC12" s="518">
        <f t="shared" si="5"/>
        <v>0.2131578947368421</v>
      </c>
      <c r="CD12" s="518">
        <f t="shared" si="5"/>
        <v>0.16184210526315787</v>
      </c>
      <c r="CE12" s="518">
        <f t="shared" si="5"/>
        <v>0.13815789473684209</v>
      </c>
      <c r="CF12" s="518">
        <f t="shared" si="5"/>
        <v>0.15</v>
      </c>
      <c r="CG12" s="518">
        <f t="shared" si="5"/>
        <v>6.3157894736842107E-2</v>
      </c>
      <c r="CH12" s="518">
        <f t="shared" si="5"/>
        <v>0.15</v>
      </c>
      <c r="CI12" s="518">
        <f t="shared" si="5"/>
        <v>0.13815789473684209</v>
      </c>
      <c r="CJ12" s="518">
        <f t="shared" si="5"/>
        <v>0.18947368421052629</v>
      </c>
      <c r="CK12" s="518">
        <f t="shared" si="5"/>
        <v>0.11447368421052631</v>
      </c>
      <c r="CL12" s="518">
        <f t="shared" si="5"/>
        <v>7.1052631578947367E-2</v>
      </c>
      <c r="CM12" s="519"/>
      <c r="CN12" s="518"/>
      <c r="CO12" s="518"/>
      <c r="CP12" s="518"/>
      <c r="CQ12" s="518"/>
      <c r="CR12" s="518"/>
      <c r="CS12" s="518"/>
      <c r="CT12" s="518"/>
      <c r="CU12" s="518"/>
      <c r="CV12" s="485">
        <f>SUM(BO12:BQ12)/3</f>
        <v>0.65789473684210531</v>
      </c>
      <c r="CW12" s="486">
        <f>SUM(BR12:BT12)/3</f>
        <v>0.63815789473684204</v>
      </c>
      <c r="CX12" s="486">
        <f>SUM(BU12:BW12)/3</f>
        <v>0.44078947368421056</v>
      </c>
      <c r="CY12" s="486">
        <f>SUM(BX12:BZ12)/3</f>
        <v>0.29736842105263156</v>
      </c>
      <c r="CZ12" s="486">
        <f>SUM(CA12:CC12)/3</f>
        <v>0.23157894736842102</v>
      </c>
      <c r="DA12" s="486">
        <f>SUM(CD12:CF12)/3</f>
        <v>0.15</v>
      </c>
      <c r="DB12" s="486">
        <f>SUM(CG12:CI12)/3</f>
        <v>0.11710526315789473</v>
      </c>
      <c r="DC12" s="486">
        <f>SUM(CJ12:CL12)/3</f>
        <v>0.125</v>
      </c>
    </row>
    <row r="13" spans="1:107" x14ac:dyDescent="0.5">
      <c r="A13" s="482" t="s">
        <v>872</v>
      </c>
      <c r="B13" s="482" t="s">
        <v>868</v>
      </c>
      <c r="C13" s="482" t="s">
        <v>152</v>
      </c>
      <c r="D13" s="482" t="s">
        <v>150</v>
      </c>
      <c r="E13" s="492" t="s">
        <v>476</v>
      </c>
      <c r="F13" s="492" t="s">
        <v>394</v>
      </c>
      <c r="G13" s="492" t="s">
        <v>476</v>
      </c>
      <c r="H13" s="492" t="s">
        <v>395</v>
      </c>
      <c r="I13" s="482" t="s">
        <v>151</v>
      </c>
      <c r="J13" s="9" t="s">
        <v>464</v>
      </c>
      <c r="K13" s="9"/>
      <c r="L13" s="9"/>
      <c r="M13" s="9">
        <v>2.6</v>
      </c>
      <c r="N13" s="9"/>
      <c r="O13" s="9"/>
      <c r="P13" s="9"/>
      <c r="Q13" s="9"/>
      <c r="R13" s="9">
        <v>2.35</v>
      </c>
      <c r="S13" s="515">
        <f>M13/R13</f>
        <v>1.1063829787234043</v>
      </c>
      <c r="T13" s="9"/>
      <c r="U13" s="9"/>
      <c r="V13" s="9"/>
      <c r="W13" s="9"/>
      <c r="X13" s="9"/>
      <c r="Y13" s="9"/>
      <c r="Z13" s="401" t="s">
        <v>870</v>
      </c>
      <c r="AA13" s="9">
        <v>10.1</v>
      </c>
      <c r="AB13" s="9" t="s">
        <v>863</v>
      </c>
      <c r="AC13" s="9"/>
      <c r="AD13" s="9" t="s">
        <v>854</v>
      </c>
      <c r="AE13" s="516">
        <v>10.780000000000001</v>
      </c>
      <c r="AF13" s="516">
        <v>9.02</v>
      </c>
      <c r="AG13" s="516">
        <v>6.38</v>
      </c>
      <c r="AH13" s="516">
        <v>6.0500000000000007</v>
      </c>
      <c r="AI13" s="516">
        <v>5.28</v>
      </c>
      <c r="AJ13" s="516">
        <v>6.9300000000000006</v>
      </c>
      <c r="AK13" s="516">
        <v>7.9200000000000008</v>
      </c>
      <c r="AL13" s="516">
        <v>5.28</v>
      </c>
      <c r="AM13" s="516">
        <v>7.48</v>
      </c>
      <c r="AN13" s="516">
        <v>4.29</v>
      </c>
      <c r="AO13" s="516">
        <v>4.29</v>
      </c>
      <c r="AP13" s="516">
        <v>3.19</v>
      </c>
      <c r="AQ13" s="516">
        <v>5.0599999999999996</v>
      </c>
      <c r="AR13" s="516">
        <v>4.95</v>
      </c>
      <c r="AS13" s="516">
        <v>3.63</v>
      </c>
      <c r="AT13" s="516">
        <v>3.8500000000000005</v>
      </c>
      <c r="AU13" s="516">
        <v>1.7600000000000002</v>
      </c>
      <c r="AV13" s="516">
        <v>0.88000000000000012</v>
      </c>
      <c r="AW13" s="516"/>
      <c r="AX13" s="516"/>
      <c r="AY13" s="516"/>
      <c r="AZ13" s="516"/>
      <c r="BA13" s="516"/>
      <c r="BB13" s="516"/>
      <c r="BC13" s="516"/>
      <c r="BD13" s="516"/>
      <c r="BE13" s="516"/>
      <c r="BF13" s="516"/>
      <c r="BG13" s="516"/>
      <c r="BH13" s="516"/>
      <c r="BI13" s="516"/>
      <c r="BJ13" s="516"/>
      <c r="BK13" s="516"/>
      <c r="BL13" s="516"/>
      <c r="BM13" s="516"/>
      <c r="BN13" s="517"/>
      <c r="BO13" s="518">
        <f t="shared" ref="BO13:BO14" si="6">AE13/$AA13</f>
        <v>1.0673267326732674</v>
      </c>
      <c r="BP13" s="518">
        <f t="shared" si="5"/>
        <v>0.89306930693069309</v>
      </c>
      <c r="BQ13" s="518">
        <f t="shared" si="5"/>
        <v>0.63168316831683169</v>
      </c>
      <c r="BR13" s="518">
        <f t="shared" si="5"/>
        <v>0.5990099009900991</v>
      </c>
      <c r="BS13" s="518">
        <f t="shared" si="5"/>
        <v>0.52277227722772279</v>
      </c>
      <c r="BT13" s="518">
        <f t="shared" si="5"/>
        <v>0.68613861386138619</v>
      </c>
      <c r="BU13" s="518">
        <f t="shared" si="5"/>
        <v>0.7841584158415843</v>
      </c>
      <c r="BV13" s="518">
        <f t="shared" si="5"/>
        <v>0.52277227722772279</v>
      </c>
      <c r="BW13" s="518">
        <f t="shared" si="5"/>
        <v>0.7405940594059407</v>
      </c>
      <c r="BX13" s="518">
        <f t="shared" si="5"/>
        <v>0.4247524752475248</v>
      </c>
      <c r="BY13" s="518">
        <f t="shared" si="5"/>
        <v>0.4247524752475248</v>
      </c>
      <c r="BZ13" s="518">
        <f t="shared" si="5"/>
        <v>0.31584158415841584</v>
      </c>
      <c r="CA13" s="518">
        <f t="shared" si="5"/>
        <v>0.50099009900990099</v>
      </c>
      <c r="CB13" s="518">
        <f t="shared" si="5"/>
        <v>0.49009900990099015</v>
      </c>
      <c r="CC13" s="518">
        <f t="shared" si="5"/>
        <v>0.35940594059405939</v>
      </c>
      <c r="CD13" s="518">
        <f t="shared" si="5"/>
        <v>0.38118811881188125</v>
      </c>
      <c r="CE13" s="518">
        <f t="shared" si="5"/>
        <v>0.17425742574257427</v>
      </c>
      <c r="CF13" s="518">
        <f t="shared" si="5"/>
        <v>8.7128712871287137E-2</v>
      </c>
      <c r="CG13" s="518"/>
      <c r="CH13" s="518"/>
      <c r="CI13" s="518"/>
      <c r="CJ13" s="518"/>
      <c r="CK13" s="518"/>
      <c r="CL13" s="518"/>
      <c r="CM13" s="519"/>
      <c r="CN13" s="518"/>
      <c r="CO13" s="518"/>
      <c r="CP13" s="518"/>
      <c r="CQ13" s="518"/>
      <c r="CR13" s="518"/>
      <c r="CS13" s="518"/>
      <c r="CT13" s="518"/>
      <c r="CU13" s="518"/>
      <c r="CV13" s="485">
        <f>SUM(BO13:BQ13)/3</f>
        <v>0.86402640264026409</v>
      </c>
      <c r="CW13" s="486">
        <f>SUM(BR13:BT13)/3</f>
        <v>0.60264026402640269</v>
      </c>
      <c r="CX13" s="486">
        <f>SUM(BU13:BW13)/3</f>
        <v>0.68250825082508271</v>
      </c>
      <c r="CY13" s="486">
        <f>SUM(BX13:BZ13)/3</f>
        <v>0.3884488448844885</v>
      </c>
      <c r="CZ13" s="486">
        <f>SUM(CA13:CC13)/3</f>
        <v>0.45016501650165014</v>
      </c>
      <c r="DA13" s="486">
        <f>SUM(CD13:CF13)/3</f>
        <v>0.2141914191419142</v>
      </c>
    </row>
    <row r="14" spans="1:107" x14ac:dyDescent="0.5">
      <c r="A14" s="492" t="s">
        <v>873</v>
      </c>
      <c r="B14" s="492" t="s">
        <v>874</v>
      </c>
      <c r="C14" s="492" t="s">
        <v>151</v>
      </c>
      <c r="D14" s="492" t="s">
        <v>151</v>
      </c>
      <c r="E14" s="492" t="s">
        <v>476</v>
      </c>
      <c r="F14" s="492" t="s">
        <v>394</v>
      </c>
      <c r="G14" s="492" t="s">
        <v>476</v>
      </c>
      <c r="H14" s="492" t="s">
        <v>395</v>
      </c>
      <c r="I14" s="492" t="s">
        <v>76</v>
      </c>
      <c r="J14" s="9">
        <v>2</v>
      </c>
      <c r="K14" s="9"/>
      <c r="L14" s="9"/>
      <c r="M14" s="9">
        <v>2.6</v>
      </c>
      <c r="N14" s="9"/>
      <c r="O14" s="9"/>
      <c r="P14" s="9"/>
      <c r="Q14" s="9"/>
      <c r="R14" s="9">
        <v>2.33</v>
      </c>
      <c r="S14" s="515">
        <f>M14/R14</f>
        <v>1.1158798283261802</v>
      </c>
      <c r="T14" s="496">
        <f t="shared" ref="T14" si="7">AVERAGE(U14:Y14)</f>
        <v>0.13193556896845499</v>
      </c>
      <c r="U14" s="9">
        <v>0.14564224580923732</v>
      </c>
      <c r="V14" s="9">
        <v>0.13910003006458269</v>
      </c>
      <c r="W14" s="9">
        <v>0.17</v>
      </c>
      <c r="X14" s="9">
        <v>7.2999999999999995E-2</v>
      </c>
      <c r="Y14" s="9"/>
      <c r="Z14" s="401" t="s">
        <v>730</v>
      </c>
      <c r="AA14" s="9">
        <v>0.12</v>
      </c>
      <c r="AB14" s="9" t="s">
        <v>871</v>
      </c>
      <c r="AC14" s="9"/>
      <c r="AD14" s="9"/>
      <c r="AE14" s="516">
        <v>0.20420436561107599</v>
      </c>
      <c r="AF14" s="516">
        <v>0.100413359701633</v>
      </c>
      <c r="AG14" s="516">
        <v>0.167222514748573</v>
      </c>
      <c r="AH14" s="516">
        <v>0.12585152685642201</v>
      </c>
      <c r="AI14" s="516">
        <v>3.6324482411145997E-2</v>
      </c>
      <c r="AJ14" s="516">
        <v>3.5135902464390002E-2</v>
      </c>
      <c r="AK14" s="516">
        <v>1.1986713856459E-2</v>
      </c>
      <c r="AL14" s="516">
        <v>3.0890643596649E-2</v>
      </c>
      <c r="AM14" s="516">
        <v>9.2531315982342002E-2</v>
      </c>
      <c r="AN14" s="516">
        <v>9.9859550595283994E-2</v>
      </c>
      <c r="AO14" s="516">
        <v>8.8869497179985005E-2</v>
      </c>
      <c r="AP14" s="516">
        <v>0.11886093765497199</v>
      </c>
      <c r="AQ14" s="516">
        <v>4.5232813805341998E-2</v>
      </c>
      <c r="AR14" s="516">
        <v>2.4253124371171001E-2</v>
      </c>
      <c r="AS14" s="516">
        <v>5.2451562136412E-2</v>
      </c>
      <c r="AT14" s="516">
        <v>1.4637500047684E-2</v>
      </c>
      <c r="AU14" s="516">
        <v>5.3318750113248999E-2</v>
      </c>
      <c r="AV14" s="516">
        <v>0.15745155513286599</v>
      </c>
      <c r="AW14" s="516">
        <v>8.0562502145767004E-2</v>
      </c>
      <c r="AX14" s="516">
        <v>7.3557808995246998E-2</v>
      </c>
      <c r="AY14" s="516">
        <v>0.11929062753915801</v>
      </c>
      <c r="AZ14" s="516">
        <v>4.2071875184774003E-2</v>
      </c>
      <c r="BA14" s="516">
        <v>6.3275001943111003E-2</v>
      </c>
      <c r="BB14" s="9">
        <v>3.7253126502037E-2</v>
      </c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483"/>
      <c r="BO14" s="518">
        <f t="shared" si="6"/>
        <v>1.7017030467589667</v>
      </c>
      <c r="BP14" s="518">
        <f t="shared" si="5"/>
        <v>0.83677799751360837</v>
      </c>
      <c r="BQ14" s="518">
        <f t="shared" si="5"/>
        <v>1.3935209562381083</v>
      </c>
      <c r="BR14" s="518">
        <f t="shared" si="5"/>
        <v>1.0487627238035169</v>
      </c>
      <c r="BS14" s="518">
        <f t="shared" si="5"/>
        <v>0.30270402009288333</v>
      </c>
      <c r="BT14" s="518">
        <f t="shared" si="5"/>
        <v>0.29279918720325004</v>
      </c>
      <c r="BU14" s="518">
        <f t="shared" si="5"/>
        <v>9.9889282137158336E-2</v>
      </c>
      <c r="BV14" s="518">
        <f t="shared" si="5"/>
        <v>0.25742202997207503</v>
      </c>
      <c r="BW14" s="518">
        <f t="shared" si="5"/>
        <v>0.77109429985285005</v>
      </c>
      <c r="BX14" s="518">
        <f t="shared" si="5"/>
        <v>0.8321629216273666</v>
      </c>
      <c r="BY14" s="518">
        <f t="shared" si="5"/>
        <v>0.74057914316654172</v>
      </c>
      <c r="BZ14" s="518">
        <f t="shared" si="5"/>
        <v>0.99050781379143327</v>
      </c>
      <c r="CA14" s="518">
        <f t="shared" si="5"/>
        <v>0.37694011504451669</v>
      </c>
      <c r="CB14" s="518">
        <f t="shared" si="5"/>
        <v>0.20210936975975835</v>
      </c>
      <c r="CC14" s="518">
        <f t="shared" si="5"/>
        <v>0.4370963511367667</v>
      </c>
      <c r="CD14" s="518">
        <f t="shared" si="5"/>
        <v>0.12197916706403333</v>
      </c>
      <c r="CE14" s="518">
        <f t="shared" si="5"/>
        <v>0.44432291761040832</v>
      </c>
      <c r="CF14" s="518">
        <f t="shared" si="5"/>
        <v>1.3120962927738833</v>
      </c>
      <c r="CG14" s="518">
        <f t="shared" si="5"/>
        <v>0.6713541845480584</v>
      </c>
      <c r="CH14" s="518">
        <f t="shared" si="5"/>
        <v>0.61298174162705832</v>
      </c>
      <c r="CI14" s="518">
        <f t="shared" si="5"/>
        <v>0.99408856282631675</v>
      </c>
      <c r="CJ14" s="518">
        <f t="shared" si="5"/>
        <v>0.35059895987311673</v>
      </c>
      <c r="CK14" s="518">
        <f t="shared" si="5"/>
        <v>0.52729168285925843</v>
      </c>
      <c r="CL14" s="518">
        <f t="shared" si="5"/>
        <v>0.31044272085030833</v>
      </c>
      <c r="CM14" s="519"/>
      <c r="CN14" s="518"/>
      <c r="CO14" s="518"/>
      <c r="CP14" s="518"/>
      <c r="CQ14" s="518"/>
      <c r="CR14" s="518"/>
      <c r="CS14" s="518"/>
      <c r="CT14" s="518"/>
      <c r="CU14" s="518"/>
      <c r="CV14" s="485">
        <f>SUM(BO14:BQ14)/3</f>
        <v>1.310667333503561</v>
      </c>
      <c r="CW14" s="486">
        <f>SUM(BR14:BT14)/3</f>
        <v>0.54808864369988342</v>
      </c>
      <c r="CX14" s="486">
        <f>SUM(BU14:BW14)/3</f>
        <v>0.37613520398736117</v>
      </c>
      <c r="CY14" s="486">
        <f>SUM(BX14:BZ14)/3</f>
        <v>0.85441662619511394</v>
      </c>
      <c r="CZ14" s="486">
        <f>SUM(CA14:CC14)/3</f>
        <v>0.33871527864701395</v>
      </c>
      <c r="DA14" s="486">
        <f>SUM(CD14:CF14)/3</f>
        <v>0.62613279248277498</v>
      </c>
      <c r="DB14" s="486">
        <f>SUM(CG14:CI14)/3</f>
        <v>0.75947482966714441</v>
      </c>
      <c r="DC14" s="486">
        <f>SUM(CJ14:CL14)/3</f>
        <v>0.39611112119422787</v>
      </c>
    </row>
    <row r="15" spans="1:107" x14ac:dyDescent="0.5">
      <c r="A15" s="482" t="s">
        <v>875</v>
      </c>
      <c r="B15" s="482" t="s">
        <v>473</v>
      </c>
      <c r="C15" s="482" t="s">
        <v>573</v>
      </c>
      <c r="D15" s="482" t="s">
        <v>150</v>
      </c>
      <c r="E15" s="492" t="s">
        <v>476</v>
      </c>
      <c r="F15" s="492" t="s">
        <v>394</v>
      </c>
      <c r="G15" s="492" t="s">
        <v>476</v>
      </c>
      <c r="H15" s="492" t="s">
        <v>395</v>
      </c>
      <c r="I15" s="482" t="s">
        <v>152</v>
      </c>
      <c r="J15" s="9">
        <v>2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t="s">
        <v>876</v>
      </c>
      <c r="Z15" s="401"/>
      <c r="AD15" s="9"/>
      <c r="AE15" s="516"/>
      <c r="AF15" s="516"/>
      <c r="AG15" s="516"/>
      <c r="AH15" s="516"/>
      <c r="AI15" s="516"/>
      <c r="AJ15" s="516"/>
      <c r="AK15" s="516"/>
      <c r="AL15" s="516"/>
      <c r="AM15" s="516"/>
      <c r="AN15" s="516"/>
      <c r="AO15" s="516"/>
      <c r="AP15" s="516"/>
      <c r="AQ15" s="516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483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484"/>
      <c r="CN15" s="9"/>
      <c r="CO15" s="9"/>
      <c r="CP15" s="9"/>
      <c r="CQ15" s="9"/>
      <c r="CR15" s="9"/>
      <c r="CS15" s="9"/>
      <c r="CT15" s="9"/>
      <c r="CU15" s="9"/>
      <c r="CV15" s="485"/>
    </row>
    <row r="16" spans="1:107" x14ac:dyDescent="0.5">
      <c r="A16" s="482"/>
      <c r="B16" s="482"/>
      <c r="C16" s="482"/>
      <c r="D16" s="482"/>
      <c r="E16" s="482"/>
      <c r="F16" s="482"/>
      <c r="G16" s="482"/>
      <c r="H16" s="482"/>
      <c r="I16" s="482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401"/>
      <c r="AA16" s="9"/>
      <c r="AB16" s="9"/>
      <c r="AC16" s="9"/>
      <c r="AD16" s="9"/>
      <c r="AE16" s="516"/>
      <c r="AF16" s="516"/>
      <c r="AG16" s="516"/>
      <c r="AH16" s="516"/>
      <c r="AI16" s="516"/>
      <c r="AJ16" s="516"/>
      <c r="AK16" s="516"/>
      <c r="AL16" s="516"/>
      <c r="AM16" s="516"/>
      <c r="AN16" s="516"/>
      <c r="AO16" s="516"/>
      <c r="AP16" s="516"/>
      <c r="AQ16" s="516"/>
      <c r="AR16" s="516"/>
      <c r="AS16" s="516"/>
      <c r="AT16" s="516"/>
      <c r="AU16" s="516"/>
      <c r="AV16" s="516"/>
      <c r="AW16" s="516"/>
      <c r="AX16" s="516"/>
      <c r="AY16" s="516"/>
      <c r="AZ16" s="516"/>
      <c r="BA16" s="516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483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484"/>
      <c r="CN16" s="9"/>
      <c r="CO16" s="9"/>
      <c r="CP16" s="9"/>
      <c r="CQ16" s="9"/>
      <c r="CR16" s="9"/>
      <c r="CS16" s="9"/>
      <c r="CT16" s="9"/>
      <c r="CU16" s="9"/>
      <c r="CV16" s="485"/>
    </row>
    <row r="17" spans="1:107" x14ac:dyDescent="0.5">
      <c r="A17" s="482"/>
      <c r="B17" s="482"/>
      <c r="C17" s="482"/>
      <c r="D17" s="482"/>
      <c r="E17" s="482"/>
      <c r="F17" s="482"/>
      <c r="G17" s="482"/>
      <c r="H17" s="482"/>
      <c r="I17" s="482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401"/>
      <c r="AA17" s="9"/>
      <c r="AB17" s="9"/>
      <c r="AC17" s="9"/>
      <c r="AD17" s="9"/>
      <c r="AE17" s="516"/>
      <c r="AF17" s="516"/>
      <c r="AG17" s="516"/>
      <c r="AH17" s="516"/>
      <c r="AI17" s="516"/>
      <c r="AJ17" s="516"/>
      <c r="AK17" s="516"/>
      <c r="AL17" s="516"/>
      <c r="AM17" s="516"/>
      <c r="AN17" s="516"/>
      <c r="AO17" s="516"/>
      <c r="AP17" s="516"/>
      <c r="AQ17" s="516"/>
      <c r="AR17" s="516"/>
      <c r="AS17" s="516"/>
      <c r="AT17" s="516"/>
      <c r="AU17" s="516"/>
      <c r="AV17" s="516"/>
      <c r="AW17" s="516"/>
      <c r="AX17" s="516"/>
      <c r="AY17" s="516"/>
      <c r="AZ17" s="516"/>
      <c r="BA17" s="516"/>
      <c r="BB17" s="516"/>
      <c r="BC17" s="516"/>
      <c r="BD17" s="516"/>
      <c r="BE17" s="516"/>
      <c r="BF17" s="516"/>
      <c r="BG17" s="516"/>
      <c r="BH17" s="516"/>
      <c r="BI17" s="516"/>
      <c r="BJ17" s="516"/>
      <c r="BK17" s="516"/>
      <c r="BL17" s="516"/>
      <c r="BM17" s="516"/>
      <c r="BN17" s="517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484"/>
      <c r="CN17" s="9"/>
      <c r="CO17" s="9"/>
      <c r="CP17" s="9"/>
      <c r="CQ17" s="9"/>
      <c r="CR17" s="9"/>
      <c r="CS17" s="9"/>
      <c r="CT17" s="9"/>
      <c r="CU17" s="9"/>
      <c r="CV17" s="485"/>
    </row>
    <row r="18" spans="1:107" x14ac:dyDescent="0.5">
      <c r="A18" s="482"/>
      <c r="B18" s="482"/>
      <c r="C18" s="482"/>
      <c r="D18" s="482"/>
      <c r="E18" s="482"/>
      <c r="F18" s="482"/>
      <c r="G18" s="482"/>
      <c r="H18" s="482"/>
      <c r="I18" s="482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401"/>
      <c r="AA18" s="9"/>
      <c r="AB18" s="9"/>
      <c r="AC18" s="9"/>
      <c r="AD18" s="9"/>
      <c r="AE18" s="516"/>
      <c r="AF18" s="516"/>
      <c r="AG18" s="516"/>
      <c r="AH18" s="516"/>
      <c r="AI18" s="516"/>
      <c r="AJ18" s="516"/>
      <c r="AK18" s="516"/>
      <c r="AL18" s="516"/>
      <c r="AM18" s="516"/>
      <c r="AN18" s="516"/>
      <c r="AO18" s="516"/>
      <c r="AP18" s="516"/>
      <c r="AQ18" s="516"/>
      <c r="AR18" s="516"/>
      <c r="AS18" s="516"/>
      <c r="AT18" s="516"/>
      <c r="AU18" s="516"/>
      <c r="AV18" s="516"/>
      <c r="AW18" s="516"/>
      <c r="AX18" s="516"/>
      <c r="AY18" s="516"/>
      <c r="AZ18" s="516"/>
      <c r="BA18" s="516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483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484"/>
      <c r="CN18" s="9"/>
      <c r="CO18" s="9"/>
      <c r="CP18" s="9"/>
      <c r="CQ18" s="9"/>
      <c r="CR18" s="9"/>
      <c r="CS18" s="9"/>
      <c r="CT18" s="9"/>
      <c r="CU18" s="9"/>
      <c r="CV18" s="485"/>
    </row>
    <row r="19" spans="1:107" x14ac:dyDescent="0.5">
      <c r="A19" s="482"/>
      <c r="B19" s="482"/>
      <c r="C19" s="482"/>
      <c r="D19" s="482"/>
      <c r="E19" s="482"/>
      <c r="F19" s="482"/>
      <c r="G19" s="482"/>
      <c r="H19" s="482"/>
      <c r="I19" s="482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401"/>
      <c r="AA19" s="9"/>
      <c r="AB19" s="9"/>
      <c r="AC19" s="9"/>
      <c r="AD19" s="9"/>
      <c r="AE19" s="516"/>
      <c r="AF19" s="516"/>
      <c r="AG19" s="516"/>
      <c r="AH19" s="516"/>
      <c r="AI19" s="516"/>
      <c r="AJ19" s="516"/>
      <c r="AK19" s="516"/>
      <c r="AL19" s="516"/>
      <c r="AM19" s="516"/>
      <c r="AN19" s="516"/>
      <c r="AO19" s="516"/>
      <c r="AP19" s="516"/>
      <c r="AQ19" s="516"/>
      <c r="AR19" s="516"/>
      <c r="AS19" s="516"/>
      <c r="AT19" s="516"/>
      <c r="AU19" s="516"/>
      <c r="AV19" s="516"/>
      <c r="AW19" s="516"/>
      <c r="AX19" s="516"/>
      <c r="AY19" s="516"/>
      <c r="AZ19" s="516"/>
      <c r="BA19" s="516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483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484"/>
      <c r="CN19" s="9"/>
      <c r="CO19" s="9"/>
      <c r="CP19" s="9"/>
      <c r="CQ19" s="9"/>
      <c r="CR19" s="9"/>
      <c r="CS19" s="9"/>
      <c r="CT19" s="9"/>
      <c r="CU19" s="9"/>
      <c r="CV19" s="485"/>
    </row>
    <row r="20" spans="1:107" x14ac:dyDescent="0.5">
      <c r="A20" s="482"/>
      <c r="B20" s="482"/>
      <c r="C20" s="482"/>
      <c r="D20" s="482"/>
      <c r="E20" s="482"/>
      <c r="F20" s="482"/>
      <c r="G20" s="482"/>
      <c r="H20" s="482"/>
      <c r="I20" s="482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401"/>
      <c r="AA20" s="9"/>
      <c r="AB20" s="9"/>
      <c r="AC20" s="9"/>
      <c r="AD20" s="9"/>
      <c r="AE20" s="516"/>
      <c r="AF20" s="516"/>
      <c r="AG20" s="516"/>
      <c r="AH20" s="516"/>
      <c r="AI20" s="516"/>
      <c r="AJ20" s="516"/>
      <c r="AK20" s="516"/>
      <c r="AL20" s="516"/>
      <c r="AM20" s="516"/>
      <c r="AN20" s="516"/>
      <c r="AO20" s="516"/>
      <c r="AP20" s="516"/>
      <c r="AQ20" s="516"/>
      <c r="AR20" s="516"/>
      <c r="AS20" s="516"/>
      <c r="AT20" s="516"/>
      <c r="AU20" s="516"/>
      <c r="AV20" s="516"/>
      <c r="AW20" s="516"/>
      <c r="AX20" s="516"/>
      <c r="AY20" s="516"/>
      <c r="AZ20" s="516"/>
      <c r="BA20" s="516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483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484"/>
      <c r="CN20" s="9"/>
      <c r="CO20" s="9"/>
      <c r="CP20" s="9"/>
      <c r="CQ20" s="9"/>
      <c r="CR20" s="9"/>
      <c r="CS20" s="9"/>
      <c r="CT20" s="9"/>
      <c r="CU20" s="9"/>
      <c r="CV20" s="485"/>
    </row>
    <row r="21" spans="1:107" x14ac:dyDescent="0.5">
      <c r="A21" s="482"/>
      <c r="B21" s="482"/>
      <c r="C21" s="482"/>
      <c r="D21" s="482"/>
      <c r="E21" s="482"/>
      <c r="F21" s="482"/>
      <c r="G21" s="482"/>
      <c r="H21" s="482"/>
      <c r="I21" s="482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401"/>
      <c r="AA21" s="9"/>
      <c r="AB21" s="9"/>
      <c r="AC21" s="9"/>
      <c r="AD21" s="9"/>
      <c r="AE21" s="516"/>
      <c r="AF21" s="516"/>
      <c r="AG21" s="516"/>
      <c r="AH21" s="516"/>
      <c r="AI21" s="516"/>
      <c r="AJ21" s="516"/>
      <c r="AK21" s="516"/>
      <c r="AL21" s="516"/>
      <c r="AM21" s="516"/>
      <c r="AN21" s="516"/>
      <c r="AO21" s="516"/>
      <c r="AP21" s="516"/>
      <c r="AQ21" s="516"/>
      <c r="AR21" s="516"/>
      <c r="AS21" s="516"/>
      <c r="AT21" s="516"/>
      <c r="AU21" s="516"/>
      <c r="AV21" s="516"/>
      <c r="AW21" s="516"/>
      <c r="AX21" s="516"/>
      <c r="AY21" s="516"/>
      <c r="AZ21" s="516"/>
      <c r="BA21" s="516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483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484"/>
      <c r="CN21" s="9"/>
      <c r="CO21" s="9"/>
      <c r="CP21" s="9"/>
      <c r="CQ21" s="9"/>
      <c r="CR21" s="9"/>
      <c r="CS21" s="9"/>
      <c r="CT21" s="9"/>
      <c r="CU21" s="9"/>
      <c r="CV21" s="485"/>
    </row>
    <row r="22" spans="1:107" x14ac:dyDescent="0.5">
      <c r="A22" s="482"/>
      <c r="B22" s="482"/>
      <c r="C22" s="482"/>
      <c r="D22" s="482"/>
      <c r="E22" s="482"/>
      <c r="F22" s="482"/>
      <c r="G22" s="482"/>
      <c r="H22" s="482"/>
      <c r="I22" s="482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401"/>
      <c r="AA22" s="9"/>
      <c r="AB22" s="9"/>
      <c r="AC22" s="9"/>
      <c r="AD22" s="9"/>
      <c r="AE22" s="516"/>
      <c r="AF22" s="516"/>
      <c r="AG22" s="516"/>
      <c r="AH22" s="516"/>
      <c r="AI22" s="516"/>
      <c r="AJ22" s="516"/>
      <c r="AK22" s="516"/>
      <c r="AL22" s="516"/>
      <c r="AM22" s="516"/>
      <c r="AN22" s="516"/>
      <c r="AO22" s="516"/>
      <c r="AP22" s="516"/>
      <c r="AQ22" s="516"/>
      <c r="AR22" s="516"/>
      <c r="AS22" s="516"/>
      <c r="AT22" s="516"/>
      <c r="AU22" s="516"/>
      <c r="AV22" s="516"/>
      <c r="AW22" s="516"/>
      <c r="AX22" s="516"/>
      <c r="AY22" s="516"/>
      <c r="AZ22" s="516"/>
      <c r="BA22" s="516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483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484"/>
      <c r="CN22" s="9"/>
      <c r="CO22" s="9"/>
      <c r="CP22" s="9"/>
      <c r="CQ22" s="9"/>
      <c r="CR22" s="9"/>
      <c r="CS22" s="9"/>
      <c r="CT22" s="9"/>
      <c r="CU22" s="9"/>
      <c r="CV22" s="485"/>
    </row>
    <row r="23" spans="1:107" x14ac:dyDescent="0.5">
      <c r="A23" s="482"/>
      <c r="B23" s="482"/>
      <c r="C23" s="482"/>
      <c r="D23" s="482"/>
      <c r="E23" s="482"/>
      <c r="F23" s="482"/>
      <c r="G23" s="482"/>
      <c r="H23" s="482"/>
      <c r="I23" s="482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401"/>
      <c r="AA23" s="9"/>
      <c r="AB23" s="9"/>
      <c r="AC23" s="9"/>
      <c r="AD23" s="9"/>
      <c r="AE23" s="516"/>
      <c r="AF23" s="516"/>
      <c r="AG23" s="516"/>
      <c r="AH23" s="516"/>
      <c r="AI23" s="516"/>
      <c r="AJ23" s="516"/>
      <c r="AK23" s="516"/>
      <c r="AL23" s="516"/>
      <c r="AM23" s="516"/>
      <c r="AN23" s="516"/>
      <c r="AO23" s="516"/>
      <c r="AP23" s="516"/>
      <c r="AQ23" s="516"/>
      <c r="AR23" s="516"/>
      <c r="AS23" s="516"/>
      <c r="AT23" s="516"/>
      <c r="AU23" s="516"/>
      <c r="AV23" s="516"/>
      <c r="AW23" s="516"/>
      <c r="AX23" s="516"/>
      <c r="AY23" s="516"/>
      <c r="AZ23" s="516"/>
      <c r="BA23" s="516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483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484"/>
      <c r="CN23" s="9"/>
      <c r="CO23" s="9"/>
      <c r="CP23" s="9"/>
      <c r="CQ23" s="9"/>
      <c r="CR23" s="9"/>
      <c r="CS23" s="9"/>
      <c r="CT23" s="9"/>
      <c r="CU23" s="9"/>
      <c r="CV23" s="485"/>
    </row>
    <row r="24" spans="1:107" x14ac:dyDescent="0.5">
      <c r="A24" s="482"/>
      <c r="B24" s="482"/>
      <c r="C24" s="482"/>
      <c r="D24" s="482"/>
      <c r="E24" s="482"/>
      <c r="F24" s="482"/>
      <c r="G24" s="482"/>
      <c r="H24" s="482"/>
      <c r="I24" s="482"/>
      <c r="J24" s="419" t="s">
        <v>173</v>
      </c>
      <c r="K24" s="9"/>
      <c r="L24" s="9"/>
      <c r="M24" s="419">
        <f t="shared" ref="M24" si="8">AVERAGE(M6:M23)</f>
        <v>2.5285714285714289</v>
      </c>
      <c r="N24" s="9"/>
      <c r="O24" s="9"/>
      <c r="P24" s="9"/>
      <c r="Q24" s="522"/>
      <c r="R24" s="522"/>
      <c r="S24" s="522">
        <f t="shared" ref="S24:Y24" si="9">AVERAGE(S6:S23)</f>
        <v>1.1290833869100694</v>
      </c>
      <c r="T24" s="496">
        <f t="shared" si="9"/>
        <v>0.12734100064535933</v>
      </c>
      <c r="U24" s="516">
        <f t="shared" si="9"/>
        <v>0.11071356982682605</v>
      </c>
      <c r="V24" s="516">
        <f t="shared" si="9"/>
        <v>0.10489202123372458</v>
      </c>
      <c r="W24" s="516">
        <f t="shared" si="9"/>
        <v>0.12994436829523351</v>
      </c>
      <c r="X24" s="516">
        <f t="shared" si="9"/>
        <v>0.11128274679577177</v>
      </c>
      <c r="Y24" s="516">
        <f t="shared" si="9"/>
        <v>0.16010714405112783</v>
      </c>
      <c r="Z24" s="401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419" t="s">
        <v>173</v>
      </c>
      <c r="BC24" s="419"/>
      <c r="BD24" s="419"/>
      <c r="BE24" s="419"/>
      <c r="BF24" s="419"/>
      <c r="BG24" s="419"/>
      <c r="BH24" s="419"/>
      <c r="BI24" s="419"/>
      <c r="BJ24" s="419"/>
      <c r="BK24" s="419"/>
      <c r="BL24" s="419"/>
      <c r="BM24" s="419"/>
      <c r="BN24" s="523"/>
      <c r="BO24" s="9">
        <f>AVERAGE(BO6:BO23)</f>
        <v>1.0254071032779419</v>
      </c>
      <c r="BP24" s="9">
        <f t="shared" ref="BP24:CL24" si="10">AVERAGE(BP6:BP23)</f>
        <v>0.75854245779659057</v>
      </c>
      <c r="BQ24" s="9">
        <f t="shared" si="10"/>
        <v>0.77842683725401074</v>
      </c>
      <c r="BR24" s="9">
        <f t="shared" si="10"/>
        <v>0.8643493613145885</v>
      </c>
      <c r="BS24" s="9">
        <f t="shared" si="10"/>
        <v>0.40954773661306637</v>
      </c>
      <c r="BT24" s="9">
        <f t="shared" si="10"/>
        <v>0.4974519512358842</v>
      </c>
      <c r="BU24" s="9">
        <f t="shared" si="10"/>
        <v>0.55626283337760796</v>
      </c>
      <c r="BV24" s="9">
        <f t="shared" si="10"/>
        <v>0.39535138520992252</v>
      </c>
      <c r="BW24" s="9">
        <f t="shared" si="10"/>
        <v>0.45119944753335528</v>
      </c>
      <c r="BX24" s="9">
        <f t="shared" si="10"/>
        <v>0.4787887501172659</v>
      </c>
      <c r="BY24" s="9">
        <f t="shared" si="10"/>
        <v>0.55682042658670317</v>
      </c>
      <c r="BZ24" s="9">
        <f t="shared" si="10"/>
        <v>0.51623599441890355</v>
      </c>
      <c r="CA24" s="9">
        <f t="shared" si="10"/>
        <v>0.31448481020725477</v>
      </c>
      <c r="CB24" s="9">
        <f t="shared" si="10"/>
        <v>0.29025856815895024</v>
      </c>
      <c r="CC24" s="9">
        <f t="shared" si="10"/>
        <v>0.425576334447689</v>
      </c>
      <c r="CD24" s="9">
        <f t="shared" si="10"/>
        <v>0.35101458676896408</v>
      </c>
      <c r="CE24" s="9">
        <f t="shared" si="10"/>
        <v>0.32236736022681545</v>
      </c>
      <c r="CF24" s="9">
        <f t="shared" si="10"/>
        <v>0.52494425469709793</v>
      </c>
      <c r="CG24" s="9">
        <f t="shared" si="10"/>
        <v>0.38338670535990954</v>
      </c>
      <c r="CH24" s="9">
        <f t="shared" si="10"/>
        <v>0.42382231170506857</v>
      </c>
      <c r="CI24" s="9">
        <f t="shared" si="10"/>
        <v>0.29418182619156463</v>
      </c>
      <c r="CJ24" s="9">
        <f t="shared" si="10"/>
        <v>0.38544879249511688</v>
      </c>
      <c r="CK24" s="9">
        <f t="shared" si="10"/>
        <v>0.33982902476921867</v>
      </c>
      <c r="CL24" s="9">
        <f t="shared" si="10"/>
        <v>0.24279333703760883</v>
      </c>
      <c r="CM24" s="484"/>
      <c r="CN24" s="9"/>
      <c r="CO24" s="9"/>
      <c r="CP24" s="9"/>
      <c r="CQ24" s="9"/>
      <c r="CR24" s="9"/>
      <c r="CS24" s="9"/>
      <c r="CT24" s="9"/>
      <c r="CU24" s="9"/>
      <c r="CV24" s="485">
        <f t="shared" ref="CV24:DC24" si="11">AVERAGE(CV6:CV23)</f>
        <v>0.85412546610951445</v>
      </c>
      <c r="CW24" s="486">
        <f t="shared" si="11"/>
        <v>0.59044968305451295</v>
      </c>
      <c r="CX24" s="486">
        <f t="shared" si="11"/>
        <v>0.46760455537362861</v>
      </c>
      <c r="CY24" s="486">
        <f t="shared" si="11"/>
        <v>0.51728172370762426</v>
      </c>
      <c r="CZ24" s="486">
        <f t="shared" si="11"/>
        <v>0.343439904271298</v>
      </c>
      <c r="DA24" s="486">
        <f t="shared" si="11"/>
        <v>0.39944206723095915</v>
      </c>
      <c r="DB24" s="486">
        <f t="shared" si="11"/>
        <v>0.36713028108551421</v>
      </c>
      <c r="DC24" s="486">
        <f t="shared" si="11"/>
        <v>0.32269038476731482</v>
      </c>
    </row>
    <row r="25" spans="1:107" x14ac:dyDescent="0.5">
      <c r="A25" s="482"/>
      <c r="B25" s="482"/>
      <c r="C25" s="482"/>
      <c r="D25" s="482"/>
      <c r="E25" s="482"/>
      <c r="F25" s="482"/>
      <c r="G25" s="482"/>
      <c r="H25" s="482"/>
      <c r="I25" s="482"/>
      <c r="J25" s="419" t="s">
        <v>485</v>
      </c>
      <c r="K25" s="9"/>
      <c r="L25" s="9"/>
      <c r="M25" s="419">
        <f t="shared" ref="M25" si="12">STDEV(M6:M23)/SQRT(M26)</f>
        <v>4.2056004125370736E-2</v>
      </c>
      <c r="N25" s="9"/>
      <c r="O25" s="9"/>
      <c r="P25" s="9"/>
      <c r="Q25" s="522"/>
      <c r="R25" s="522"/>
      <c r="S25" s="522">
        <f t="shared" ref="S25:Y25" si="13">STDEV(S6:S23)/SQRT(S26)</f>
        <v>1.4733494986449443E-2</v>
      </c>
      <c r="T25" s="496">
        <f t="shared" si="13"/>
        <v>1.234060388589173E-2</v>
      </c>
      <c r="U25" s="516">
        <f t="shared" si="13"/>
        <v>1.1945069161198543E-2</v>
      </c>
      <c r="V25" s="516">
        <f t="shared" si="13"/>
        <v>2.5978791171337882E-2</v>
      </c>
      <c r="W25" s="516">
        <f t="shared" si="13"/>
        <v>1.8911026259372316E-2</v>
      </c>
      <c r="X25" s="516">
        <f t="shared" si="13"/>
        <v>2.5304279687662145E-2</v>
      </c>
      <c r="Y25" s="516">
        <f t="shared" si="13"/>
        <v>2.0066073719241309E-2</v>
      </c>
      <c r="Z25" s="401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419" t="s">
        <v>485</v>
      </c>
      <c r="BC25" s="419"/>
      <c r="BD25" s="419"/>
      <c r="BE25" s="419"/>
      <c r="BF25" s="419"/>
      <c r="BG25" s="419"/>
      <c r="BH25" s="419"/>
      <c r="BI25" s="419"/>
      <c r="BJ25" s="419"/>
      <c r="BK25" s="419"/>
      <c r="BL25" s="419"/>
      <c r="BM25" s="419"/>
      <c r="BN25" s="523"/>
      <c r="BO25" s="9">
        <f>STDEV(BO6:BO23)/SQRT(BO26)</f>
        <v>0.13682032479752543</v>
      </c>
      <c r="BP25" s="9">
        <f t="shared" ref="BP25:CL25" si="14">STDEV(BP6:BP23)/SQRT(BP26)</f>
        <v>7.6840818025066676E-2</v>
      </c>
      <c r="BQ25" s="9">
        <f t="shared" si="14"/>
        <v>0.11361818037621316</v>
      </c>
      <c r="BR25" s="9">
        <f t="shared" si="14"/>
        <v>0.1782123980099439</v>
      </c>
      <c r="BS25" s="9">
        <f t="shared" si="14"/>
        <v>9.8346816225647823E-2</v>
      </c>
      <c r="BT25" s="9">
        <f t="shared" si="14"/>
        <v>7.8911283549492436E-2</v>
      </c>
      <c r="BU25" s="9">
        <f t="shared" si="14"/>
        <v>0.12405590030643547</v>
      </c>
      <c r="BV25" s="9">
        <f t="shared" si="14"/>
        <v>5.5786528336634764E-2</v>
      </c>
      <c r="BW25" s="9">
        <f t="shared" si="14"/>
        <v>9.2430373969909468E-2</v>
      </c>
      <c r="BX25" s="9">
        <f t="shared" si="14"/>
        <v>8.8507557920721708E-2</v>
      </c>
      <c r="BY25" s="9">
        <f t="shared" si="14"/>
        <v>0.10877912244435523</v>
      </c>
      <c r="BZ25" s="9">
        <f t="shared" si="14"/>
        <v>0.14912093653716013</v>
      </c>
      <c r="CA25" s="9">
        <f t="shared" si="14"/>
        <v>5.6098377625842549E-2</v>
      </c>
      <c r="CB25" s="9">
        <f t="shared" si="14"/>
        <v>6.9232208930620293E-2</v>
      </c>
      <c r="CC25" s="9">
        <f t="shared" si="14"/>
        <v>0.12349935934815849</v>
      </c>
      <c r="CD25" s="9">
        <f t="shared" si="14"/>
        <v>7.8468797876604504E-2</v>
      </c>
      <c r="CE25" s="9">
        <f t="shared" si="14"/>
        <v>0.12199699194303051</v>
      </c>
      <c r="CF25" s="9">
        <f t="shared" si="14"/>
        <v>0.17995437162500447</v>
      </c>
      <c r="CG25" s="9">
        <f t="shared" si="14"/>
        <v>8.6392990208632961E-2</v>
      </c>
      <c r="CH25" s="9">
        <f t="shared" si="14"/>
        <v>0.12437142858356418</v>
      </c>
      <c r="CI25" s="9">
        <f t="shared" si="14"/>
        <v>0.14805829835211046</v>
      </c>
      <c r="CJ25" s="9">
        <f t="shared" si="14"/>
        <v>0.1061833784279637</v>
      </c>
      <c r="CK25" s="9">
        <f t="shared" si="14"/>
        <v>0.10535144328144422</v>
      </c>
      <c r="CL25" s="9">
        <f t="shared" si="14"/>
        <v>0.10410891111923359</v>
      </c>
      <c r="CM25" s="484"/>
      <c r="CN25" s="9"/>
      <c r="CO25" s="9"/>
      <c r="CP25" s="9"/>
      <c r="CQ25" s="9"/>
      <c r="CR25" s="9"/>
      <c r="CS25" s="9"/>
      <c r="CT25" s="9"/>
      <c r="CU25" s="9"/>
      <c r="CV25" s="485">
        <f t="shared" ref="CV25:DC25" si="15">STDEV(CV6:CV23)/SQRT(CV26)</f>
        <v>8.3852994555113289E-2</v>
      </c>
      <c r="CW25" s="486">
        <f t="shared" si="15"/>
        <v>7.9249660393952037E-2</v>
      </c>
      <c r="CX25" s="486">
        <f t="shared" si="15"/>
        <v>5.5582441184344744E-2</v>
      </c>
      <c r="CY25" s="486">
        <f t="shared" si="15"/>
        <v>0.11022553217907965</v>
      </c>
      <c r="CZ25" s="486">
        <f t="shared" si="15"/>
        <v>7.4134440095565454E-2</v>
      </c>
      <c r="DA25" s="486">
        <f t="shared" si="15"/>
        <v>0.10315110036933761</v>
      </c>
      <c r="DB25" s="486">
        <f t="shared" si="15"/>
        <v>0.10556767771837412</v>
      </c>
      <c r="DC25" s="486">
        <f t="shared" si="15"/>
        <v>7.5949482341825289E-2</v>
      </c>
    </row>
    <row r="26" spans="1:107" x14ac:dyDescent="0.5">
      <c r="A26" s="482"/>
      <c r="B26" s="482"/>
      <c r="C26" s="482"/>
      <c r="D26" s="482"/>
      <c r="E26" s="482"/>
      <c r="F26" s="482"/>
      <c r="G26" s="482"/>
      <c r="H26" s="482"/>
      <c r="I26" s="482"/>
      <c r="J26" s="419" t="s">
        <v>22</v>
      </c>
      <c r="K26" s="9"/>
      <c r="L26" s="9"/>
      <c r="M26" s="419">
        <f t="shared" ref="M26" si="16">COUNT(M6:M23)</f>
        <v>7</v>
      </c>
      <c r="N26" s="9"/>
      <c r="O26" s="9"/>
      <c r="P26" s="9"/>
      <c r="Q26" s="522"/>
      <c r="R26" s="522"/>
      <c r="S26" s="522">
        <f t="shared" ref="S26:T26" si="17">COUNT(S6:S23)</f>
        <v>7</v>
      </c>
      <c r="T26" s="496">
        <f t="shared" si="17"/>
        <v>5</v>
      </c>
      <c r="U26" s="516">
        <f>COUNT(U6:U23)</f>
        <v>6</v>
      </c>
      <c r="V26" s="516">
        <f t="shared" ref="V26:Y26" si="18">COUNT(V6:V23)</f>
        <v>6</v>
      </c>
      <c r="W26" s="516">
        <f t="shared" si="18"/>
        <v>6</v>
      </c>
      <c r="X26" s="516">
        <f t="shared" si="18"/>
        <v>6</v>
      </c>
      <c r="Y26" s="516">
        <f t="shared" si="18"/>
        <v>3</v>
      </c>
      <c r="Z26" s="401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419" t="s">
        <v>22</v>
      </c>
      <c r="BC26" s="419"/>
      <c r="BD26" s="419"/>
      <c r="BE26" s="419"/>
      <c r="BF26" s="419"/>
      <c r="BG26" s="419"/>
      <c r="BH26" s="419"/>
      <c r="BI26" s="419"/>
      <c r="BJ26" s="419"/>
      <c r="BK26" s="419"/>
      <c r="BL26" s="419"/>
      <c r="BM26" s="419"/>
      <c r="BN26" s="523"/>
      <c r="BO26" s="9">
        <f>COUNT(BO6:BO23)</f>
        <v>7</v>
      </c>
      <c r="BP26" s="9">
        <f t="shared" ref="BP26:CL26" si="19">COUNT(BP6:BP23)</f>
        <v>7</v>
      </c>
      <c r="BQ26" s="9">
        <f t="shared" si="19"/>
        <v>7</v>
      </c>
      <c r="BR26" s="9">
        <f t="shared" si="19"/>
        <v>7</v>
      </c>
      <c r="BS26" s="9">
        <f t="shared" si="19"/>
        <v>7</v>
      </c>
      <c r="BT26" s="9">
        <f t="shared" si="19"/>
        <v>7</v>
      </c>
      <c r="BU26" s="9">
        <f t="shared" si="19"/>
        <v>7</v>
      </c>
      <c r="BV26" s="9">
        <f t="shared" si="19"/>
        <v>7</v>
      </c>
      <c r="BW26" s="9">
        <f t="shared" si="19"/>
        <v>7</v>
      </c>
      <c r="BX26" s="9">
        <f t="shared" si="19"/>
        <v>7</v>
      </c>
      <c r="BY26" s="9">
        <f t="shared" si="19"/>
        <v>7</v>
      </c>
      <c r="BZ26" s="9">
        <f t="shared" si="19"/>
        <v>7</v>
      </c>
      <c r="CA26" s="9">
        <f t="shared" si="19"/>
        <v>7</v>
      </c>
      <c r="CB26" s="9">
        <f t="shared" si="19"/>
        <v>7</v>
      </c>
      <c r="CC26" s="9">
        <f t="shared" si="19"/>
        <v>7</v>
      </c>
      <c r="CD26" s="9">
        <f t="shared" si="19"/>
        <v>7</v>
      </c>
      <c r="CE26" s="9">
        <f t="shared" si="19"/>
        <v>7</v>
      </c>
      <c r="CF26" s="9">
        <f t="shared" si="19"/>
        <v>7</v>
      </c>
      <c r="CG26" s="9">
        <f t="shared" si="19"/>
        <v>6</v>
      </c>
      <c r="CH26" s="9">
        <f t="shared" si="19"/>
        <v>6</v>
      </c>
      <c r="CI26" s="9">
        <f t="shared" si="19"/>
        <v>6</v>
      </c>
      <c r="CJ26" s="9">
        <f t="shared" si="19"/>
        <v>6</v>
      </c>
      <c r="CK26" s="9">
        <f t="shared" si="19"/>
        <v>6</v>
      </c>
      <c r="CL26" s="9">
        <f t="shared" si="19"/>
        <v>6</v>
      </c>
      <c r="CM26" s="484"/>
      <c r="CN26" s="9"/>
      <c r="CO26" s="9"/>
      <c r="CP26" s="9"/>
      <c r="CQ26" s="9"/>
      <c r="CR26" s="9"/>
      <c r="CS26" s="9"/>
      <c r="CT26" s="9"/>
      <c r="CU26" s="9"/>
      <c r="CV26" s="485">
        <f t="shared" ref="CV26:DC26" si="20">COUNT(CV6:CV23)</f>
        <v>7</v>
      </c>
      <c r="CW26" s="486">
        <f t="shared" si="20"/>
        <v>7</v>
      </c>
      <c r="CX26" s="486">
        <f t="shared" si="20"/>
        <v>7</v>
      </c>
      <c r="CY26" s="486">
        <f t="shared" si="20"/>
        <v>7</v>
      </c>
      <c r="CZ26" s="486">
        <f t="shared" si="20"/>
        <v>7</v>
      </c>
      <c r="DA26" s="486">
        <f t="shared" si="20"/>
        <v>7</v>
      </c>
      <c r="DB26" s="486">
        <f t="shared" si="20"/>
        <v>6</v>
      </c>
      <c r="DC26" s="486">
        <f t="shared" si="20"/>
        <v>6</v>
      </c>
    </row>
    <row r="27" spans="1:107" x14ac:dyDescent="0.5">
      <c r="A27" s="482"/>
      <c r="B27" s="482"/>
      <c r="C27" s="482"/>
      <c r="D27" s="482"/>
      <c r="E27" s="482"/>
      <c r="F27" s="482"/>
      <c r="G27" s="482"/>
      <c r="H27" s="482"/>
      <c r="I27" s="482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516"/>
      <c r="AF27" s="516"/>
      <c r="AG27" s="516"/>
      <c r="AH27" s="516"/>
      <c r="AI27" s="516"/>
      <c r="AJ27" s="516"/>
      <c r="AK27" s="516"/>
      <c r="AL27" s="516"/>
      <c r="AM27" s="516"/>
      <c r="AN27" s="516"/>
      <c r="AO27" s="516"/>
      <c r="AP27" s="516"/>
      <c r="AQ27" s="516"/>
      <c r="AR27" s="516"/>
      <c r="AS27" s="516"/>
      <c r="AT27" s="516"/>
      <c r="AU27" s="516"/>
      <c r="AV27" s="516"/>
      <c r="AW27" s="516"/>
      <c r="AX27" s="516"/>
      <c r="AY27" s="516"/>
      <c r="AZ27" s="516"/>
      <c r="BA27" s="516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483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484"/>
      <c r="CN27" s="9"/>
      <c r="CO27" s="9"/>
      <c r="CP27" s="9"/>
      <c r="CQ27" s="9"/>
      <c r="CR27" s="9"/>
      <c r="CS27" s="9"/>
      <c r="CT27" s="9"/>
      <c r="CU27" s="9"/>
      <c r="CV27" s="485"/>
    </row>
    <row r="28" spans="1:107" x14ac:dyDescent="0.5">
      <c r="A28" s="482"/>
      <c r="B28" s="482"/>
      <c r="C28" s="482"/>
      <c r="D28" s="482"/>
      <c r="E28" s="482"/>
      <c r="F28" s="482"/>
      <c r="G28" s="482"/>
      <c r="H28" s="482"/>
      <c r="I28" s="482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483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484"/>
      <c r="CN28" s="9"/>
      <c r="CO28" s="9"/>
      <c r="CP28" s="9"/>
      <c r="CQ28" s="9"/>
      <c r="CR28" s="9"/>
      <c r="CS28" s="9"/>
      <c r="CT28" s="9"/>
      <c r="CU28" s="9"/>
      <c r="CV28" s="485"/>
    </row>
    <row r="29" spans="1:107" x14ac:dyDescent="0.5">
      <c r="A29" s="482"/>
      <c r="B29" s="482"/>
      <c r="C29" s="482"/>
      <c r="D29" s="482"/>
      <c r="E29" s="482"/>
      <c r="F29" s="482"/>
      <c r="G29" s="482"/>
      <c r="H29" s="482"/>
      <c r="I29" s="482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483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484"/>
      <c r="CN29" s="9"/>
      <c r="CO29" s="9"/>
      <c r="CP29" s="9"/>
      <c r="CQ29" s="9"/>
      <c r="CR29" s="9"/>
      <c r="CS29" s="9"/>
      <c r="CT29" s="9"/>
      <c r="CU29" s="9"/>
      <c r="CV29" s="485"/>
    </row>
    <row r="30" spans="1:107" x14ac:dyDescent="0.5">
      <c r="A30" s="482"/>
      <c r="B30" s="482"/>
      <c r="C30" s="482"/>
      <c r="D30" s="482"/>
      <c r="E30" s="482"/>
      <c r="F30" s="482"/>
      <c r="G30" s="482"/>
      <c r="H30" s="482"/>
      <c r="I30" s="482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483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484"/>
      <c r="CN30" s="9"/>
      <c r="CO30" s="9"/>
      <c r="CP30" s="9"/>
      <c r="CQ30" s="9"/>
      <c r="CR30" s="9"/>
      <c r="CS30" s="9"/>
      <c r="CT30" s="9"/>
      <c r="CU30" s="9"/>
      <c r="CV30" s="485"/>
    </row>
    <row r="31" spans="1:107" x14ac:dyDescent="0.5">
      <c r="A31" s="482"/>
      <c r="B31" s="482"/>
      <c r="C31" s="482"/>
      <c r="D31" s="482"/>
      <c r="E31" s="482"/>
      <c r="F31" s="482"/>
      <c r="G31" s="482"/>
      <c r="H31" s="482"/>
      <c r="I31" s="482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483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484"/>
      <c r="CN31" s="9"/>
      <c r="CO31" s="9"/>
      <c r="CP31" s="9"/>
      <c r="CQ31" s="9"/>
      <c r="CR31" s="9"/>
      <c r="CS31" s="9"/>
      <c r="CT31" s="9"/>
      <c r="CU31" s="9"/>
      <c r="CV31" s="485"/>
    </row>
    <row r="32" spans="1:107" ht="20" x14ac:dyDescent="0.6">
      <c r="A32" s="524" t="s">
        <v>877</v>
      </c>
      <c r="B32" s="524"/>
      <c r="C32" s="524"/>
      <c r="D32" s="524"/>
      <c r="E32" s="524"/>
      <c r="F32" s="524"/>
      <c r="G32" s="487"/>
      <c r="H32" s="487"/>
      <c r="I32" s="487"/>
      <c r="J32" s="488"/>
      <c r="K32" s="488"/>
      <c r="L32" s="488"/>
      <c r="M32" s="488"/>
      <c r="N32" s="488"/>
      <c r="O32" s="488"/>
      <c r="P32" s="488"/>
      <c r="Q32" s="488"/>
      <c r="R32" s="488"/>
      <c r="S32" s="488"/>
      <c r="T32" s="488"/>
      <c r="U32" s="488"/>
      <c r="V32" s="488"/>
      <c r="W32" s="488"/>
      <c r="X32" s="488"/>
      <c r="Y32" s="488"/>
      <c r="Z32" s="488"/>
      <c r="AA32" s="488"/>
      <c r="AB32" s="488"/>
      <c r="AC32" s="488"/>
      <c r="AD32" s="488"/>
      <c r="AE32" s="488"/>
      <c r="AF32" s="488"/>
      <c r="AG32" s="488"/>
      <c r="AH32" s="488"/>
      <c r="AI32" s="488"/>
      <c r="AJ32" s="488"/>
      <c r="AK32" s="488"/>
      <c r="AL32" s="488"/>
      <c r="AM32" s="488"/>
      <c r="AN32" s="488"/>
      <c r="AO32" s="488"/>
      <c r="AP32" s="488"/>
      <c r="AQ32" s="488"/>
      <c r="AR32" s="488"/>
      <c r="AS32" s="488"/>
      <c r="AT32" s="488"/>
      <c r="AU32" s="488"/>
      <c r="AV32" s="488"/>
      <c r="AW32" s="488"/>
      <c r="AX32" s="488"/>
      <c r="AY32" s="488"/>
      <c r="AZ32" s="488"/>
      <c r="BA32" s="488"/>
      <c r="BB32" s="488"/>
      <c r="BC32" s="488"/>
      <c r="BD32" s="488"/>
      <c r="BE32" s="488"/>
      <c r="BF32" s="488"/>
      <c r="BG32" s="488"/>
      <c r="BH32" s="488"/>
      <c r="BI32" s="488"/>
      <c r="BJ32" s="488"/>
      <c r="BK32" s="488"/>
      <c r="BL32" s="488"/>
      <c r="BM32" s="488"/>
      <c r="BN32" s="489"/>
      <c r="BO32" s="488"/>
      <c r="BP32" s="488"/>
      <c r="BQ32" s="488"/>
      <c r="BR32" s="488"/>
      <c r="BS32" s="488"/>
      <c r="BT32" s="488"/>
      <c r="BU32" s="488"/>
      <c r="BV32" s="488"/>
      <c r="BW32" s="488"/>
      <c r="BX32" s="488"/>
      <c r="BY32" s="488"/>
      <c r="BZ32" s="488"/>
      <c r="CA32" s="488"/>
      <c r="CB32" s="488"/>
      <c r="CC32" s="488"/>
      <c r="CD32" s="488"/>
      <c r="CE32" s="488"/>
      <c r="CF32" s="488"/>
      <c r="CG32" s="488"/>
      <c r="CH32" s="488"/>
      <c r="CI32" s="488"/>
      <c r="CJ32" s="488"/>
      <c r="CK32" s="488"/>
      <c r="CL32" s="488"/>
      <c r="CM32" s="490"/>
      <c r="CN32" s="488"/>
      <c r="CO32" s="488"/>
      <c r="CP32" s="488"/>
      <c r="CQ32" s="488"/>
      <c r="CR32" s="488"/>
      <c r="CS32" s="488"/>
      <c r="CT32" s="488"/>
      <c r="CU32" s="488"/>
      <c r="CV32" s="491"/>
    </row>
    <row r="33" spans="1:107" ht="71" customHeight="1" x14ac:dyDescent="0.5">
      <c r="A33" s="482"/>
      <c r="B33" s="482"/>
      <c r="C33" s="482"/>
      <c r="D33" s="482"/>
      <c r="E33" s="748" t="s">
        <v>832</v>
      </c>
      <c r="F33" s="748"/>
      <c r="G33" s="492"/>
      <c r="H33" s="492"/>
      <c r="I33" s="493" t="s">
        <v>833</v>
      </c>
      <c r="J33" s="494" t="s">
        <v>878</v>
      </c>
      <c r="K33" s="749" t="s">
        <v>835</v>
      </c>
      <c r="L33" s="749"/>
      <c r="M33" s="749"/>
      <c r="N33" s="749"/>
      <c r="O33" s="749"/>
      <c r="P33" s="749"/>
      <c r="Q33" s="494" t="s">
        <v>879</v>
      </c>
      <c r="R33" s="494" t="s">
        <v>837</v>
      </c>
      <c r="S33" s="494" t="s">
        <v>838</v>
      </c>
      <c r="T33" s="495" t="s">
        <v>839</v>
      </c>
      <c r="U33" s="750" t="s">
        <v>840</v>
      </c>
      <c r="V33" s="750"/>
      <c r="W33" s="750"/>
      <c r="X33" s="750"/>
      <c r="Y33" s="750"/>
      <c r="Z33" s="496" t="s">
        <v>841</v>
      </c>
      <c r="AA33" s="9"/>
      <c r="AB33" s="9"/>
      <c r="AC33" s="9"/>
      <c r="AD33" s="9"/>
      <c r="AE33" s="9"/>
      <c r="AF33" s="497" t="s">
        <v>842</v>
      </c>
      <c r="AG33" s="497"/>
      <c r="AH33" s="497"/>
      <c r="AI33" s="497"/>
      <c r="AJ33" s="497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483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484"/>
      <c r="CN33" s="9"/>
      <c r="CO33" s="9"/>
      <c r="CP33" s="9"/>
      <c r="CQ33" s="9"/>
      <c r="CR33" s="9"/>
      <c r="CS33" s="9"/>
      <c r="CT33" s="9"/>
      <c r="CU33" s="9"/>
      <c r="CV33" s="485"/>
    </row>
    <row r="34" spans="1:107" x14ac:dyDescent="0.5">
      <c r="A34" s="482"/>
      <c r="B34" s="482"/>
      <c r="C34" s="482"/>
      <c r="D34" s="482"/>
      <c r="E34" s="482"/>
      <c r="F34" s="482"/>
      <c r="G34" s="482"/>
      <c r="H34" s="482"/>
      <c r="I34" s="482"/>
      <c r="J34" s="499" t="s">
        <v>844</v>
      </c>
      <c r="K34" s="9"/>
      <c r="L34" s="9"/>
      <c r="M34" s="9"/>
      <c r="N34" s="9"/>
      <c r="O34" s="9"/>
      <c r="P34" s="500"/>
      <c r="Q34" s="501"/>
      <c r="R34" s="9"/>
      <c r="S34" s="9"/>
      <c r="T34" s="502"/>
      <c r="U34" s="502"/>
      <c r="V34" s="502"/>
      <c r="W34" s="502"/>
      <c r="X34" s="502"/>
      <c r="Y34" s="502"/>
      <c r="Z34" s="9"/>
      <c r="AA34" s="9"/>
      <c r="AB34" s="9"/>
      <c r="AC34" s="9"/>
      <c r="AD34" s="9"/>
      <c r="AE34" s="419" t="s">
        <v>845</v>
      </c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483"/>
      <c r="BO34" s="497" t="s">
        <v>461</v>
      </c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484"/>
      <c r="CN34" s="9"/>
      <c r="CO34" s="9"/>
      <c r="CP34" s="9"/>
      <c r="CQ34" s="9"/>
      <c r="CR34" s="9"/>
      <c r="CS34" s="9"/>
      <c r="CT34" s="9"/>
      <c r="CU34" s="9"/>
      <c r="CV34" s="503" t="s">
        <v>846</v>
      </c>
    </row>
    <row r="35" spans="1:107" ht="14.7" thickBot="1" x14ac:dyDescent="0.55000000000000004">
      <c r="A35" s="504" t="s">
        <v>185</v>
      </c>
      <c r="B35" s="504" t="s">
        <v>379</v>
      </c>
      <c r="C35" s="504" t="s">
        <v>380</v>
      </c>
      <c r="D35" s="504" t="s">
        <v>366</v>
      </c>
      <c r="E35" s="504" t="s">
        <v>880</v>
      </c>
      <c r="F35" s="504" t="s">
        <v>321</v>
      </c>
      <c r="G35" s="504" t="s">
        <v>383</v>
      </c>
      <c r="H35" s="504" t="s">
        <v>848</v>
      </c>
      <c r="I35" s="505" t="s">
        <v>849</v>
      </c>
      <c r="J35" s="506"/>
      <c r="K35" s="507">
        <v>-120</v>
      </c>
      <c r="L35" s="507">
        <v>-100</v>
      </c>
      <c r="M35" s="507">
        <v>-80</v>
      </c>
      <c r="N35" s="507">
        <v>-60</v>
      </c>
      <c r="O35" s="507">
        <v>-40</v>
      </c>
      <c r="P35" s="507">
        <v>-20</v>
      </c>
      <c r="Q35" s="506"/>
      <c r="R35" s="507"/>
      <c r="S35" s="507"/>
      <c r="T35" s="508"/>
      <c r="U35" s="508">
        <v>1</v>
      </c>
      <c r="V35" s="508">
        <v>2</v>
      </c>
      <c r="W35" s="508">
        <v>3</v>
      </c>
      <c r="X35" s="508">
        <v>4</v>
      </c>
      <c r="Y35" s="508">
        <v>5</v>
      </c>
      <c r="Z35" s="509"/>
      <c r="AA35" s="509"/>
      <c r="AB35" s="509"/>
      <c r="AC35" s="509"/>
      <c r="AD35" s="414" t="s">
        <v>508</v>
      </c>
      <c r="AE35" s="510">
        <f>1/3</f>
        <v>0.33333333333333331</v>
      </c>
      <c r="AF35" s="510">
        <f>2/3</f>
        <v>0.66666666666666663</v>
      </c>
      <c r="AG35" s="510">
        <f>3/3</f>
        <v>1</v>
      </c>
      <c r="AH35" s="510">
        <f>1+AE35</f>
        <v>1.3333333333333333</v>
      </c>
      <c r="AI35" s="510">
        <f t="shared" ref="AI35:AJ35" si="21">1+AF35</f>
        <v>1.6666666666666665</v>
      </c>
      <c r="AJ35" s="510">
        <f t="shared" si="21"/>
        <v>2</v>
      </c>
      <c r="AK35" s="510">
        <f>1+AH35</f>
        <v>2.333333333333333</v>
      </c>
      <c r="AL35" s="510">
        <f t="shared" ref="AL35:AS35" si="22">1+AI35</f>
        <v>2.6666666666666665</v>
      </c>
      <c r="AM35" s="510">
        <f t="shared" si="22"/>
        <v>3</v>
      </c>
      <c r="AN35" s="510">
        <f t="shared" si="22"/>
        <v>3.333333333333333</v>
      </c>
      <c r="AO35" s="510">
        <f t="shared" si="22"/>
        <v>3.6666666666666665</v>
      </c>
      <c r="AP35" s="510">
        <f t="shared" si="22"/>
        <v>4</v>
      </c>
      <c r="AQ35" s="510">
        <f t="shared" si="22"/>
        <v>4.333333333333333</v>
      </c>
      <c r="AR35" s="510">
        <f t="shared" si="22"/>
        <v>4.6666666666666661</v>
      </c>
      <c r="AS35" s="510">
        <f t="shared" si="22"/>
        <v>5</v>
      </c>
      <c r="AT35" s="510">
        <f>1+AQ35</f>
        <v>5.333333333333333</v>
      </c>
      <c r="AU35" s="510">
        <f t="shared" ref="AU35:AV35" si="23">1+AR35</f>
        <v>5.6666666666666661</v>
      </c>
      <c r="AV35" s="510">
        <f t="shared" si="23"/>
        <v>6</v>
      </c>
      <c r="AW35" s="510">
        <f>1+AT35</f>
        <v>6.333333333333333</v>
      </c>
      <c r="AX35" s="510">
        <f t="shared" ref="AX35" si="24">1+AU35</f>
        <v>6.6666666666666661</v>
      </c>
      <c r="AY35" s="510">
        <f>1+AV35</f>
        <v>7</v>
      </c>
      <c r="AZ35" s="510">
        <f t="shared" ref="AZ35:BA35" si="25">1+AW35</f>
        <v>7.333333333333333</v>
      </c>
      <c r="BA35" s="510">
        <f t="shared" si="25"/>
        <v>7.6666666666666661</v>
      </c>
      <c r="BB35" s="510">
        <f>1+AY35</f>
        <v>8</v>
      </c>
      <c r="BC35" s="510"/>
      <c r="BD35" s="510"/>
      <c r="BE35" s="510"/>
      <c r="BF35" s="510"/>
      <c r="BG35" s="510"/>
      <c r="BH35" s="510"/>
      <c r="BI35" s="510"/>
      <c r="BJ35" s="510"/>
      <c r="BK35" s="510"/>
      <c r="BL35" s="510"/>
      <c r="BM35" s="510"/>
      <c r="BN35" s="511"/>
      <c r="BO35" s="525">
        <v>0.33333333333333331</v>
      </c>
      <c r="BP35" s="525">
        <v>0.66666666666666663</v>
      </c>
      <c r="BQ35" s="525">
        <v>1</v>
      </c>
      <c r="BR35" s="525">
        <v>1.3333333333333333</v>
      </c>
      <c r="BS35" s="525">
        <v>1.6666666666666665</v>
      </c>
      <c r="BT35" s="525">
        <v>2</v>
      </c>
      <c r="BU35" s="525">
        <v>2.333333333333333</v>
      </c>
      <c r="BV35" s="525">
        <v>2.6666666666666665</v>
      </c>
      <c r="BW35" s="525">
        <v>3</v>
      </c>
      <c r="BX35" s="525">
        <v>3.333333333333333</v>
      </c>
      <c r="BY35" s="525">
        <v>3.6666666666666665</v>
      </c>
      <c r="BZ35" s="525">
        <v>4</v>
      </c>
      <c r="CA35" s="525">
        <v>4.333333333333333</v>
      </c>
      <c r="CB35" s="525">
        <v>4.6666666666666661</v>
      </c>
      <c r="CC35" s="525">
        <v>5</v>
      </c>
      <c r="CD35" s="525">
        <v>5.333333333333333</v>
      </c>
      <c r="CE35" s="525">
        <v>5.6666666666666661</v>
      </c>
      <c r="CF35" s="525">
        <v>6</v>
      </c>
      <c r="CG35" s="525">
        <v>6.333333333333333</v>
      </c>
      <c r="CH35" s="525">
        <v>6.6666666666666661</v>
      </c>
      <c r="CI35" s="525">
        <v>7</v>
      </c>
      <c r="CJ35" s="525">
        <v>7.333333333333333</v>
      </c>
      <c r="CK35" s="525">
        <v>7.6666666666666661</v>
      </c>
      <c r="CL35" s="526">
        <v>8</v>
      </c>
      <c r="CM35" s="527"/>
      <c r="CN35" s="525"/>
      <c r="CO35" s="525"/>
      <c r="CP35" s="525"/>
      <c r="CQ35" s="525"/>
      <c r="CR35" s="525"/>
      <c r="CS35" s="525"/>
      <c r="CT35" s="525"/>
      <c r="CU35" s="525"/>
      <c r="CV35" s="514">
        <v>0.5</v>
      </c>
      <c r="CW35" s="514">
        <v>1.5</v>
      </c>
      <c r="CX35" s="514">
        <v>2.5</v>
      </c>
      <c r="CY35" s="514">
        <v>3.5</v>
      </c>
      <c r="CZ35" s="514">
        <v>4.5</v>
      </c>
      <c r="DA35" s="514">
        <v>5.5</v>
      </c>
      <c r="DB35" s="514">
        <v>6.5</v>
      </c>
      <c r="DC35" s="514">
        <v>7.5</v>
      </c>
    </row>
    <row r="36" spans="1:107" ht="14.7" thickTop="1" x14ac:dyDescent="0.5">
      <c r="A36" s="492" t="s">
        <v>881</v>
      </c>
      <c r="B36" s="492" t="s">
        <v>851</v>
      </c>
      <c r="C36" s="492" t="s">
        <v>575</v>
      </c>
      <c r="D36" s="492" t="s">
        <v>150</v>
      </c>
      <c r="E36" s="492" t="s">
        <v>635</v>
      </c>
      <c r="F36" s="492" t="s">
        <v>574</v>
      </c>
      <c r="G36" s="492" t="s">
        <v>476</v>
      </c>
      <c r="H36" s="492" t="s">
        <v>395</v>
      </c>
      <c r="I36" s="493" t="s">
        <v>151</v>
      </c>
      <c r="J36" s="501">
        <v>2.5</v>
      </c>
      <c r="K36" s="401"/>
      <c r="L36" s="401"/>
      <c r="M36" s="401"/>
      <c r="N36" s="401"/>
      <c r="O36" s="401"/>
      <c r="P36" s="9"/>
      <c r="Q36" s="501"/>
      <c r="R36" s="515"/>
      <c r="S36" s="515"/>
      <c r="T36" s="502"/>
      <c r="U36" s="9">
        <v>0.25056830421090098</v>
      </c>
      <c r="V36" s="9">
        <v>0.26450414769351599</v>
      </c>
      <c r="W36" s="9">
        <v>0.32900330424308799</v>
      </c>
      <c r="X36" s="9">
        <v>0.1039982289075855</v>
      </c>
      <c r="Y36" s="9"/>
      <c r="Z36" s="9" t="s">
        <v>882</v>
      </c>
      <c r="AA36" s="9">
        <v>0.23499999999999999</v>
      </c>
      <c r="AB36" s="9" t="s">
        <v>883</v>
      </c>
      <c r="AC36" s="9"/>
      <c r="AD36" s="9" t="s">
        <v>854</v>
      </c>
      <c r="AE36" s="516">
        <v>5.7135276496409995E-2</v>
      </c>
      <c r="AF36" s="516">
        <v>4.8392096534370002E-2</v>
      </c>
      <c r="AG36" s="516">
        <v>3.6254413425920999E-2</v>
      </c>
      <c r="AH36" s="516">
        <v>7.7448338270187003E-2</v>
      </c>
      <c r="AI36" s="516">
        <v>3.4582740627227999E-2</v>
      </c>
      <c r="AJ36" s="516">
        <v>5.3186448058110004E-3</v>
      </c>
      <c r="AK36" s="516">
        <v>8.1722499453600007E-4</v>
      </c>
      <c r="AL36" s="516">
        <v>2.37455016759E-4</v>
      </c>
      <c r="AM36" s="516">
        <v>1.14532498992E-3</v>
      </c>
      <c r="AN36" s="516">
        <v>9.104778757320001E-3</v>
      </c>
      <c r="AO36" s="516">
        <v>2.0467500871800001E-4</v>
      </c>
      <c r="AP36" s="516">
        <v>1.809364941438E-3</v>
      </c>
      <c r="AQ36" s="516">
        <v>1.6234600916489998E-3</v>
      </c>
      <c r="AR36" s="516">
        <v>2.5921199703600002E-3</v>
      </c>
      <c r="AS36" s="516">
        <v>9.4374999753300002E-4</v>
      </c>
      <c r="AT36" s="516">
        <v>0</v>
      </c>
      <c r="AU36" s="516">
        <v>0</v>
      </c>
      <c r="AV36" s="516">
        <v>0</v>
      </c>
      <c r="AW36" s="516">
        <v>0</v>
      </c>
      <c r="AX36" s="516">
        <v>0</v>
      </c>
      <c r="AY36" s="516">
        <v>0</v>
      </c>
      <c r="AZ36" s="516">
        <v>0</v>
      </c>
      <c r="BA36" s="516">
        <v>0</v>
      </c>
      <c r="BB36" s="528">
        <v>0</v>
      </c>
      <c r="BC36" s="516"/>
      <c r="BD36" s="516"/>
      <c r="BE36" s="516"/>
      <c r="BF36" s="516"/>
      <c r="BG36" s="516"/>
      <c r="BH36" s="516"/>
      <c r="BI36" s="516"/>
      <c r="BJ36" s="516"/>
      <c r="BK36" s="516"/>
      <c r="BL36" s="516"/>
      <c r="BM36" s="516"/>
      <c r="BN36" s="517"/>
      <c r="BO36" s="518">
        <f>AE36/$AA36</f>
        <v>0.24312883615493616</v>
      </c>
      <c r="BP36" s="518">
        <f>AF36/$AA36</f>
        <v>0.20592381503987237</v>
      </c>
      <c r="BQ36" s="518">
        <f t="shared" ref="BQ36:CF37" si="26">AG36/$AA36</f>
        <v>0.15427409968477021</v>
      </c>
      <c r="BR36" s="518">
        <f t="shared" si="26"/>
        <v>0.32956739689441278</v>
      </c>
      <c r="BS36" s="518">
        <f t="shared" si="26"/>
        <v>0.14716059841373619</v>
      </c>
      <c r="BT36" s="518">
        <f t="shared" si="26"/>
        <v>2.263253108855745E-2</v>
      </c>
      <c r="BU36" s="518">
        <f t="shared" si="26"/>
        <v>3.4775531682382983E-3</v>
      </c>
      <c r="BV36" s="518">
        <f t="shared" si="26"/>
        <v>1.010446879825532E-3</v>
      </c>
      <c r="BW36" s="518">
        <f t="shared" si="26"/>
        <v>4.8737233613617027E-3</v>
      </c>
      <c r="BX36" s="518">
        <f t="shared" si="26"/>
        <v>3.874373939285107E-2</v>
      </c>
      <c r="BY36" s="518">
        <f t="shared" si="26"/>
        <v>8.7095748390638307E-4</v>
      </c>
      <c r="BZ36" s="518">
        <f t="shared" si="26"/>
        <v>7.6994252827148942E-3</v>
      </c>
      <c r="CA36" s="518">
        <f t="shared" si="26"/>
        <v>6.9083408155276591E-3</v>
      </c>
      <c r="CB36" s="518">
        <f t="shared" si="26"/>
        <v>1.1030297746212767E-2</v>
      </c>
      <c r="CC36" s="518">
        <f t="shared" si="26"/>
        <v>4.0159574363106383E-3</v>
      </c>
      <c r="CD36" s="518">
        <v>0</v>
      </c>
      <c r="CE36" s="518">
        <v>0</v>
      </c>
      <c r="CF36" s="518">
        <v>0</v>
      </c>
      <c r="CG36" s="518">
        <v>0</v>
      </c>
      <c r="CH36" s="518">
        <v>0</v>
      </c>
      <c r="CI36" s="518">
        <v>0</v>
      </c>
      <c r="CJ36" s="518">
        <v>0</v>
      </c>
      <c r="CK36" s="518">
        <v>0</v>
      </c>
      <c r="CL36" s="518">
        <v>0</v>
      </c>
      <c r="CM36" s="519"/>
      <c r="CN36" s="518"/>
      <c r="CO36" s="518"/>
      <c r="CP36" s="518"/>
      <c r="CQ36" s="518"/>
      <c r="CR36" s="518"/>
      <c r="CS36" s="518"/>
      <c r="CT36" s="518"/>
      <c r="CU36" s="518"/>
      <c r="CV36" s="485">
        <f>SUM(BO36:BQ36)/3</f>
        <v>0.20110891695985958</v>
      </c>
      <c r="CW36" s="486">
        <f>SUM(BR36:BT36)/3</f>
        <v>0.16645350879890214</v>
      </c>
      <c r="CX36" s="486">
        <f>SUM(BU36:BW36)/3</f>
        <v>3.1205744698085112E-3</v>
      </c>
      <c r="CY36" s="486">
        <f>SUM(BX36:BZ36)/3</f>
        <v>1.5771374053157452E-2</v>
      </c>
      <c r="CZ36" s="486">
        <f>SUM(CA36:CC36)/3</f>
        <v>7.3181986660170208E-3</v>
      </c>
      <c r="DA36" s="486">
        <f>SUM(CD36:CF36)/3</f>
        <v>0</v>
      </c>
      <c r="DB36" s="486">
        <f>SUM(CG36:CI36)/3</f>
        <v>0</v>
      </c>
      <c r="DC36" s="486">
        <f>SUM(CJ36:CL36)/3</f>
        <v>0</v>
      </c>
    </row>
    <row r="37" spans="1:107" x14ac:dyDescent="0.5">
      <c r="A37" s="235" t="s">
        <v>884</v>
      </c>
      <c r="B37" s="235" t="s">
        <v>885</v>
      </c>
      <c r="C37" s="235">
        <v>12</v>
      </c>
      <c r="D37" s="235">
        <v>1</v>
      </c>
      <c r="E37" s="492" t="s">
        <v>635</v>
      </c>
      <c r="F37" s="492" t="s">
        <v>574</v>
      </c>
      <c r="G37" s="492" t="s">
        <v>476</v>
      </c>
      <c r="H37" s="492" t="s">
        <v>395</v>
      </c>
      <c r="I37" s="492" t="s">
        <v>86</v>
      </c>
      <c r="J37" s="501" t="s">
        <v>886</v>
      </c>
      <c r="K37" s="9"/>
      <c r="L37" s="9"/>
      <c r="M37" s="9">
        <v>2.4500000000000002</v>
      </c>
      <c r="N37" s="9"/>
      <c r="O37" s="9"/>
      <c r="P37" s="9"/>
      <c r="Q37" s="501"/>
      <c r="R37" s="401">
        <v>2.2000000000000002</v>
      </c>
      <c r="S37" s="515">
        <f>M37/R37</f>
        <v>1.1136363636363635</v>
      </c>
      <c r="T37" s="496"/>
      <c r="U37" s="9"/>
      <c r="V37" s="9"/>
      <c r="W37" s="9">
        <v>0.47918301820754933</v>
      </c>
      <c r="X37" s="9">
        <v>0.37978734572728401</v>
      </c>
      <c r="Y37" s="9"/>
      <c r="Z37" s="401" t="s">
        <v>882</v>
      </c>
      <c r="AA37" s="401">
        <v>0.43</v>
      </c>
      <c r="AB37" s="401" t="s">
        <v>866</v>
      </c>
      <c r="AC37" s="401"/>
      <c r="AD37" s="401"/>
      <c r="AE37" s="516">
        <v>0.40075650811195201</v>
      </c>
      <c r="AF37" s="516">
        <v>0.54472863674163996</v>
      </c>
      <c r="AG37" s="516">
        <v>0.36392563581466802</v>
      </c>
      <c r="AH37" s="516">
        <v>0.19317650794982799</v>
      </c>
      <c r="AI37" s="516">
        <v>0.13867650926113201</v>
      </c>
      <c r="AJ37" s="516">
        <v>7.9415634274484004E-2</v>
      </c>
      <c r="AK37" s="516">
        <v>0.108384273946284</v>
      </c>
      <c r="AL37" s="516">
        <v>0.33372032642364402</v>
      </c>
      <c r="AM37" s="516">
        <v>0.17237338423728801</v>
      </c>
      <c r="AN37" s="516">
        <v>0.15286225080490001</v>
      </c>
      <c r="AO37" s="516">
        <v>0.17963868379592801</v>
      </c>
      <c r="AP37" s="516">
        <v>8.8440731167791997E-2</v>
      </c>
      <c r="AQ37" s="516">
        <v>7.2112523019311994E-2</v>
      </c>
      <c r="AR37" s="516">
        <v>0.129943832755088</v>
      </c>
      <c r="AS37" s="516">
        <v>7.4768751859664001E-2</v>
      </c>
      <c r="AT37" s="516">
        <v>0.11717499792576</v>
      </c>
      <c r="AU37" s="516">
        <v>2.8656249865887998E-2</v>
      </c>
      <c r="AV37" s="516">
        <v>5.6443750858308002E-2</v>
      </c>
      <c r="AW37" s="516">
        <v>1.0649999603628E-2</v>
      </c>
      <c r="AX37" s="516">
        <v>4.4571876525880003E-2</v>
      </c>
      <c r="AY37" s="516">
        <v>4.6890623867511999E-2</v>
      </c>
      <c r="AZ37" s="516">
        <v>5.5681250989436E-2</v>
      </c>
      <c r="BA37" s="516">
        <v>6.5000001341119999E-3</v>
      </c>
      <c r="BB37" s="517">
        <v>2.0406249910591999E-2</v>
      </c>
      <c r="BC37" s="516"/>
      <c r="BD37" s="516"/>
      <c r="BE37" s="516"/>
      <c r="BF37" s="516"/>
      <c r="BG37" s="516"/>
      <c r="BH37" s="516"/>
      <c r="BI37" s="516"/>
      <c r="BJ37" s="516"/>
      <c r="BK37" s="516"/>
      <c r="BL37" s="516"/>
      <c r="BM37" s="516"/>
      <c r="BN37" s="517"/>
      <c r="BO37" s="518">
        <f>AE37/$AA37</f>
        <v>0.93199187933012095</v>
      </c>
      <c r="BP37" s="518">
        <f t="shared" ref="BP37" si="27">AF37/$AA37</f>
        <v>1.266810783120093</v>
      </c>
      <c r="BQ37" s="518">
        <f t="shared" si="26"/>
        <v>0.84633868794108846</v>
      </c>
      <c r="BR37" s="518">
        <f t="shared" si="26"/>
        <v>0.44924769290657673</v>
      </c>
      <c r="BS37" s="518">
        <f t="shared" si="26"/>
        <v>0.32250350990960935</v>
      </c>
      <c r="BT37" s="518">
        <f t="shared" si="26"/>
        <v>0.18468752156856746</v>
      </c>
      <c r="BU37" s="518">
        <f t="shared" si="26"/>
        <v>0.25205645103786978</v>
      </c>
      <c r="BV37" s="518">
        <f t="shared" si="26"/>
        <v>0.77609378238056748</v>
      </c>
      <c r="BW37" s="518">
        <f t="shared" si="26"/>
        <v>0.4008683354355535</v>
      </c>
      <c r="BX37" s="518">
        <f t="shared" si="26"/>
        <v>0.35549360652302331</v>
      </c>
      <c r="BY37" s="518">
        <f t="shared" si="26"/>
        <v>0.41776438092076285</v>
      </c>
      <c r="BZ37" s="518">
        <f t="shared" si="26"/>
        <v>0.20567611899486513</v>
      </c>
      <c r="CA37" s="518">
        <f t="shared" si="26"/>
        <v>0.16770354190537673</v>
      </c>
      <c r="CB37" s="518">
        <f t="shared" si="26"/>
        <v>0.30219495989555351</v>
      </c>
      <c r="CC37" s="518">
        <f t="shared" si="26"/>
        <v>0.17388081827828838</v>
      </c>
      <c r="CD37" s="518">
        <f t="shared" si="26"/>
        <v>0.27249999517618606</v>
      </c>
      <c r="CE37" s="518">
        <f t="shared" si="26"/>
        <v>6.6642441548576736E-2</v>
      </c>
      <c r="CF37" s="518">
        <f t="shared" si="26"/>
        <v>0.13126453687978606</v>
      </c>
      <c r="CG37" s="518">
        <f t="shared" ref="CG37:CL37" si="28">AW37/$AA37</f>
        <v>2.4767440938669769E-2</v>
      </c>
      <c r="CH37" s="518">
        <f t="shared" si="28"/>
        <v>0.10365552680437209</v>
      </c>
      <c r="CI37" s="518">
        <f t="shared" si="28"/>
        <v>0.10904796248258605</v>
      </c>
      <c r="CJ37" s="518">
        <f t="shared" si="28"/>
        <v>0.12949128137078139</v>
      </c>
      <c r="CK37" s="518">
        <f t="shared" si="28"/>
        <v>1.5116279381655814E-2</v>
      </c>
      <c r="CL37" s="518">
        <f t="shared" si="28"/>
        <v>4.7456395140911628E-2</v>
      </c>
      <c r="CM37" s="519"/>
      <c r="CN37" s="518"/>
      <c r="CO37" s="518"/>
      <c r="CP37" s="518"/>
      <c r="CQ37" s="518"/>
      <c r="CR37" s="518"/>
      <c r="CS37" s="518"/>
      <c r="CT37" s="518"/>
      <c r="CU37" s="518"/>
      <c r="CV37" s="485">
        <f>SUM(BO37:BQ37)/3</f>
        <v>1.0150471167971007</v>
      </c>
      <c r="CW37" s="486">
        <f>SUM(BR37:BT37)/3</f>
        <v>0.31881290812825119</v>
      </c>
      <c r="CX37" s="486">
        <f>SUM(BU37:BW37)/3</f>
        <v>0.47633952295133025</v>
      </c>
      <c r="CY37" s="486">
        <f>SUM(BX37:BZ37)/3</f>
        <v>0.32631136881288375</v>
      </c>
      <c r="CZ37" s="486">
        <f>SUM(CA37:CC37)/3</f>
        <v>0.21459310669307285</v>
      </c>
      <c r="DA37" s="486">
        <f>SUM(CD37:CF37)/3</f>
        <v>0.15680232453484963</v>
      </c>
      <c r="DB37" s="486">
        <f>SUM(CG37:CI37)/3</f>
        <v>7.9156976741875967E-2</v>
      </c>
      <c r="DC37" s="486">
        <f>SUM(CJ37:CL37)/3</f>
        <v>6.4021318631116278E-2</v>
      </c>
    </row>
    <row r="38" spans="1:107" x14ac:dyDescent="0.5">
      <c r="A38" s="492" t="s">
        <v>887</v>
      </c>
      <c r="B38" s="235" t="s">
        <v>885</v>
      </c>
      <c r="C38" s="235">
        <v>12</v>
      </c>
      <c r="D38" s="235">
        <v>1</v>
      </c>
      <c r="E38" s="492" t="s">
        <v>635</v>
      </c>
      <c r="F38" s="492" t="s">
        <v>574</v>
      </c>
      <c r="G38" s="492" t="s">
        <v>476</v>
      </c>
      <c r="H38" s="492" t="s">
        <v>395</v>
      </c>
      <c r="I38" s="492" t="s">
        <v>86</v>
      </c>
      <c r="J38" s="501" t="s">
        <v>464</v>
      </c>
      <c r="K38" s="9"/>
      <c r="L38" s="9"/>
      <c r="M38" s="9">
        <v>2.2999999999999998</v>
      </c>
      <c r="N38" s="9"/>
      <c r="O38" s="9"/>
      <c r="P38" s="9"/>
      <c r="Q38" s="501"/>
      <c r="R38" s="9">
        <v>2.1</v>
      </c>
      <c r="S38" s="515">
        <f>M38/R38</f>
        <v>1.0952380952380951</v>
      </c>
      <c r="Z38" s="401" t="s">
        <v>870</v>
      </c>
      <c r="AA38" s="9">
        <v>2.8</v>
      </c>
      <c r="AB38" s="9" t="s">
        <v>866</v>
      </c>
      <c r="AC38" s="9"/>
      <c r="AD38" s="9"/>
      <c r="AE38" s="516">
        <f>3.3*1.1</f>
        <v>3.63</v>
      </c>
      <c r="AF38" s="516">
        <f>2.64*1.1</f>
        <v>2.9040000000000004</v>
      </c>
      <c r="AG38" s="516">
        <f>1.66*1.1</f>
        <v>1.8260000000000001</v>
      </c>
      <c r="AH38" s="516">
        <f>1.49*1.1</f>
        <v>1.639</v>
      </c>
      <c r="AI38" s="516">
        <f>1.23*1.1</f>
        <v>1.353</v>
      </c>
      <c r="AJ38" s="516">
        <f>1.28*1.1</f>
        <v>1.4080000000000001</v>
      </c>
      <c r="AK38" s="516">
        <f>1.84*1.1</f>
        <v>2.0240000000000005</v>
      </c>
      <c r="AL38" s="516">
        <f>1.44*1.1</f>
        <v>1.5840000000000001</v>
      </c>
      <c r="AM38" s="516">
        <f>2.08*1.1</f>
        <v>2.2880000000000003</v>
      </c>
      <c r="AN38" s="516">
        <f>1.48*1.1</f>
        <v>1.6280000000000001</v>
      </c>
      <c r="AO38" s="516">
        <f>1.37*1.1</f>
        <v>1.5070000000000003</v>
      </c>
      <c r="AP38" s="516">
        <f>1.87*1.1</f>
        <v>2.0570000000000004</v>
      </c>
      <c r="AQ38" s="516">
        <f>2.14*1.1</f>
        <v>2.3540000000000005</v>
      </c>
      <c r="AR38" s="516">
        <f>2.09*1.1</f>
        <v>2.2989999999999999</v>
      </c>
      <c r="AS38" s="516">
        <f>1.625*1.1</f>
        <v>1.7875000000000001</v>
      </c>
      <c r="AT38" s="516">
        <f>2.03*1.1</f>
        <v>2.2330000000000001</v>
      </c>
      <c r="AU38" s="516">
        <f>1.86*1.1</f>
        <v>2.0460000000000003</v>
      </c>
      <c r="AV38" s="516">
        <f>1.82*1.1</f>
        <v>2.0020000000000002</v>
      </c>
      <c r="AW38" s="516">
        <f>1.42*1.1</f>
        <v>1.5620000000000001</v>
      </c>
      <c r="AX38" s="516">
        <f>1.9*1.1</f>
        <v>2.09</v>
      </c>
      <c r="AY38" s="516">
        <f>1.9*1.1</f>
        <v>2.09</v>
      </c>
      <c r="AZ38" s="516"/>
      <c r="BA38" s="516"/>
      <c r="BB38" s="517"/>
      <c r="BC38" s="516"/>
      <c r="BD38" s="516"/>
      <c r="BE38" s="516"/>
      <c r="BF38" s="516"/>
      <c r="BG38" s="516"/>
      <c r="BH38" s="516"/>
      <c r="BI38" s="516"/>
      <c r="BJ38" s="516"/>
      <c r="BK38" s="516"/>
      <c r="BL38" s="516"/>
      <c r="BM38" s="516"/>
      <c r="BN38" s="517"/>
      <c r="BO38" s="518" t="s">
        <v>888</v>
      </c>
      <c r="BP38" s="518"/>
      <c r="BQ38" s="518"/>
      <c r="BR38" s="518"/>
      <c r="BS38" s="518"/>
      <c r="BT38" s="518"/>
      <c r="BU38" s="518"/>
      <c r="BV38" s="518"/>
      <c r="BW38" s="518"/>
      <c r="BX38" s="518"/>
      <c r="BY38" s="518"/>
      <c r="BZ38" s="518"/>
      <c r="CA38" s="518"/>
      <c r="CB38" s="518"/>
      <c r="CC38" s="518"/>
      <c r="CD38" s="518"/>
      <c r="CE38" s="518"/>
      <c r="CF38" s="518"/>
      <c r="CG38" s="518"/>
      <c r="CH38" s="518"/>
      <c r="CI38" s="518"/>
      <c r="CJ38" s="321"/>
      <c r="CK38" s="321"/>
      <c r="CL38" s="321"/>
      <c r="CM38" s="529"/>
      <c r="CN38" s="321"/>
      <c r="CO38" s="321"/>
      <c r="CP38" s="321"/>
      <c r="CQ38" s="321"/>
      <c r="CR38" s="321"/>
      <c r="CS38" s="321"/>
      <c r="CT38" s="321"/>
      <c r="CU38" s="321"/>
      <c r="CV38" s="485"/>
    </row>
    <row r="39" spans="1:107" x14ac:dyDescent="0.5">
      <c r="A39" s="235" t="s">
        <v>889</v>
      </c>
      <c r="B39" s="235" t="s">
        <v>890</v>
      </c>
      <c r="C39" s="235">
        <v>6</v>
      </c>
      <c r="D39" s="235">
        <v>1</v>
      </c>
      <c r="E39" s="492" t="s">
        <v>635</v>
      </c>
      <c r="F39" s="492" t="s">
        <v>574</v>
      </c>
      <c r="G39" s="492" t="s">
        <v>476</v>
      </c>
      <c r="H39" s="492" t="s">
        <v>395</v>
      </c>
      <c r="I39" s="235">
        <v>1.5</v>
      </c>
      <c r="J39" s="501" t="s">
        <v>464</v>
      </c>
      <c r="K39" s="235"/>
      <c r="L39" s="235"/>
      <c r="M39" s="9">
        <v>2.5499999999999998</v>
      </c>
      <c r="N39" s="235"/>
      <c r="O39" s="235"/>
      <c r="P39" s="235"/>
      <c r="Q39" s="235"/>
      <c r="R39" s="235">
        <v>2.3199999999999998</v>
      </c>
      <c r="S39" s="515">
        <f>M39/R39</f>
        <v>1.0991379310344827</v>
      </c>
      <c r="T39" s="235"/>
      <c r="U39" s="235"/>
      <c r="V39" s="235"/>
      <c r="W39" s="235"/>
      <c r="X39" s="235"/>
      <c r="Y39" s="235"/>
      <c r="Z39" s="9" t="s">
        <v>891</v>
      </c>
      <c r="AA39" s="9">
        <v>3.5</v>
      </c>
      <c r="AB39" s="9" t="s">
        <v>892</v>
      </c>
      <c r="AE39" s="516">
        <v>3.4</v>
      </c>
      <c r="AF39" s="516">
        <v>2</v>
      </c>
      <c r="AG39" s="516">
        <v>1.75</v>
      </c>
      <c r="AH39" s="516">
        <v>0.6</v>
      </c>
      <c r="AI39" s="516"/>
      <c r="AJ39" s="516"/>
      <c r="AK39" s="516"/>
      <c r="AL39" s="516"/>
      <c r="AM39" s="516"/>
      <c r="AN39" s="516"/>
      <c r="AO39" s="516"/>
      <c r="AP39" s="516"/>
      <c r="AQ39" s="516"/>
      <c r="AR39" s="516"/>
      <c r="AS39" s="516"/>
      <c r="AT39" s="516"/>
      <c r="AU39" s="516"/>
      <c r="AV39" s="516"/>
      <c r="AW39" s="516"/>
      <c r="AX39" s="516"/>
      <c r="AY39" s="516"/>
      <c r="AZ39" s="516"/>
      <c r="BA39" s="516"/>
      <c r="BB39" s="517"/>
      <c r="BC39" s="516"/>
      <c r="BD39" s="516"/>
      <c r="BE39" s="516"/>
      <c r="BF39" s="516"/>
      <c r="BG39" s="516"/>
      <c r="BH39" s="516"/>
      <c r="BI39" s="516"/>
      <c r="BJ39" s="516"/>
      <c r="BK39" s="516"/>
      <c r="BL39" s="516"/>
      <c r="BM39" s="516"/>
      <c r="BN39" s="517"/>
      <c r="BO39" s="518">
        <f>AE39/$AA39*1.1</f>
        <v>1.0685714285714287</v>
      </c>
      <c r="BP39" s="518">
        <f>AF39/$AA39*1.1</f>
        <v>0.62857142857142856</v>
      </c>
      <c r="BQ39" s="518">
        <f>AG39/$AA39*1.1</f>
        <v>0.55000000000000004</v>
      </c>
      <c r="BR39" s="518">
        <f>AH39/$AA39*1.1</f>
        <v>0.18857142857142858</v>
      </c>
      <c r="BS39" s="518"/>
      <c r="BT39" s="518"/>
      <c r="CV39" s="485">
        <f>SUM(BO39:BQ39)/3</f>
        <v>0.74904761904761907</v>
      </c>
      <c r="CW39" s="486">
        <v>0.189</v>
      </c>
    </row>
    <row r="40" spans="1:107" x14ac:dyDescent="0.5">
      <c r="A40" s="492" t="s">
        <v>893</v>
      </c>
      <c r="B40" s="235" t="s">
        <v>890</v>
      </c>
      <c r="C40" s="235">
        <v>6</v>
      </c>
      <c r="D40" s="235">
        <v>2</v>
      </c>
      <c r="E40" s="492" t="s">
        <v>635</v>
      </c>
      <c r="F40" s="492" t="s">
        <v>574</v>
      </c>
      <c r="G40" s="492" t="s">
        <v>476</v>
      </c>
      <c r="H40" s="492" t="s">
        <v>395</v>
      </c>
      <c r="I40" s="235">
        <v>2.2999999999999998</v>
      </c>
      <c r="J40" s="501">
        <v>4</v>
      </c>
      <c r="K40" s="9"/>
      <c r="L40" s="9"/>
      <c r="M40" s="9">
        <v>2.68</v>
      </c>
      <c r="N40" s="9"/>
      <c r="O40" s="9"/>
      <c r="P40" s="9"/>
      <c r="Q40" s="501"/>
      <c r="R40" s="401"/>
      <c r="S40" s="9"/>
      <c r="T40" s="496"/>
      <c r="U40" s="9"/>
      <c r="V40" s="9"/>
      <c r="W40" s="9"/>
      <c r="X40" s="9"/>
      <c r="Y40" s="9"/>
      <c r="Z40" s="401" t="s">
        <v>882</v>
      </c>
      <c r="AA40" s="9">
        <v>0.35</v>
      </c>
      <c r="AB40" s="9" t="s">
        <v>860</v>
      </c>
      <c r="AC40" s="9"/>
      <c r="AD40" s="9"/>
      <c r="AE40" s="516">
        <v>0.19133397936820801</v>
      </c>
      <c r="AF40" s="516">
        <v>5.9912595897912001E-2</v>
      </c>
      <c r="AG40" s="516">
        <v>2.5382649153471999E-2</v>
      </c>
      <c r="AH40" s="516">
        <v>2.1970378234984E-2</v>
      </c>
      <c r="AI40" s="516">
        <v>2.0167255774140001E-2</v>
      </c>
      <c r="AJ40" s="516">
        <v>4.4062444940200004E-3</v>
      </c>
      <c r="AK40" s="516">
        <v>6.4577744342400002E-3</v>
      </c>
      <c r="AL40" s="516">
        <v>5.9422045014800003E-3</v>
      </c>
      <c r="AM40" s="516">
        <v>2.4937801063079999E-3</v>
      </c>
      <c r="AN40" s="516">
        <v>2.3512426763772E-2</v>
      </c>
      <c r="AO40" s="516">
        <v>1.7186851473519999E-3</v>
      </c>
      <c r="AP40" s="516">
        <v>7.2672972455640004E-3</v>
      </c>
      <c r="AQ40" s="516">
        <v>2.3593748919679999E-3</v>
      </c>
      <c r="AR40" s="516">
        <v>3.0249999836080002E-3</v>
      </c>
      <c r="AS40" s="516">
        <v>1.4843749813720001E-3</v>
      </c>
      <c r="AT40" s="516">
        <v>2.8124999516E-5</v>
      </c>
      <c r="AU40" s="516">
        <v>0</v>
      </c>
      <c r="AV40" s="516">
        <v>4.181249998508E-3</v>
      </c>
      <c r="AW40" s="516">
        <v>3.5093750338999999E-3</v>
      </c>
      <c r="AX40" s="516">
        <v>3.087500110268E-3</v>
      </c>
      <c r="AY40" s="516">
        <v>6.2218750826999996E-3</v>
      </c>
      <c r="AZ40" s="516">
        <v>9.2500000028000002E-4</v>
      </c>
      <c r="BA40" s="516">
        <v>0</v>
      </c>
      <c r="BB40" s="517">
        <v>1.10312504694E-3</v>
      </c>
      <c r="BC40" s="516"/>
      <c r="BD40" s="516"/>
      <c r="BE40" s="516"/>
      <c r="BF40" s="516"/>
      <c r="BG40" s="516"/>
      <c r="BH40" s="516"/>
      <c r="BI40" s="516"/>
      <c r="BJ40" s="516"/>
      <c r="BK40" s="516"/>
      <c r="BL40" s="516"/>
      <c r="BM40" s="516"/>
      <c r="BN40" s="517"/>
      <c r="BO40" s="518">
        <f t="shared" ref="BO40:CD43" si="29">AE40/$AA40</f>
        <v>0.54666851248059434</v>
      </c>
      <c r="BP40" s="518">
        <f t="shared" si="29"/>
        <v>0.17117884542260572</v>
      </c>
      <c r="BQ40" s="518">
        <f t="shared" si="29"/>
        <v>7.252185472420572E-2</v>
      </c>
      <c r="BR40" s="518">
        <f t="shared" si="29"/>
        <v>6.2772509242811428E-2</v>
      </c>
      <c r="BS40" s="518">
        <f t="shared" si="29"/>
        <v>5.7620730783257149E-2</v>
      </c>
      <c r="BT40" s="518">
        <f t="shared" si="29"/>
        <v>1.2589269982914288E-2</v>
      </c>
      <c r="BU40" s="518">
        <f t="shared" si="29"/>
        <v>1.8450784097828573E-2</v>
      </c>
      <c r="BV40" s="518">
        <f t="shared" si="29"/>
        <v>1.6977727147085717E-2</v>
      </c>
      <c r="BW40" s="518">
        <f t="shared" si="29"/>
        <v>7.1250860180228576E-3</v>
      </c>
      <c r="BX40" s="518">
        <f t="shared" si="29"/>
        <v>6.7178362182205714E-2</v>
      </c>
      <c r="BY40" s="518">
        <f t="shared" si="29"/>
        <v>4.9105289924342857E-3</v>
      </c>
      <c r="BZ40" s="518">
        <f t="shared" si="29"/>
        <v>2.0763706415897146E-2</v>
      </c>
      <c r="CA40" s="518">
        <f t="shared" si="29"/>
        <v>6.7410711199085713E-3</v>
      </c>
      <c r="CB40" s="518">
        <f t="shared" si="29"/>
        <v>8.6428570960228584E-3</v>
      </c>
      <c r="CC40" s="518">
        <f t="shared" si="29"/>
        <v>4.2410713753485716E-3</v>
      </c>
      <c r="CD40" s="518">
        <f t="shared" si="29"/>
        <v>8.0357141474285713E-5</v>
      </c>
      <c r="CE40" s="518">
        <f t="shared" ref="CE40:CL43" si="30">AU40/$AA40</f>
        <v>0</v>
      </c>
      <c r="CF40" s="518">
        <f t="shared" si="30"/>
        <v>1.1946428567165716E-2</v>
      </c>
      <c r="CG40" s="518">
        <f t="shared" si="30"/>
        <v>1.0026785811142858E-2</v>
      </c>
      <c r="CH40" s="518">
        <f t="shared" si="30"/>
        <v>8.8214288864799997E-3</v>
      </c>
      <c r="CI40" s="518">
        <f t="shared" si="30"/>
        <v>1.7776785950571427E-2</v>
      </c>
      <c r="CJ40" s="518">
        <f t="shared" si="30"/>
        <v>2.6428571436571432E-3</v>
      </c>
      <c r="CK40" s="518">
        <f t="shared" si="30"/>
        <v>0</v>
      </c>
      <c r="CL40" s="518">
        <f t="shared" si="30"/>
        <v>3.1517858484000003E-3</v>
      </c>
      <c r="CM40" s="519"/>
      <c r="CN40" s="518"/>
      <c r="CO40" s="518"/>
      <c r="CP40" s="518"/>
      <c r="CQ40" s="518"/>
      <c r="CR40" s="518"/>
      <c r="CS40" s="518"/>
      <c r="CT40" s="518"/>
      <c r="CU40" s="518"/>
      <c r="CV40" s="485">
        <f>SUM(BO40:BQ40)/3</f>
        <v>0.26345640420913524</v>
      </c>
      <c r="CW40" s="486">
        <f>SUM(BR40:BT40)/3</f>
        <v>4.4327503336327623E-2</v>
      </c>
      <c r="CX40" s="486">
        <f>SUM(BU40:BW40)/3</f>
        <v>1.418453242097905E-2</v>
      </c>
      <c r="CY40" s="486">
        <f>SUM(BX40:BZ40)/3</f>
        <v>3.0950865863512381E-2</v>
      </c>
      <c r="CZ40" s="486">
        <f>SUM(CA40:CC40)/3</f>
        <v>6.5416665304266668E-3</v>
      </c>
      <c r="DA40" s="486">
        <f>SUM(CD40:CF40)/3</f>
        <v>4.0089285695466669E-3</v>
      </c>
      <c r="DB40" s="486">
        <f>SUM(CG40:CI40)/3</f>
        <v>1.2208333549398093E-2</v>
      </c>
      <c r="DC40" s="486">
        <f>SUM(CJ40:CL40)/3</f>
        <v>1.9315476640190479E-3</v>
      </c>
    </row>
    <row r="41" spans="1:107" x14ac:dyDescent="0.5">
      <c r="A41" s="492" t="s">
        <v>894</v>
      </c>
      <c r="B41" s="492" t="s">
        <v>874</v>
      </c>
      <c r="C41" s="492" t="s">
        <v>150</v>
      </c>
      <c r="D41" s="492" t="s">
        <v>150</v>
      </c>
      <c r="E41" s="492" t="s">
        <v>476</v>
      </c>
      <c r="F41" s="492" t="s">
        <v>394</v>
      </c>
      <c r="G41" s="492" t="s">
        <v>476</v>
      </c>
      <c r="H41" s="492" t="s">
        <v>395</v>
      </c>
      <c r="I41" s="492" t="s">
        <v>91</v>
      </c>
      <c r="J41" s="501">
        <v>2</v>
      </c>
      <c r="K41" s="9"/>
      <c r="L41" s="9"/>
      <c r="M41" s="9">
        <v>2.5</v>
      </c>
      <c r="N41" s="9"/>
      <c r="O41" s="9"/>
      <c r="P41" s="9"/>
      <c r="Q41" s="501"/>
      <c r="R41" s="401"/>
      <c r="S41" s="401"/>
      <c r="T41" s="496">
        <f t="shared" ref="T41:T42" si="31">AVERAGE(U41:Y41)</f>
        <v>2.2223940351977917E-2</v>
      </c>
      <c r="U41" s="9">
        <v>2.1397887418667664E-2</v>
      </c>
      <c r="V41" s="9">
        <v>1.5677380686005001E-2</v>
      </c>
      <c r="W41" s="9">
        <v>3.3349376171827337E-2</v>
      </c>
      <c r="X41" s="9">
        <v>1.8471117131411668E-2</v>
      </c>
      <c r="Y41" s="9"/>
      <c r="Z41" s="401" t="s">
        <v>730</v>
      </c>
      <c r="AA41" s="9">
        <v>1.7999999999999999E-2</v>
      </c>
      <c r="AB41" s="9" t="s">
        <v>892</v>
      </c>
      <c r="AC41" s="9"/>
      <c r="AD41" s="9"/>
      <c r="AE41" s="516">
        <v>4.6664038673039998E-3</v>
      </c>
      <c r="AF41" s="516">
        <v>5.1008104346690003E-3</v>
      </c>
      <c r="AG41" s="516">
        <v>3.615634981543E-3</v>
      </c>
      <c r="AH41" s="516">
        <v>3.307022154331E-3</v>
      </c>
      <c r="AI41" s="516">
        <v>5.7210493832829997E-3</v>
      </c>
      <c r="AJ41" s="516">
        <v>4.586693365127E-3</v>
      </c>
      <c r="AK41" s="516">
        <v>6.4296997152300003E-4</v>
      </c>
      <c r="AL41" s="516">
        <v>9.2656753258799995E-4</v>
      </c>
      <c r="AM41" s="516">
        <v>1.346059842035E-3</v>
      </c>
      <c r="AN41" s="516">
        <v>2.0672047976400001E-3</v>
      </c>
      <c r="AO41" s="516">
        <v>1.233579940163E-3</v>
      </c>
      <c r="AP41" s="516">
        <v>9.8281248938300006E-4</v>
      </c>
      <c r="AQ41" s="516">
        <v>7.8281247988300001E-4</v>
      </c>
      <c r="AR41" s="516">
        <v>6.5312499646100002E-4</v>
      </c>
      <c r="AS41" s="516">
        <v>6.0312502318999998E-4</v>
      </c>
      <c r="AT41" s="516">
        <v>3.8437498733399997E-4</v>
      </c>
      <c r="AU41" s="516">
        <v>2.1562499459830001E-3</v>
      </c>
      <c r="AV41" s="516">
        <v>4.7984374687080004E-3</v>
      </c>
      <c r="AW41" s="516">
        <v>6.7812501220000003E-4</v>
      </c>
      <c r="AX41" s="516">
        <v>3.18750011502E-4</v>
      </c>
      <c r="AY41" s="516">
        <v>5.2968750242100003E-4</v>
      </c>
      <c r="AZ41" s="516">
        <v>6.7968748044199999E-4</v>
      </c>
      <c r="BA41" s="516">
        <v>7.8125003710000008E-6</v>
      </c>
      <c r="BB41" s="516">
        <v>2.9359376057979999E-3</v>
      </c>
      <c r="BC41" s="516"/>
      <c r="BD41" s="516"/>
      <c r="BE41" s="516"/>
      <c r="BF41" s="516"/>
      <c r="BG41" s="516"/>
      <c r="BH41" s="516"/>
      <c r="BI41" s="516"/>
      <c r="BJ41" s="516"/>
      <c r="BK41" s="516"/>
      <c r="BL41" s="516"/>
      <c r="BM41" s="516"/>
      <c r="BN41" s="517"/>
      <c r="BO41" s="518">
        <f t="shared" si="29"/>
        <v>0.25924465929466667</v>
      </c>
      <c r="BP41" s="518">
        <f t="shared" si="29"/>
        <v>0.28337835748161117</v>
      </c>
      <c r="BQ41" s="518">
        <f t="shared" si="29"/>
        <v>0.20086861008572224</v>
      </c>
      <c r="BR41" s="518">
        <f t="shared" si="29"/>
        <v>0.18372345301838891</v>
      </c>
      <c r="BS41" s="518">
        <f t="shared" si="29"/>
        <v>0.31783607684905557</v>
      </c>
      <c r="BT41" s="518">
        <f t="shared" si="29"/>
        <v>0.25481629806261114</v>
      </c>
      <c r="BU41" s="518">
        <f t="shared" si="29"/>
        <v>3.5720553973500005E-2</v>
      </c>
      <c r="BV41" s="518">
        <f t="shared" si="29"/>
        <v>5.1475974032666669E-2</v>
      </c>
      <c r="BW41" s="518">
        <f t="shared" si="29"/>
        <v>7.478110233527778E-2</v>
      </c>
      <c r="BX41" s="518">
        <f t="shared" si="29"/>
        <v>0.11484471098000001</v>
      </c>
      <c r="BY41" s="518">
        <f t="shared" si="29"/>
        <v>6.8532218897944447E-2</v>
      </c>
      <c r="BZ41" s="518">
        <f t="shared" si="29"/>
        <v>5.4600693854611117E-2</v>
      </c>
      <c r="CA41" s="518">
        <f t="shared" si="29"/>
        <v>4.3489582215722224E-2</v>
      </c>
      <c r="CB41" s="518">
        <f t="shared" si="29"/>
        <v>3.6284722025611116E-2</v>
      </c>
      <c r="CC41" s="518">
        <f t="shared" si="29"/>
        <v>3.3506945732777779E-2</v>
      </c>
      <c r="CD41" s="518">
        <f t="shared" si="29"/>
        <v>2.1354165963000001E-2</v>
      </c>
      <c r="CE41" s="518">
        <f t="shared" si="30"/>
        <v>0.11979166366572223</v>
      </c>
      <c r="CF41" s="518">
        <f t="shared" si="30"/>
        <v>0.26657985937266671</v>
      </c>
      <c r="CG41" s="518">
        <f t="shared" si="30"/>
        <v>3.7673611788888894E-2</v>
      </c>
      <c r="CH41" s="518">
        <f t="shared" si="30"/>
        <v>1.7708333972333335E-2</v>
      </c>
      <c r="CI41" s="518">
        <f t="shared" si="30"/>
        <v>2.9427083467833338E-2</v>
      </c>
      <c r="CJ41" s="518">
        <f t="shared" si="30"/>
        <v>3.776041558011111E-2</v>
      </c>
      <c r="CK41" s="518">
        <f t="shared" si="30"/>
        <v>4.3402779838888899E-4</v>
      </c>
      <c r="CL41" s="518">
        <f t="shared" si="30"/>
        <v>0.16310764476655557</v>
      </c>
      <c r="CM41" s="519"/>
      <c r="CN41" s="518"/>
      <c r="CO41" s="518"/>
      <c r="CP41" s="518"/>
      <c r="CQ41" s="518"/>
      <c r="CR41" s="518"/>
      <c r="CS41" s="518"/>
      <c r="CT41" s="518"/>
      <c r="CU41" s="518"/>
      <c r="CV41" s="485">
        <f>SUM(BO41:BQ41)/3</f>
        <v>0.24783054228733334</v>
      </c>
      <c r="CW41" s="486">
        <f>SUM(BR41:BT41)/3</f>
        <v>0.25212527597668521</v>
      </c>
      <c r="CX41" s="486">
        <f>SUM(BU41:BW41)/3</f>
        <v>5.3992543447148156E-2</v>
      </c>
      <c r="CY41" s="486">
        <f>SUM(BX41:BZ41)/3</f>
        <v>7.9325874577518524E-2</v>
      </c>
      <c r="CZ41" s="486">
        <f>SUM(CA41:CC41)/3</f>
        <v>3.776041665803704E-2</v>
      </c>
      <c r="DA41" s="486">
        <f>SUM(CD41:CF41)/3</f>
        <v>0.13590856300046297</v>
      </c>
      <c r="DB41" s="486">
        <f>SUM(CG41:CI41)/3</f>
        <v>2.8269676409685186E-2</v>
      </c>
      <c r="DC41" s="486">
        <f>SUM(CJ41:CL41)/3</f>
        <v>6.7100696048351852E-2</v>
      </c>
    </row>
    <row r="42" spans="1:107" x14ac:dyDescent="0.5">
      <c r="A42" s="492" t="s">
        <v>895</v>
      </c>
      <c r="B42" s="492" t="s">
        <v>874</v>
      </c>
      <c r="C42" s="492" t="s">
        <v>150</v>
      </c>
      <c r="D42" s="492" t="s">
        <v>151</v>
      </c>
      <c r="E42" s="492" t="s">
        <v>476</v>
      </c>
      <c r="F42" s="492" t="s">
        <v>394</v>
      </c>
      <c r="G42" s="492" t="s">
        <v>476</v>
      </c>
      <c r="H42" s="492" t="s">
        <v>395</v>
      </c>
      <c r="I42" s="492" t="s">
        <v>91</v>
      </c>
      <c r="J42" s="501">
        <v>3</v>
      </c>
      <c r="K42" s="9"/>
      <c r="L42" s="9"/>
      <c r="M42" s="9">
        <v>2.17</v>
      </c>
      <c r="N42" s="9"/>
      <c r="O42" s="9"/>
      <c r="P42" s="9"/>
      <c r="Q42" s="501"/>
      <c r="R42" s="401"/>
      <c r="S42" s="401"/>
      <c r="T42" s="496">
        <f t="shared" si="31"/>
        <v>3.1477202350894531E-2</v>
      </c>
      <c r="U42" s="9">
        <v>4.2864521965384338E-2</v>
      </c>
      <c r="V42" s="9">
        <v>2.6078014324108667E-2</v>
      </c>
      <c r="W42" s="9">
        <v>2.2411898399392668E-2</v>
      </c>
      <c r="X42" s="9">
        <v>3.8871794939040999E-2</v>
      </c>
      <c r="Y42" s="9">
        <v>2.7159782126546E-2</v>
      </c>
      <c r="Z42" s="401" t="s">
        <v>730</v>
      </c>
      <c r="AA42" s="9">
        <v>3.3000000000000002E-2</v>
      </c>
      <c r="AB42" s="9" t="s">
        <v>860</v>
      </c>
      <c r="AC42" s="9"/>
      <c r="AD42" s="9"/>
      <c r="AE42" s="516">
        <v>4.7296322882175001E-2</v>
      </c>
      <c r="AF42" s="516">
        <v>2.2402068600059E-2</v>
      </c>
      <c r="AG42" s="516">
        <v>6.0344091616570004E-3</v>
      </c>
      <c r="AH42" s="516">
        <v>4.4630542397500004E-3</v>
      </c>
      <c r="AI42" s="516">
        <v>7.6546948403119998E-3</v>
      </c>
      <c r="AJ42" s="516">
        <v>1.704170019366E-3</v>
      </c>
      <c r="AK42" s="516">
        <v>5.8687529526650004E-3</v>
      </c>
      <c r="AL42" s="516">
        <v>2.2302218712870001E-3</v>
      </c>
      <c r="AM42" s="516">
        <v>4.6507999650199997E-4</v>
      </c>
      <c r="AN42" s="516">
        <v>1.5098749427120001E-3</v>
      </c>
      <c r="AO42" s="516">
        <v>3.8020833744700002E-4</v>
      </c>
      <c r="AP42" s="516">
        <v>6.8958330666600001E-4</v>
      </c>
      <c r="AQ42" s="516">
        <v>3.9583334000999998E-5</v>
      </c>
      <c r="AR42" s="516">
        <v>1.05208331661E-4</v>
      </c>
      <c r="AS42" s="516">
        <v>2.5937499594900002E-4</v>
      </c>
      <c r="AT42" s="516">
        <v>0</v>
      </c>
      <c r="AU42" s="516">
        <v>0</v>
      </c>
      <c r="AV42" s="516">
        <v>0</v>
      </c>
      <c r="AW42" s="516">
        <v>0</v>
      </c>
      <c r="AX42" s="516">
        <v>0</v>
      </c>
      <c r="AY42" s="516">
        <v>0</v>
      </c>
      <c r="AZ42" s="516">
        <v>0</v>
      </c>
      <c r="BA42" s="516">
        <v>0</v>
      </c>
      <c r="BB42" s="516">
        <v>0</v>
      </c>
      <c r="BC42" s="516"/>
      <c r="BD42" s="516"/>
      <c r="BE42" s="516"/>
      <c r="BF42" s="516"/>
      <c r="BG42" s="516"/>
      <c r="BH42" s="516"/>
      <c r="BI42" s="516"/>
      <c r="BJ42" s="516"/>
      <c r="BK42" s="516"/>
      <c r="BL42" s="516"/>
      <c r="BM42" s="516"/>
      <c r="BN42" s="517"/>
      <c r="BO42" s="518">
        <f t="shared" si="29"/>
        <v>1.4332219055204545</v>
      </c>
      <c r="BP42" s="518">
        <f t="shared" si="29"/>
        <v>0.67885056363815144</v>
      </c>
      <c r="BQ42" s="518">
        <f t="shared" si="29"/>
        <v>0.18286088368657577</v>
      </c>
      <c r="BR42" s="518">
        <f t="shared" si="29"/>
        <v>0.13524406787121213</v>
      </c>
      <c r="BS42" s="518">
        <f t="shared" si="29"/>
        <v>0.23196044970642424</v>
      </c>
      <c r="BT42" s="518">
        <f t="shared" si="29"/>
        <v>5.1641515738363633E-2</v>
      </c>
      <c r="BU42" s="518">
        <f t="shared" si="29"/>
        <v>0.17784099856560606</v>
      </c>
      <c r="BV42" s="518">
        <f t="shared" si="29"/>
        <v>6.7582480948090912E-2</v>
      </c>
      <c r="BW42" s="518">
        <f t="shared" si="29"/>
        <v>1.4093333227333332E-2</v>
      </c>
      <c r="BX42" s="518">
        <f t="shared" si="29"/>
        <v>4.5753786142787876E-2</v>
      </c>
      <c r="BY42" s="518">
        <f t="shared" si="29"/>
        <v>1.1521464771121212E-2</v>
      </c>
      <c r="BZ42" s="518">
        <f t="shared" si="29"/>
        <v>2.0896463838363636E-2</v>
      </c>
      <c r="CA42" s="518">
        <f t="shared" si="29"/>
        <v>1.1994949697272726E-3</v>
      </c>
      <c r="CB42" s="518">
        <f t="shared" si="29"/>
        <v>3.1881312624545454E-3</v>
      </c>
      <c r="CC42" s="518">
        <f t="shared" si="29"/>
        <v>7.8598483620909085E-3</v>
      </c>
      <c r="CD42" s="518"/>
      <c r="CE42" s="518"/>
      <c r="CF42" s="518"/>
      <c r="CG42" s="518"/>
      <c r="CH42" s="518"/>
      <c r="CI42" s="518"/>
      <c r="CJ42" s="518"/>
      <c r="CK42" s="518"/>
      <c r="CL42" s="518"/>
      <c r="CM42" s="519"/>
      <c r="CN42" s="518"/>
      <c r="CO42" s="518"/>
      <c r="CP42" s="518"/>
      <c r="CQ42" s="518"/>
      <c r="CR42" s="518"/>
      <c r="CS42" s="518"/>
      <c r="CT42" s="518"/>
      <c r="CU42" s="518"/>
      <c r="CV42" s="485">
        <f>SUM(BO42:BQ42)/3</f>
        <v>0.76497778428172714</v>
      </c>
      <c r="CW42" s="486">
        <f>SUM(BR42:BT42)/3</f>
        <v>0.13961534443866666</v>
      </c>
      <c r="CX42" s="486">
        <f>SUM(BU42:BW42)/3</f>
        <v>8.6505604247010107E-2</v>
      </c>
      <c r="CY42" s="486">
        <f>SUM(BX42:BZ42)/3</f>
        <v>2.6057238250757574E-2</v>
      </c>
      <c r="CZ42" s="486">
        <f>SUM(CA42:CC42)/3</f>
        <v>4.082491531424242E-3</v>
      </c>
    </row>
    <row r="43" spans="1:107" x14ac:dyDescent="0.5">
      <c r="A43" s="492" t="s">
        <v>896</v>
      </c>
      <c r="B43" s="492" t="s">
        <v>473</v>
      </c>
      <c r="C43" s="492" t="s">
        <v>700</v>
      </c>
      <c r="D43" s="492" t="s">
        <v>150</v>
      </c>
      <c r="E43" s="492" t="s">
        <v>476</v>
      </c>
      <c r="F43" s="492" t="s">
        <v>394</v>
      </c>
      <c r="G43" s="492" t="s">
        <v>476</v>
      </c>
      <c r="H43" s="492" t="s">
        <v>395</v>
      </c>
      <c r="I43" s="492" t="s">
        <v>566</v>
      </c>
      <c r="J43" s="501" t="s">
        <v>464</v>
      </c>
      <c r="K43" s="9"/>
      <c r="L43" s="9"/>
      <c r="M43" s="9">
        <v>2.65</v>
      </c>
      <c r="N43" s="9"/>
      <c r="O43" s="9"/>
      <c r="P43" s="9"/>
      <c r="Q43" s="501"/>
      <c r="R43" s="401">
        <v>2.1</v>
      </c>
      <c r="S43" s="515">
        <f>M43/R43</f>
        <v>1.2619047619047619</v>
      </c>
      <c r="T43" s="496"/>
      <c r="U43">
        <v>0.68</v>
      </c>
      <c r="Z43" s="401" t="s">
        <v>882</v>
      </c>
      <c r="AA43" s="9">
        <v>0.68</v>
      </c>
      <c r="AB43" s="9" t="s">
        <v>897</v>
      </c>
      <c r="AD43" s="9"/>
      <c r="AE43" s="516">
        <v>0.42270341515541199</v>
      </c>
      <c r="AF43" s="516">
        <v>0.30840945243835599</v>
      </c>
      <c r="AG43" s="516">
        <v>0.112204946577548</v>
      </c>
      <c r="AH43" s="516">
        <v>9.4041354954243997E-2</v>
      </c>
      <c r="AI43" s="516">
        <v>7.2814740240571996E-2</v>
      </c>
      <c r="AJ43" s="516">
        <v>7.5613833963872001E-2</v>
      </c>
      <c r="AK43" s="516">
        <v>5.3652465343476001E-2</v>
      </c>
      <c r="AL43" s="516">
        <v>6.3888460397720004E-2</v>
      </c>
      <c r="AM43" s="516">
        <v>4.9561019986868002E-2</v>
      </c>
      <c r="AN43" s="516">
        <v>4.5704673975708002E-2</v>
      </c>
      <c r="AO43" s="516">
        <v>5.9384379535912003E-2</v>
      </c>
      <c r="AP43" s="516">
        <v>9.9463671445848001E-2</v>
      </c>
      <c r="AQ43" s="516">
        <v>6.0903828591108003E-2</v>
      </c>
      <c r="AR43" s="516">
        <v>3.6447886377572E-2</v>
      </c>
      <c r="AS43" s="516">
        <v>3.8489274680615998E-2</v>
      </c>
      <c r="AT43" s="516">
        <v>3.6045316606759997E-2</v>
      </c>
      <c r="AU43" s="516">
        <v>4.0645271539687999E-2</v>
      </c>
      <c r="AV43" s="516">
        <v>3.4876313060524002E-2</v>
      </c>
      <c r="AW43" s="516">
        <v>4.4092211872339998E-2</v>
      </c>
      <c r="AX43" s="516">
        <v>3.2550431787968001E-2</v>
      </c>
      <c r="AY43" s="516">
        <v>1.422031223774E-2</v>
      </c>
      <c r="AZ43" s="516">
        <v>2.8978124260904001E-2</v>
      </c>
      <c r="BA43" s="516">
        <v>3.1309373676775998E-2</v>
      </c>
      <c r="BB43" s="516">
        <v>6.1593749560400002E-3</v>
      </c>
      <c r="BC43" s="516"/>
      <c r="BD43" s="516"/>
      <c r="BE43" s="516"/>
      <c r="BF43" s="516"/>
      <c r="BG43" s="516"/>
      <c r="BH43" s="516"/>
      <c r="BI43" s="516"/>
      <c r="BJ43" s="516"/>
      <c r="BK43" s="516"/>
      <c r="BL43" s="516"/>
      <c r="BM43" s="516"/>
      <c r="BN43" s="517"/>
      <c r="BO43" s="518">
        <f t="shared" si="29"/>
        <v>0.62162266934619403</v>
      </c>
      <c r="BP43" s="518">
        <f t="shared" si="29"/>
        <v>0.45354331240934703</v>
      </c>
      <c r="BQ43" s="518">
        <f t="shared" si="29"/>
        <v>0.16500727437874704</v>
      </c>
      <c r="BR43" s="518">
        <f t="shared" si="29"/>
        <v>0.13829611022682939</v>
      </c>
      <c r="BS43" s="518">
        <f t="shared" si="29"/>
        <v>0.10708050035378235</v>
      </c>
      <c r="BT43" s="518">
        <f t="shared" si="29"/>
        <v>0.11119681465275294</v>
      </c>
      <c r="BU43" s="518">
        <f t="shared" si="29"/>
        <v>7.8900684328641169E-2</v>
      </c>
      <c r="BV43" s="518">
        <f t="shared" si="29"/>
        <v>9.3953618231941177E-2</v>
      </c>
      <c r="BW43" s="518">
        <f t="shared" si="29"/>
        <v>7.2883852921864709E-2</v>
      </c>
      <c r="BX43" s="518">
        <f t="shared" si="29"/>
        <v>6.7212755846629404E-2</v>
      </c>
      <c r="BY43" s="518">
        <f t="shared" si="29"/>
        <v>8.7329969905752938E-2</v>
      </c>
      <c r="BZ43" s="518">
        <f t="shared" si="29"/>
        <v>0.14627010506742352</v>
      </c>
      <c r="CA43" s="518">
        <f t="shared" si="29"/>
        <v>8.9564453810452943E-2</v>
      </c>
      <c r="CB43" s="518">
        <f t="shared" si="29"/>
        <v>5.3599832908194117E-2</v>
      </c>
      <c r="CC43" s="518">
        <f t="shared" si="29"/>
        <v>5.660187453031764E-2</v>
      </c>
      <c r="CD43" s="518">
        <f t="shared" si="29"/>
        <v>5.3007818539352936E-2</v>
      </c>
      <c r="CE43" s="518">
        <f t="shared" si="30"/>
        <v>5.9772458146599997E-2</v>
      </c>
      <c r="CF43" s="518">
        <f t="shared" si="30"/>
        <v>5.1288695677241175E-2</v>
      </c>
      <c r="CG43" s="518">
        <f t="shared" si="30"/>
        <v>6.4841488047558821E-2</v>
      </c>
      <c r="CH43" s="518">
        <f t="shared" si="30"/>
        <v>4.786828204112941E-2</v>
      </c>
      <c r="CI43" s="518">
        <f t="shared" si="30"/>
        <v>2.0912223879029409E-2</v>
      </c>
      <c r="CJ43" s="518">
        <f t="shared" si="30"/>
        <v>4.2614888618976471E-2</v>
      </c>
      <c r="CK43" s="518">
        <f t="shared" si="30"/>
        <v>4.6043196583494109E-2</v>
      </c>
      <c r="CL43" s="518">
        <f t="shared" si="30"/>
        <v>9.0579043471176474E-3</v>
      </c>
      <c r="CM43" s="519"/>
      <c r="CN43" s="518"/>
      <c r="CO43" s="518"/>
      <c r="CP43" s="518"/>
      <c r="CQ43" s="518"/>
      <c r="CR43" s="518"/>
      <c r="CS43" s="518"/>
      <c r="CT43" s="518"/>
      <c r="CU43" s="518"/>
      <c r="CV43" s="485">
        <f>SUM(BO43:BQ43)/3</f>
        <v>0.41339108537809599</v>
      </c>
      <c r="CW43" s="486">
        <f>SUM(BR43:BT43)/3</f>
        <v>0.11885780841112155</v>
      </c>
      <c r="CX43" s="486">
        <f>SUM(BU43:BW43)/3</f>
        <v>8.1912718494149009E-2</v>
      </c>
      <c r="CY43" s="486">
        <f>SUM(BX43:BZ43)/3</f>
        <v>0.10027094360660195</v>
      </c>
      <c r="CZ43" s="486">
        <f>SUM(CA43:CC43)/3</f>
        <v>6.6588720416321565E-2</v>
      </c>
      <c r="DA43" s="486">
        <f>SUM(CD43:CF43)/3</f>
        <v>5.4689657454398043E-2</v>
      </c>
      <c r="DB43" s="486">
        <f>SUM(CG43:CI43)/3</f>
        <v>4.4540664655905886E-2</v>
      </c>
      <c r="DC43" s="486">
        <f>SUM(CJ43:CL43)/3</f>
        <v>3.2571996516529408E-2</v>
      </c>
    </row>
    <row r="44" spans="1:107" x14ac:dyDescent="0.5">
      <c r="A44" s="492"/>
      <c r="B44" s="492"/>
      <c r="C44" s="492"/>
      <c r="D44" s="492"/>
      <c r="E44" s="531"/>
      <c r="F44" s="531"/>
      <c r="G44" s="531"/>
      <c r="H44" s="531"/>
      <c r="I44" s="492"/>
      <c r="J44" s="501"/>
      <c r="K44" s="9"/>
      <c r="L44" s="9"/>
      <c r="M44" s="9"/>
      <c r="N44" s="9"/>
      <c r="O44" s="9"/>
      <c r="P44" s="9"/>
      <c r="Q44" s="501"/>
      <c r="R44" s="401"/>
      <c r="S44" s="401"/>
      <c r="T44" s="496"/>
      <c r="U44" s="9"/>
      <c r="V44" s="9"/>
      <c r="W44" s="9"/>
      <c r="X44" s="9"/>
      <c r="Y44" s="9"/>
      <c r="Z44" s="401"/>
      <c r="AA44" s="9"/>
      <c r="AB44" s="9"/>
      <c r="AC44" s="9"/>
      <c r="AD44" s="9"/>
      <c r="AE44" s="516"/>
      <c r="AF44" s="516"/>
      <c r="AG44" s="516"/>
      <c r="AH44" s="516"/>
      <c r="AI44" s="516"/>
      <c r="AJ44" s="516"/>
      <c r="AK44" s="516"/>
      <c r="AL44" s="516"/>
      <c r="AM44" s="516"/>
      <c r="AN44" s="516"/>
      <c r="AO44" s="516"/>
      <c r="AP44" s="516"/>
      <c r="AQ44" s="516"/>
      <c r="AR44" s="516"/>
      <c r="AS44" s="516"/>
      <c r="AT44" s="516"/>
      <c r="AU44" s="516"/>
      <c r="AV44" s="516"/>
      <c r="AW44" s="516"/>
      <c r="AX44" s="516"/>
      <c r="AY44" s="516"/>
      <c r="AZ44" s="516"/>
      <c r="BA44" s="516"/>
      <c r="BB44" s="516"/>
      <c r="BC44" s="516"/>
      <c r="BD44" s="516"/>
      <c r="BE44" s="516"/>
      <c r="BF44" s="516"/>
      <c r="BG44" s="516"/>
      <c r="BH44" s="516"/>
      <c r="BI44" s="516"/>
      <c r="BJ44" s="516"/>
      <c r="BK44" s="516"/>
      <c r="BL44" s="516"/>
      <c r="BM44" s="516"/>
      <c r="BN44" s="517"/>
      <c r="BO44" s="321"/>
      <c r="BP44" s="321"/>
      <c r="BQ44" s="321"/>
      <c r="BR44" s="321"/>
      <c r="BS44" s="321"/>
      <c r="BT44" s="321"/>
      <c r="BU44" s="321"/>
      <c r="BV44" s="321"/>
      <c r="BW44" s="321"/>
      <c r="BX44" s="321"/>
      <c r="BY44" s="321"/>
      <c r="BZ44" s="321"/>
      <c r="CA44" s="321"/>
      <c r="CB44" s="321"/>
      <c r="CC44" s="321"/>
      <c r="CD44" s="321"/>
      <c r="CE44" s="321"/>
      <c r="CF44" s="321"/>
      <c r="CG44" s="321"/>
      <c r="CH44" s="321"/>
      <c r="CI44" s="321"/>
      <c r="CJ44" s="321"/>
      <c r="CK44" s="321"/>
      <c r="CL44" s="321"/>
      <c r="CM44" s="529"/>
      <c r="CN44" s="321"/>
      <c r="CO44" s="321"/>
      <c r="CP44" s="321"/>
      <c r="CQ44" s="321"/>
      <c r="CR44" s="321"/>
      <c r="CS44" s="321"/>
      <c r="CT44" s="321"/>
      <c r="CU44" s="321"/>
      <c r="CV44" s="485"/>
      <c r="CW44" s="532"/>
    </row>
    <row r="45" spans="1:107" x14ac:dyDescent="0.5">
      <c r="A45" s="492"/>
      <c r="B45" s="492"/>
      <c r="C45" s="492"/>
      <c r="D45" s="492"/>
      <c r="E45" s="531"/>
      <c r="F45" s="531"/>
      <c r="G45" s="531"/>
      <c r="H45" s="531"/>
      <c r="I45" s="492"/>
      <c r="J45" s="501"/>
      <c r="K45" s="9"/>
      <c r="L45" s="9"/>
      <c r="M45" s="9"/>
      <c r="N45" s="9"/>
      <c r="O45" s="9"/>
      <c r="P45" s="9"/>
      <c r="Q45" s="501"/>
      <c r="R45" s="401"/>
      <c r="S45" s="401"/>
      <c r="T45" s="496"/>
      <c r="U45" s="9"/>
      <c r="V45" s="9"/>
      <c r="W45" s="9"/>
      <c r="X45" s="9"/>
      <c r="Y45" s="9"/>
      <c r="Z45" s="401"/>
      <c r="AA45" s="9"/>
      <c r="AB45" s="9"/>
      <c r="AC45" s="9"/>
      <c r="AD45" s="9"/>
      <c r="AE45" s="516"/>
      <c r="AF45" s="516"/>
      <c r="AG45" s="516"/>
      <c r="AH45" s="516"/>
      <c r="AI45" s="516"/>
      <c r="AJ45" s="516"/>
      <c r="AK45" s="516"/>
      <c r="AL45" s="516"/>
      <c r="AM45" s="516"/>
      <c r="AN45" s="516"/>
      <c r="AO45" s="516"/>
      <c r="AP45" s="516"/>
      <c r="AQ45" s="516"/>
      <c r="AR45" s="516"/>
      <c r="AS45" s="516"/>
      <c r="AT45" s="516"/>
      <c r="AU45" s="516"/>
      <c r="AV45" s="516"/>
      <c r="AW45" s="516"/>
      <c r="AX45" s="516"/>
      <c r="AY45" s="516"/>
      <c r="AZ45" s="516"/>
      <c r="BA45" s="516"/>
      <c r="BB45" s="516"/>
      <c r="BC45" s="516"/>
      <c r="BD45" s="516"/>
      <c r="BE45" s="516"/>
      <c r="BF45" s="516"/>
      <c r="BG45" s="516"/>
      <c r="BH45" s="516"/>
      <c r="BI45" s="516"/>
      <c r="BJ45" s="516"/>
      <c r="BK45" s="516"/>
      <c r="BL45" s="516"/>
      <c r="BM45" s="516"/>
      <c r="BN45" s="517"/>
      <c r="BO45" s="321"/>
      <c r="BP45" s="321"/>
      <c r="BQ45" s="321"/>
      <c r="BR45" s="321"/>
      <c r="BS45" s="321"/>
      <c r="BT45" s="321"/>
      <c r="BU45" s="321"/>
      <c r="BV45" s="321"/>
      <c r="BW45" s="321"/>
      <c r="BX45" s="321"/>
      <c r="BY45" s="321"/>
      <c r="BZ45" s="321"/>
      <c r="CA45" s="321"/>
      <c r="CB45" s="321"/>
      <c r="CC45" s="321"/>
      <c r="CD45" s="321"/>
      <c r="CE45" s="321"/>
      <c r="CF45" s="321"/>
      <c r="CG45" s="321"/>
      <c r="CH45" s="321"/>
      <c r="CI45" s="321"/>
      <c r="CJ45" s="321"/>
      <c r="CK45" s="321"/>
      <c r="CL45" s="321"/>
      <c r="CM45" s="529"/>
      <c r="CN45" s="321"/>
      <c r="CO45" s="321"/>
      <c r="CP45" s="321"/>
      <c r="CQ45" s="321"/>
      <c r="CR45" s="321"/>
      <c r="CS45" s="321"/>
      <c r="CT45" s="321"/>
      <c r="CU45" s="321"/>
      <c r="CV45" s="485"/>
      <c r="CW45" s="532"/>
    </row>
    <row r="46" spans="1:107" x14ac:dyDescent="0.5">
      <c r="A46" s="492"/>
      <c r="B46" s="492"/>
      <c r="C46" s="492"/>
      <c r="D46" s="492"/>
      <c r="E46" s="531"/>
      <c r="F46" s="531"/>
      <c r="G46" s="531"/>
      <c r="H46" s="531"/>
      <c r="I46" s="492"/>
      <c r="J46" s="501"/>
      <c r="K46" s="9"/>
      <c r="L46" s="9"/>
      <c r="M46" s="9"/>
      <c r="N46" s="9"/>
      <c r="O46" s="9"/>
      <c r="P46" s="9"/>
      <c r="Q46" s="501"/>
      <c r="R46" s="401"/>
      <c r="S46" s="401"/>
      <c r="T46" s="496"/>
      <c r="U46" s="9"/>
      <c r="V46" s="9"/>
      <c r="W46" s="9"/>
      <c r="X46" s="9"/>
      <c r="Y46" s="9"/>
      <c r="Z46" s="401"/>
      <c r="AA46" s="9"/>
      <c r="AB46" s="9"/>
      <c r="AC46" s="9"/>
      <c r="AD46" s="9"/>
      <c r="AE46" s="516"/>
      <c r="AF46" s="516"/>
      <c r="AG46" s="516"/>
      <c r="AH46" s="516"/>
      <c r="AI46" s="516"/>
      <c r="AJ46" s="516"/>
      <c r="AK46" s="516"/>
      <c r="AL46" s="516"/>
      <c r="AM46" s="516"/>
      <c r="AN46" s="516"/>
      <c r="AO46" s="516"/>
      <c r="AP46" s="516"/>
      <c r="AQ46" s="516"/>
      <c r="AR46" s="516"/>
      <c r="AS46" s="516"/>
      <c r="AT46" s="516"/>
      <c r="AU46" s="516"/>
      <c r="AV46" s="516"/>
      <c r="AW46" s="516"/>
      <c r="AX46" s="516"/>
      <c r="AY46" s="516"/>
      <c r="AZ46" s="516"/>
      <c r="BA46" s="516"/>
      <c r="BB46" s="516"/>
      <c r="BC46" s="516"/>
      <c r="BD46" s="516"/>
      <c r="BE46" s="516"/>
      <c r="BF46" s="516"/>
      <c r="BG46" s="516"/>
      <c r="BH46" s="516"/>
      <c r="BI46" s="516"/>
      <c r="BJ46" s="516"/>
      <c r="BK46" s="516"/>
      <c r="BL46" s="516"/>
      <c r="BM46" s="516"/>
      <c r="BN46" s="517"/>
      <c r="BO46" s="321"/>
      <c r="BP46" s="321"/>
      <c r="BQ46" s="321"/>
      <c r="BR46" s="321"/>
      <c r="BS46" s="321"/>
      <c r="BT46" s="321"/>
      <c r="BU46" s="321"/>
      <c r="BV46" s="321"/>
      <c r="BW46" s="321"/>
      <c r="BX46" s="321"/>
      <c r="BY46" s="321"/>
      <c r="BZ46" s="321"/>
      <c r="CA46" s="321"/>
      <c r="CB46" s="321"/>
      <c r="CC46" s="321"/>
      <c r="CD46" s="321"/>
      <c r="CE46" s="321"/>
      <c r="CF46" s="321"/>
      <c r="CG46" s="321"/>
      <c r="CH46" s="321"/>
      <c r="CI46" s="321"/>
      <c r="CJ46" s="321"/>
      <c r="CK46" s="321"/>
      <c r="CL46" s="321"/>
      <c r="CM46" s="529"/>
      <c r="CN46" s="321"/>
      <c r="CO46" s="321"/>
      <c r="CP46" s="321"/>
      <c r="CQ46" s="321"/>
      <c r="CR46" s="321"/>
      <c r="CS46" s="321"/>
      <c r="CT46" s="321"/>
      <c r="CU46" s="321"/>
      <c r="CV46" s="485"/>
      <c r="CW46" s="532"/>
    </row>
    <row r="47" spans="1:107" x14ac:dyDescent="0.5">
      <c r="A47" s="492"/>
      <c r="B47" s="492"/>
      <c r="C47" s="492"/>
      <c r="D47" s="492"/>
      <c r="E47" s="531"/>
      <c r="F47" s="531"/>
      <c r="G47" s="531"/>
      <c r="H47" s="531"/>
      <c r="I47" s="492"/>
      <c r="J47" s="501"/>
      <c r="K47" s="9"/>
      <c r="L47" s="9"/>
      <c r="M47" s="9"/>
      <c r="N47" s="9"/>
      <c r="O47" s="9"/>
      <c r="P47" s="9"/>
      <c r="Q47" s="501"/>
      <c r="R47" s="401"/>
      <c r="S47" s="401"/>
      <c r="T47" s="496"/>
      <c r="U47" s="9"/>
      <c r="V47" s="9"/>
      <c r="W47" s="9"/>
      <c r="X47" s="9"/>
      <c r="Y47" s="9"/>
      <c r="Z47" s="401"/>
      <c r="AA47" s="9"/>
      <c r="AB47" s="9"/>
      <c r="AC47" s="9"/>
      <c r="AD47" s="9"/>
      <c r="AE47" s="516"/>
      <c r="AF47" s="516"/>
      <c r="AG47" s="516"/>
      <c r="AH47" s="516"/>
      <c r="AI47" s="516"/>
      <c r="AJ47" s="516"/>
      <c r="AK47" s="516"/>
      <c r="AL47" s="516"/>
      <c r="AM47" s="516"/>
      <c r="AN47" s="516"/>
      <c r="AO47" s="516"/>
      <c r="AP47" s="516"/>
      <c r="AQ47" s="516"/>
      <c r="AR47" s="516"/>
      <c r="AS47" s="516"/>
      <c r="AT47" s="516"/>
      <c r="AU47" s="516"/>
      <c r="AV47" s="516"/>
      <c r="AW47" s="516"/>
      <c r="AX47" s="516"/>
      <c r="AY47" s="516"/>
      <c r="AZ47" s="516"/>
      <c r="BA47" s="516"/>
      <c r="BB47" s="516"/>
      <c r="BC47" s="516"/>
      <c r="BD47" s="516"/>
      <c r="BE47" s="516"/>
      <c r="BF47" s="516"/>
      <c r="BG47" s="516"/>
      <c r="BH47" s="516"/>
      <c r="BI47" s="516"/>
      <c r="BJ47" s="516"/>
      <c r="BK47" s="516"/>
      <c r="BL47" s="516"/>
      <c r="BM47" s="516"/>
      <c r="BN47" s="517"/>
      <c r="BO47" s="321"/>
      <c r="BP47" s="321"/>
      <c r="BQ47" s="321"/>
      <c r="BR47" s="321"/>
      <c r="BS47" s="321"/>
      <c r="BT47" s="321"/>
      <c r="BU47" s="321"/>
      <c r="BV47" s="321"/>
      <c r="BW47" s="321"/>
      <c r="BX47" s="321"/>
      <c r="BY47" s="321"/>
      <c r="BZ47" s="321"/>
      <c r="CA47" s="321"/>
      <c r="CB47" s="321"/>
      <c r="CC47" s="321"/>
      <c r="CD47" s="321"/>
      <c r="CE47" s="321"/>
      <c r="CF47" s="321"/>
      <c r="CG47" s="321"/>
      <c r="CH47" s="321"/>
      <c r="CI47" s="321"/>
      <c r="CJ47" s="321"/>
      <c r="CK47" s="321"/>
      <c r="CL47" s="321"/>
      <c r="CM47" s="529"/>
      <c r="CN47" s="321"/>
      <c r="CO47" s="321"/>
      <c r="CP47" s="321"/>
      <c r="CQ47" s="321"/>
      <c r="CR47" s="321"/>
      <c r="CS47" s="321"/>
      <c r="CT47" s="321"/>
      <c r="CU47" s="321"/>
      <c r="CV47" s="485"/>
      <c r="CW47" s="532"/>
    </row>
    <row r="48" spans="1:107" x14ac:dyDescent="0.5">
      <c r="A48" s="492"/>
      <c r="B48" s="492"/>
      <c r="C48" s="492"/>
      <c r="D48" s="492"/>
      <c r="E48" s="531"/>
      <c r="F48" s="531"/>
      <c r="G48" s="531"/>
      <c r="H48" s="531"/>
      <c r="I48" s="492"/>
      <c r="J48" s="501"/>
      <c r="K48" s="9"/>
      <c r="L48" s="9"/>
      <c r="M48" s="9"/>
      <c r="N48" s="9"/>
      <c r="O48" s="9"/>
      <c r="P48" s="9"/>
      <c r="Q48" s="501"/>
      <c r="R48" s="9"/>
      <c r="S48" s="9"/>
      <c r="T48" s="496"/>
      <c r="U48" s="401"/>
      <c r="V48" s="520"/>
      <c r="W48" s="520"/>
      <c r="X48" s="520"/>
      <c r="Y48" s="520"/>
      <c r="Z48" s="401"/>
      <c r="AA48" s="9"/>
      <c r="AB48" s="9"/>
      <c r="AC48" s="9"/>
      <c r="AD48" s="9"/>
      <c r="AE48" s="516"/>
      <c r="AF48" s="516"/>
      <c r="AG48" s="516"/>
      <c r="AH48" s="516"/>
      <c r="AI48" s="516"/>
      <c r="AJ48" s="516"/>
      <c r="AK48" s="516"/>
      <c r="AL48" s="516"/>
      <c r="AM48" s="516"/>
      <c r="AN48" s="516"/>
      <c r="AO48" s="516"/>
      <c r="AP48" s="516"/>
      <c r="AQ48" s="516"/>
      <c r="AR48" s="516"/>
      <c r="AS48" s="516"/>
      <c r="AT48" s="516"/>
      <c r="AU48" s="516"/>
      <c r="AV48" s="516"/>
      <c r="AW48" s="516"/>
      <c r="AX48" s="516"/>
      <c r="AY48" s="516"/>
      <c r="AZ48" s="516"/>
      <c r="BA48" s="516"/>
      <c r="BB48" s="516"/>
      <c r="BC48" s="516"/>
      <c r="BD48" s="516"/>
      <c r="BE48" s="516"/>
      <c r="BF48" s="516"/>
      <c r="BG48" s="516"/>
      <c r="BH48" s="516"/>
      <c r="BI48" s="516"/>
      <c r="BJ48" s="516"/>
      <c r="BK48" s="516"/>
      <c r="BL48" s="516"/>
      <c r="BM48" s="516"/>
      <c r="BN48" s="517"/>
      <c r="BO48" s="321"/>
      <c r="BP48" s="321"/>
      <c r="BQ48" s="321"/>
      <c r="BR48" s="321"/>
      <c r="BS48" s="321"/>
      <c r="BT48" s="321"/>
      <c r="BU48" s="321"/>
      <c r="BV48" s="321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484"/>
      <c r="CN48" s="9"/>
      <c r="CO48" s="9"/>
      <c r="CP48" s="9"/>
      <c r="CQ48" s="9"/>
      <c r="CR48" s="9"/>
      <c r="CS48" s="9"/>
      <c r="CT48" s="9"/>
      <c r="CU48" s="9"/>
      <c r="CV48" s="485"/>
      <c r="CW48" s="532"/>
    </row>
    <row r="49" spans="1:107" x14ac:dyDescent="0.5">
      <c r="A49" s="482"/>
      <c r="B49" s="482"/>
      <c r="C49" s="482"/>
      <c r="D49" s="482"/>
      <c r="E49" s="482"/>
      <c r="F49" s="482"/>
      <c r="G49" s="482"/>
      <c r="H49" s="482"/>
      <c r="I49" s="482"/>
      <c r="J49" s="9"/>
      <c r="K49" s="9"/>
      <c r="L49" s="9"/>
      <c r="M49" s="9"/>
      <c r="N49" s="9"/>
      <c r="O49" s="9"/>
      <c r="P49" s="9"/>
      <c r="Q49" s="9"/>
      <c r="R49" s="522"/>
      <c r="S49" s="9"/>
      <c r="T49" s="9"/>
      <c r="U49" s="9"/>
      <c r="V49" s="9"/>
      <c r="W49" s="9"/>
      <c r="X49" s="9"/>
      <c r="Y49" s="9"/>
      <c r="Z49" s="401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483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484"/>
      <c r="CN49" s="9"/>
      <c r="CO49" s="9"/>
      <c r="CP49" s="9"/>
      <c r="CQ49" s="9"/>
      <c r="CR49" s="9"/>
      <c r="CS49" s="9"/>
      <c r="CT49" s="9"/>
      <c r="CU49" s="9"/>
      <c r="CV49" s="485"/>
      <c r="CW49" s="532"/>
    </row>
    <row r="50" spans="1:107" x14ac:dyDescent="0.5">
      <c r="A50" s="482"/>
      <c r="B50" s="482"/>
      <c r="C50" s="482"/>
      <c r="D50" s="482"/>
      <c r="E50" s="482"/>
      <c r="F50" s="482"/>
      <c r="G50" s="482"/>
      <c r="H50" s="482"/>
      <c r="I50" s="482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401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483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484"/>
      <c r="CN50" s="9"/>
      <c r="CO50" s="9"/>
      <c r="CP50" s="9"/>
      <c r="CQ50" s="9"/>
      <c r="CR50" s="9"/>
      <c r="CS50" s="9"/>
      <c r="CT50" s="9"/>
      <c r="CU50" s="9"/>
      <c r="CV50" s="485"/>
      <c r="CW50" s="532"/>
    </row>
    <row r="51" spans="1:107" x14ac:dyDescent="0.5">
      <c r="A51" s="482"/>
      <c r="B51" s="482"/>
      <c r="C51" s="482"/>
      <c r="D51" s="482"/>
      <c r="E51" s="482"/>
      <c r="F51" s="482"/>
      <c r="G51" s="482"/>
      <c r="H51" s="482"/>
      <c r="I51" s="482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401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483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484"/>
      <c r="CN51" s="9"/>
      <c r="CO51" s="9"/>
      <c r="CP51" s="9"/>
      <c r="CQ51" s="9"/>
      <c r="CR51" s="9"/>
      <c r="CS51" s="9"/>
      <c r="CT51" s="9"/>
      <c r="CU51" s="9"/>
      <c r="CV51" s="485"/>
      <c r="CW51" s="532"/>
    </row>
    <row r="52" spans="1:107" x14ac:dyDescent="0.5">
      <c r="A52" s="482"/>
      <c r="B52" s="482"/>
      <c r="C52" s="482"/>
      <c r="D52" s="482"/>
      <c r="E52" s="482"/>
      <c r="F52" s="482"/>
      <c r="G52" s="482"/>
      <c r="H52" s="482"/>
      <c r="I52" s="482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401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483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484"/>
      <c r="CN52" s="9"/>
      <c r="CO52" s="9"/>
      <c r="CP52" s="9"/>
      <c r="CQ52" s="9"/>
      <c r="CR52" s="9"/>
      <c r="CS52" s="9"/>
      <c r="CT52" s="9"/>
      <c r="CU52" s="9"/>
      <c r="CV52" s="485"/>
      <c r="CW52" s="532"/>
    </row>
    <row r="53" spans="1:107" x14ac:dyDescent="0.5">
      <c r="A53" s="482"/>
      <c r="B53" s="482"/>
      <c r="C53" s="482"/>
      <c r="D53" s="482"/>
      <c r="E53" s="482"/>
      <c r="F53" s="482"/>
      <c r="G53" s="482"/>
      <c r="H53" s="482"/>
      <c r="I53" s="482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401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483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484"/>
      <c r="CN53" s="9"/>
      <c r="CO53" s="9"/>
      <c r="CP53" s="9"/>
      <c r="CQ53" s="9"/>
      <c r="CR53" s="9"/>
      <c r="CS53" s="9"/>
      <c r="CT53" s="9"/>
      <c r="CU53" s="9"/>
      <c r="CV53" s="485"/>
    </row>
    <row r="54" spans="1:107" x14ac:dyDescent="0.5">
      <c r="A54" s="482"/>
      <c r="B54" s="482"/>
      <c r="C54" s="482"/>
      <c r="D54" s="482"/>
      <c r="E54" s="482"/>
      <c r="F54" s="482"/>
      <c r="G54" s="482"/>
      <c r="H54" s="482"/>
      <c r="I54" s="482"/>
      <c r="J54" s="419" t="s">
        <v>173</v>
      </c>
      <c r="K54" s="9" t="e">
        <f>AVERAGE(K36:K53)</f>
        <v>#DIV/0!</v>
      </c>
      <c r="L54" s="9" t="e">
        <f t="shared" ref="L54:O54" si="32">AVERAGE(L36:L53)</f>
        <v>#DIV/0!</v>
      </c>
      <c r="M54" s="419">
        <f t="shared" si="32"/>
        <v>2.4714285714285715</v>
      </c>
      <c r="N54" s="9" t="e">
        <f t="shared" si="32"/>
        <v>#DIV/0!</v>
      </c>
      <c r="O54" s="9" t="e">
        <f t="shared" si="32"/>
        <v>#DIV/0!</v>
      </c>
      <c r="P54" s="9" t="e">
        <f>AVERAGE(P36:P53)</f>
        <v>#DIV/0!</v>
      </c>
      <c r="Q54" s="522" t="e">
        <f t="shared" ref="Q54:Y54" si="33">AVERAGE(Q36:Q53)</f>
        <v>#DIV/0!</v>
      </c>
      <c r="R54" s="9">
        <f>AVERAGE(R36:R53)</f>
        <v>2.1800000000000002</v>
      </c>
      <c r="S54" s="522">
        <f t="shared" ref="S54" si="34">AVERAGE(S36:S53)</f>
        <v>1.1424792879534258</v>
      </c>
      <c r="T54" s="496">
        <f t="shared" si="33"/>
        <v>2.6850571351436224E-2</v>
      </c>
      <c r="U54" s="516">
        <f t="shared" si="33"/>
        <v>0.24870767839873825</v>
      </c>
      <c r="V54" s="516">
        <f t="shared" si="33"/>
        <v>0.10208651423454322</v>
      </c>
      <c r="W54" s="516">
        <f t="shared" si="33"/>
        <v>0.21598689925546433</v>
      </c>
      <c r="X54" s="516">
        <f t="shared" si="33"/>
        <v>0.13528212167633055</v>
      </c>
      <c r="Y54" s="516">
        <f t="shared" si="33"/>
        <v>2.7159782126546E-2</v>
      </c>
      <c r="Z54" s="401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419" t="s">
        <v>173</v>
      </c>
      <c r="BC54" s="419"/>
      <c r="BD54" s="419"/>
      <c r="BE54" s="419"/>
      <c r="BF54" s="419"/>
      <c r="BG54" s="419"/>
      <c r="BH54" s="419"/>
      <c r="BI54" s="419"/>
      <c r="BJ54" s="419"/>
      <c r="BK54" s="419"/>
      <c r="BL54" s="419"/>
      <c r="BM54" s="419"/>
      <c r="BN54" s="523"/>
      <c r="BO54" s="9">
        <f>AVERAGE(BO36:BO53)</f>
        <v>0.72920712724262793</v>
      </c>
      <c r="BP54" s="533">
        <f t="shared" ref="BP54:DC54" si="35">AVERAGE(BP36:BP53)</f>
        <v>0.52689387224044426</v>
      </c>
      <c r="BQ54" s="533">
        <f t="shared" si="35"/>
        <v>0.31026734435730136</v>
      </c>
      <c r="BR54" s="533">
        <f t="shared" si="35"/>
        <v>0.21248895124738001</v>
      </c>
      <c r="BS54" s="533">
        <f t="shared" si="35"/>
        <v>0.19736031100264415</v>
      </c>
      <c r="BT54" s="533">
        <f t="shared" si="35"/>
        <v>0.10626065851562783</v>
      </c>
      <c r="BU54" s="533">
        <f t="shared" si="35"/>
        <v>9.440783752861398E-2</v>
      </c>
      <c r="BV54" s="533">
        <f t="shared" si="35"/>
        <v>0.16784900493669627</v>
      </c>
      <c r="BW54" s="533">
        <f t="shared" si="35"/>
        <v>9.5770905549902322E-2</v>
      </c>
      <c r="BX54" s="533">
        <f t="shared" si="35"/>
        <v>0.11487116017791625</v>
      </c>
      <c r="BY54" s="533">
        <f t="shared" si="35"/>
        <v>9.8488253495320352E-2</v>
      </c>
      <c r="BZ54" s="533">
        <f t="shared" si="35"/>
        <v>7.5984418908979237E-2</v>
      </c>
      <c r="CA54" s="533">
        <f t="shared" si="35"/>
        <v>5.2601080806119228E-2</v>
      </c>
      <c r="CB54" s="533">
        <f t="shared" si="35"/>
        <v>6.9156800155674825E-2</v>
      </c>
      <c r="CC54" s="533">
        <f t="shared" si="35"/>
        <v>4.6684419285855649E-2</v>
      </c>
      <c r="CD54" s="533">
        <f t="shared" si="35"/>
        <v>6.9388467364002657E-2</v>
      </c>
      <c r="CE54" s="533">
        <f t="shared" si="35"/>
        <v>4.9241312672179793E-2</v>
      </c>
      <c r="CF54" s="533">
        <f t="shared" si="35"/>
        <v>9.2215904099371929E-2</v>
      </c>
      <c r="CG54" s="533">
        <f t="shared" si="35"/>
        <v>2.7461865317252067E-2</v>
      </c>
      <c r="CH54" s="533">
        <f t="shared" si="35"/>
        <v>3.5610714340862971E-2</v>
      </c>
      <c r="CI54" s="533">
        <f t="shared" si="35"/>
        <v>3.5432811156004045E-2</v>
      </c>
      <c r="CJ54" s="533">
        <f t="shared" si="35"/>
        <v>4.2501888542705223E-2</v>
      </c>
      <c r="CK54" s="533">
        <f t="shared" si="35"/>
        <v>1.2318700752707763E-2</v>
      </c>
      <c r="CL54" s="533">
        <f t="shared" si="35"/>
        <v>4.4554746020596968E-2</v>
      </c>
      <c r="CM54" s="484"/>
      <c r="CN54" s="9"/>
      <c r="CO54" s="9"/>
      <c r="CP54" s="9"/>
      <c r="CQ54" s="9"/>
      <c r="CR54" s="9"/>
      <c r="CS54" s="9"/>
      <c r="CT54" s="9"/>
      <c r="CU54" s="9"/>
      <c r="CV54" s="485">
        <f t="shared" si="35"/>
        <v>0.52212278128012446</v>
      </c>
      <c r="CW54" s="486">
        <f t="shared" si="35"/>
        <v>0.17559890701285061</v>
      </c>
      <c r="CX54" s="486">
        <f t="shared" si="35"/>
        <v>0.11934258267173753</v>
      </c>
      <c r="CY54" s="486">
        <f t="shared" si="35"/>
        <v>9.6447944194071933E-2</v>
      </c>
      <c r="CZ54" s="486">
        <f t="shared" si="35"/>
        <v>5.6147433415883241E-2</v>
      </c>
      <c r="DA54" s="486">
        <f t="shared" si="35"/>
        <v>7.028189471185145E-2</v>
      </c>
      <c r="DB54" s="486">
        <f t="shared" si="35"/>
        <v>3.2835130271373025E-2</v>
      </c>
      <c r="DC54" s="486">
        <f t="shared" si="35"/>
        <v>3.3125111772003321E-2</v>
      </c>
    </row>
    <row r="55" spans="1:107" x14ac:dyDescent="0.5">
      <c r="A55" s="482"/>
      <c r="B55" s="482"/>
      <c r="C55" s="482"/>
      <c r="D55" s="482"/>
      <c r="E55" s="482"/>
      <c r="F55" s="482"/>
      <c r="G55" s="482"/>
      <c r="H55" s="482"/>
      <c r="I55" s="482"/>
      <c r="J55" s="419" t="s">
        <v>485</v>
      </c>
      <c r="K55" s="9" t="e">
        <f t="shared" ref="K55:O55" si="36">STDEV(K36:K53)/SQRT(K56)</f>
        <v>#DIV/0!</v>
      </c>
      <c r="L55" s="9" t="e">
        <f t="shared" si="36"/>
        <v>#DIV/0!</v>
      </c>
      <c r="M55" s="419">
        <f t="shared" si="36"/>
        <v>6.9536854614368815E-2</v>
      </c>
      <c r="N55" s="9" t="e">
        <f t="shared" si="36"/>
        <v>#DIV/0!</v>
      </c>
      <c r="O55" s="9" t="e">
        <f t="shared" si="36"/>
        <v>#DIV/0!</v>
      </c>
      <c r="P55" s="9" t="e">
        <f>STDEV(P36:P53)/SQRT(P56)</f>
        <v>#DIV/0!</v>
      </c>
      <c r="Q55" s="522" t="e">
        <f t="shared" ref="Q55:Y55" si="37">STDEV(Q36:Q53)/SQRT(Q56)</f>
        <v>#DIV/0!</v>
      </c>
      <c r="R55" s="522">
        <f t="shared" si="37"/>
        <v>5.2281290471193682E-2</v>
      </c>
      <c r="S55" s="522">
        <f t="shared" si="37"/>
        <v>4.0004751405721864E-2</v>
      </c>
      <c r="T55" s="496">
        <f t="shared" si="37"/>
        <v>4.626630999458297E-3</v>
      </c>
      <c r="U55" s="516">
        <f t="shared" si="37"/>
        <v>0.15276825442656292</v>
      </c>
      <c r="V55" s="516">
        <f t="shared" si="37"/>
        <v>8.1264299334185788E-2</v>
      </c>
      <c r="W55" s="516">
        <f t="shared" si="37"/>
        <v>0.11286889541348435</v>
      </c>
      <c r="X55" s="516">
        <f t="shared" si="37"/>
        <v>8.3517088281060428E-2</v>
      </c>
      <c r="Y55" s="516" t="e">
        <f t="shared" si="37"/>
        <v>#DIV/0!</v>
      </c>
      <c r="Z55" s="401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419" t="s">
        <v>485</v>
      </c>
      <c r="BC55" s="419"/>
      <c r="BD55" s="419"/>
      <c r="BE55" s="419"/>
      <c r="BF55" s="419"/>
      <c r="BG55" s="419"/>
      <c r="BH55" s="419"/>
      <c r="BI55" s="419"/>
      <c r="BJ55" s="419"/>
      <c r="BK55" s="419"/>
      <c r="BL55" s="419"/>
      <c r="BM55" s="419"/>
      <c r="BN55" s="523"/>
      <c r="BO55" s="9">
        <f>STDEV(BO36:BO53)/SQRT(BO56)</f>
        <v>0.1657564320762854</v>
      </c>
      <c r="BP55" s="9">
        <f>STDEV(BP36:BP53)/SQRT(BP56)</f>
        <v>0.1443492181685665</v>
      </c>
      <c r="BQ55" s="9">
        <f t="shared" ref="BQ55:DC55" si="38">STDEV(BQ36:BQ53)/SQRT(BQ56)</f>
        <v>0.10634647094113465</v>
      </c>
      <c r="BR55" s="9">
        <f t="shared" si="38"/>
        <v>5.0011410278887239E-2</v>
      </c>
      <c r="BS55" s="9">
        <f t="shared" si="38"/>
        <v>4.5302687787062645E-2</v>
      </c>
      <c r="BT55" s="9">
        <f t="shared" si="38"/>
        <v>3.9579102234755116E-2</v>
      </c>
      <c r="BU55" s="9">
        <f t="shared" si="38"/>
        <v>4.0635221722543094E-2</v>
      </c>
      <c r="BV55" s="9">
        <f t="shared" si="38"/>
        <v>0.1224221579256118</v>
      </c>
      <c r="BW55" s="9">
        <f t="shared" si="38"/>
        <v>6.240738086973923E-2</v>
      </c>
      <c r="BX55" s="9">
        <f t="shared" si="38"/>
        <v>4.9334803285857036E-2</v>
      </c>
      <c r="BY55" s="9">
        <f t="shared" si="38"/>
        <v>6.5525635235371651E-2</v>
      </c>
      <c r="BZ55" s="9">
        <f t="shared" si="38"/>
        <v>3.3148216987633122E-2</v>
      </c>
      <c r="CA55" s="9">
        <f t="shared" si="38"/>
        <v>2.6789909110390499E-2</v>
      </c>
      <c r="CB55" s="9">
        <f t="shared" si="38"/>
        <v>4.7265868414041561E-2</v>
      </c>
      <c r="CC55" s="9">
        <f t="shared" si="38"/>
        <v>2.6820581879272609E-2</v>
      </c>
      <c r="CD55" s="9">
        <f t="shared" si="38"/>
        <v>5.1695399235783847E-2</v>
      </c>
      <c r="CE55" s="9">
        <f t="shared" si="38"/>
        <v>2.2627936366190312E-2</v>
      </c>
      <c r="CF55" s="9">
        <f t="shared" si="38"/>
        <v>4.9269454371281461E-2</v>
      </c>
      <c r="CG55" s="9">
        <f t="shared" si="38"/>
        <v>1.1328971551469693E-2</v>
      </c>
      <c r="CH55" s="9">
        <f t="shared" si="38"/>
        <v>1.8823693159158772E-2</v>
      </c>
      <c r="CI55" s="9">
        <f t="shared" si="38"/>
        <v>1.901752620247989E-2</v>
      </c>
      <c r="CJ55" s="9">
        <f t="shared" si="38"/>
        <v>2.3435871770894755E-2</v>
      </c>
      <c r="CK55" s="9">
        <f t="shared" si="38"/>
        <v>8.916036936123908E-3</v>
      </c>
      <c r="CL55" s="9">
        <f t="shared" si="38"/>
        <v>3.0840367735696199E-2</v>
      </c>
      <c r="CM55" s="484"/>
      <c r="CN55" s="9"/>
      <c r="CO55" s="9"/>
      <c r="CP55" s="9"/>
      <c r="CQ55" s="9"/>
      <c r="CR55" s="9"/>
      <c r="CS55" s="9"/>
      <c r="CT55" s="9"/>
      <c r="CU55" s="9"/>
      <c r="CV55" s="485">
        <f t="shared" si="38"/>
        <v>0.12056067873559166</v>
      </c>
      <c r="CW55" s="486">
        <f t="shared" si="38"/>
        <v>3.3938429311411666E-2</v>
      </c>
      <c r="CX55" s="486">
        <f t="shared" si="38"/>
        <v>7.2746701094298316E-2</v>
      </c>
      <c r="CY55" s="486">
        <f t="shared" si="38"/>
        <v>4.7922994582520966E-2</v>
      </c>
      <c r="CZ55" s="486">
        <f t="shared" si="38"/>
        <v>3.3220434819412316E-2</v>
      </c>
      <c r="DA55" s="486">
        <f t="shared" si="38"/>
        <v>3.2685939634420312E-2</v>
      </c>
      <c r="DB55" s="486">
        <f t="shared" si="38"/>
        <v>1.3797077385401665E-2</v>
      </c>
      <c r="DC55" s="486">
        <f t="shared" si="38"/>
        <v>1.4456025272101653E-2</v>
      </c>
    </row>
    <row r="56" spans="1:107" x14ac:dyDescent="0.5">
      <c r="A56" s="482"/>
      <c r="B56" s="482"/>
      <c r="C56" s="482"/>
      <c r="D56" s="482"/>
      <c r="E56" s="482"/>
      <c r="F56" s="482"/>
      <c r="G56" s="482"/>
      <c r="H56" s="482"/>
      <c r="I56" s="482"/>
      <c r="J56" s="419" t="s">
        <v>22</v>
      </c>
      <c r="K56" s="9">
        <f t="shared" ref="K56:O56" si="39">COUNT(K36:K53)</f>
        <v>0</v>
      </c>
      <c r="L56" s="9">
        <f t="shared" si="39"/>
        <v>0</v>
      </c>
      <c r="M56" s="419">
        <f t="shared" si="39"/>
        <v>7</v>
      </c>
      <c r="N56" s="9">
        <f t="shared" si="39"/>
        <v>0</v>
      </c>
      <c r="O56" s="9">
        <f t="shared" si="39"/>
        <v>0</v>
      </c>
      <c r="P56" s="9">
        <f>COUNT(P36:P53)</f>
        <v>0</v>
      </c>
      <c r="Q56" s="522">
        <f t="shared" ref="Q56:T56" si="40">COUNT(Q36:Q53)</f>
        <v>0</v>
      </c>
      <c r="R56" s="522">
        <f t="shared" si="40"/>
        <v>4</v>
      </c>
      <c r="S56" s="522">
        <f t="shared" si="40"/>
        <v>4</v>
      </c>
      <c r="T56" s="496">
        <f t="shared" si="40"/>
        <v>2</v>
      </c>
      <c r="U56" s="516">
        <f>COUNT(U36:U53)</f>
        <v>4</v>
      </c>
      <c r="V56" s="516">
        <f t="shared" ref="V56:Y56" si="41">COUNT(V36:V53)</f>
        <v>3</v>
      </c>
      <c r="W56" s="516">
        <f t="shared" si="41"/>
        <v>4</v>
      </c>
      <c r="X56" s="516">
        <f t="shared" si="41"/>
        <v>4</v>
      </c>
      <c r="Y56" s="516">
        <f t="shared" si="41"/>
        <v>1</v>
      </c>
      <c r="Z56" s="401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419" t="s">
        <v>22</v>
      </c>
      <c r="BC56" s="419"/>
      <c r="BD56" s="419"/>
      <c r="BE56" s="419"/>
      <c r="BF56" s="419"/>
      <c r="BG56" s="419"/>
      <c r="BH56" s="419"/>
      <c r="BI56" s="419"/>
      <c r="BJ56" s="419"/>
      <c r="BK56" s="419"/>
      <c r="BL56" s="419"/>
      <c r="BM56" s="419"/>
      <c r="BN56" s="523"/>
      <c r="BO56" s="9">
        <f>COUNT(BO36:BO53)</f>
        <v>7</v>
      </c>
      <c r="BP56" s="9">
        <f>COUNT(BP36:BP53)</f>
        <v>7</v>
      </c>
      <c r="BQ56" s="9">
        <f t="shared" ref="BQ56:DC56" si="42">COUNT(BQ36:BQ53)</f>
        <v>7</v>
      </c>
      <c r="BR56" s="9">
        <f t="shared" si="42"/>
        <v>7</v>
      </c>
      <c r="BS56" s="9">
        <f t="shared" si="42"/>
        <v>6</v>
      </c>
      <c r="BT56" s="9">
        <f t="shared" si="42"/>
        <v>6</v>
      </c>
      <c r="BU56" s="9">
        <f t="shared" si="42"/>
        <v>6</v>
      </c>
      <c r="BV56" s="9">
        <f t="shared" si="42"/>
        <v>6</v>
      </c>
      <c r="BW56" s="9">
        <f t="shared" si="42"/>
        <v>6</v>
      </c>
      <c r="BX56" s="9">
        <f t="shared" si="42"/>
        <v>6</v>
      </c>
      <c r="BY56" s="9">
        <f t="shared" si="42"/>
        <v>6</v>
      </c>
      <c r="BZ56" s="9">
        <f t="shared" si="42"/>
        <v>6</v>
      </c>
      <c r="CA56" s="9">
        <f t="shared" si="42"/>
        <v>6</v>
      </c>
      <c r="CB56" s="9">
        <f t="shared" si="42"/>
        <v>6</v>
      </c>
      <c r="CC56" s="9">
        <f t="shared" si="42"/>
        <v>6</v>
      </c>
      <c r="CD56" s="9">
        <f t="shared" si="42"/>
        <v>5</v>
      </c>
      <c r="CE56" s="9">
        <f t="shared" si="42"/>
        <v>5</v>
      </c>
      <c r="CF56" s="9">
        <f t="shared" si="42"/>
        <v>5</v>
      </c>
      <c r="CG56" s="9">
        <f t="shared" si="42"/>
        <v>5</v>
      </c>
      <c r="CH56" s="9">
        <f t="shared" si="42"/>
        <v>5</v>
      </c>
      <c r="CI56" s="9">
        <f t="shared" si="42"/>
        <v>5</v>
      </c>
      <c r="CJ56" s="9">
        <f t="shared" si="42"/>
        <v>5</v>
      </c>
      <c r="CK56" s="9">
        <f t="shared" si="42"/>
        <v>5</v>
      </c>
      <c r="CL56" s="9">
        <f t="shared" si="42"/>
        <v>5</v>
      </c>
      <c r="CM56" s="484"/>
      <c r="CN56" s="9"/>
      <c r="CO56" s="9"/>
      <c r="CP56" s="9"/>
      <c r="CQ56" s="9"/>
      <c r="CR56" s="9"/>
      <c r="CS56" s="9"/>
      <c r="CT56" s="9"/>
      <c r="CU56" s="9"/>
      <c r="CV56" s="485">
        <f t="shared" si="42"/>
        <v>7</v>
      </c>
      <c r="CW56" s="486">
        <f t="shared" si="42"/>
        <v>7</v>
      </c>
      <c r="CX56" s="486">
        <f t="shared" si="42"/>
        <v>6</v>
      </c>
      <c r="CY56" s="486">
        <f t="shared" si="42"/>
        <v>6</v>
      </c>
      <c r="CZ56" s="486">
        <f t="shared" si="42"/>
        <v>6</v>
      </c>
      <c r="DA56" s="486">
        <f t="shared" si="42"/>
        <v>5</v>
      </c>
      <c r="DB56" s="486">
        <f t="shared" si="42"/>
        <v>5</v>
      </c>
      <c r="DC56" s="486">
        <f t="shared" si="42"/>
        <v>5</v>
      </c>
    </row>
    <row r="57" spans="1:107" x14ac:dyDescent="0.5">
      <c r="A57" s="482"/>
      <c r="B57" s="482"/>
      <c r="C57" s="482"/>
      <c r="D57" s="482"/>
      <c r="E57" s="482"/>
      <c r="F57" s="482"/>
      <c r="G57" s="482"/>
      <c r="H57" s="482"/>
      <c r="I57" s="482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419"/>
      <c r="BC57" s="419"/>
      <c r="BD57" s="419"/>
      <c r="BE57" s="419"/>
      <c r="BF57" s="419"/>
      <c r="BG57" s="419"/>
      <c r="BH57" s="419"/>
      <c r="BI57" s="419"/>
      <c r="BJ57" s="419"/>
      <c r="BK57" s="419"/>
      <c r="BL57" s="419"/>
      <c r="BM57" s="419"/>
      <c r="BN57" s="523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484"/>
      <c r="CN57" s="9"/>
      <c r="CO57" s="9"/>
      <c r="CP57" s="9"/>
      <c r="CQ57" s="9"/>
      <c r="CR57" s="9"/>
      <c r="CS57" s="9"/>
      <c r="CT57" s="9"/>
      <c r="CU57" s="9"/>
      <c r="CV57" s="485"/>
    </row>
    <row r="58" spans="1:107" x14ac:dyDescent="0.5">
      <c r="A58" s="482"/>
      <c r="B58" s="482"/>
      <c r="C58" s="482"/>
      <c r="D58" s="482"/>
      <c r="E58" s="482"/>
      <c r="F58" s="482"/>
      <c r="G58" s="482"/>
      <c r="H58" s="482"/>
      <c r="I58" s="482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483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484"/>
      <c r="CN58" s="9"/>
      <c r="CO58" s="9"/>
      <c r="CP58" s="9"/>
      <c r="CQ58" s="9"/>
      <c r="CR58" s="9"/>
      <c r="CS58" s="9"/>
      <c r="CT58" s="9"/>
      <c r="CU58" s="9"/>
      <c r="CV58" s="485"/>
    </row>
    <row r="59" spans="1:107" ht="20" x14ac:dyDescent="0.6">
      <c r="A59" s="524" t="s">
        <v>898</v>
      </c>
      <c r="B59" s="524"/>
      <c r="C59" s="524"/>
      <c r="D59" s="524"/>
      <c r="E59" s="524"/>
      <c r="F59" s="524"/>
      <c r="G59" s="482"/>
      <c r="H59" s="482"/>
      <c r="I59" s="482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483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484"/>
      <c r="CN59" s="9"/>
      <c r="CO59" s="9"/>
      <c r="CP59" s="9"/>
      <c r="CQ59" s="9"/>
      <c r="CR59" s="9"/>
      <c r="CS59" s="9"/>
      <c r="CT59" s="9"/>
      <c r="CU59" s="9"/>
      <c r="CV59" s="485"/>
    </row>
    <row r="60" spans="1:107" ht="61.25" customHeight="1" x14ac:dyDescent="0.55000000000000004">
      <c r="A60" s="482"/>
      <c r="B60" s="482"/>
      <c r="C60" s="482"/>
      <c r="D60" s="482"/>
      <c r="E60" s="739" t="s">
        <v>832</v>
      </c>
      <c r="F60" s="739"/>
      <c r="G60" s="534"/>
      <c r="H60" s="534"/>
      <c r="I60" s="535" t="s">
        <v>833</v>
      </c>
      <c r="J60" s="536" t="s">
        <v>834</v>
      </c>
      <c r="K60" s="740" t="s">
        <v>835</v>
      </c>
      <c r="L60" s="740"/>
      <c r="M60" s="740"/>
      <c r="N60" s="740"/>
      <c r="O60" s="740"/>
      <c r="P60" s="740"/>
      <c r="Q60" s="536" t="s">
        <v>836</v>
      </c>
      <c r="R60" s="741" t="s">
        <v>837</v>
      </c>
      <c r="S60" s="741" t="s">
        <v>838</v>
      </c>
      <c r="T60" s="537" t="s">
        <v>839</v>
      </c>
      <c r="U60" s="744" t="s">
        <v>840</v>
      </c>
      <c r="V60" s="744"/>
      <c r="W60" s="744"/>
      <c r="X60" s="744"/>
      <c r="Y60" s="744"/>
      <c r="Z60" s="538" t="s">
        <v>841</v>
      </c>
      <c r="AA60" s="9"/>
      <c r="AB60" s="9"/>
      <c r="AC60" s="9"/>
      <c r="AD60" s="9"/>
      <c r="AE60" s="9"/>
      <c r="AF60" s="497" t="s">
        <v>842</v>
      </c>
      <c r="AG60" s="497"/>
      <c r="AH60" s="497"/>
      <c r="AI60" s="497"/>
      <c r="AJ60" s="497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483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484"/>
      <c r="CN60" s="9"/>
      <c r="CO60" s="9"/>
      <c r="CP60" s="9"/>
      <c r="CQ60" s="9"/>
      <c r="CR60" s="9"/>
      <c r="CS60" s="9"/>
      <c r="CT60" s="9"/>
      <c r="CU60" s="9"/>
      <c r="CV60" s="485"/>
    </row>
    <row r="61" spans="1:107" ht="13.25" customHeight="1" x14ac:dyDescent="0.55000000000000004">
      <c r="A61" s="482"/>
      <c r="B61" s="482"/>
      <c r="C61" s="482"/>
      <c r="D61" s="482"/>
      <c r="E61" s="482"/>
      <c r="F61" s="482"/>
      <c r="G61" s="482"/>
      <c r="H61" s="482"/>
      <c r="I61" s="482"/>
      <c r="J61" s="539" t="s">
        <v>844</v>
      </c>
      <c r="K61" s="9"/>
      <c r="L61" s="9"/>
      <c r="M61" s="9"/>
      <c r="N61" s="9"/>
      <c r="O61" s="9"/>
      <c r="P61" s="540"/>
      <c r="Q61" s="268"/>
      <c r="R61" s="742"/>
      <c r="S61" s="742"/>
      <c r="T61" s="541"/>
      <c r="U61" s="541"/>
      <c r="V61" s="541"/>
      <c r="W61" s="541"/>
      <c r="X61" s="541"/>
      <c r="Y61" s="541"/>
      <c r="Z61" s="9"/>
      <c r="AA61" s="9"/>
      <c r="AB61" s="9"/>
      <c r="AC61" s="9"/>
      <c r="AD61" s="9"/>
      <c r="AE61" s="419" t="s">
        <v>845</v>
      </c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483"/>
      <c r="BO61" s="542" t="s">
        <v>461</v>
      </c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484"/>
      <c r="CN61" s="9"/>
      <c r="CO61" s="9"/>
      <c r="CP61" s="9"/>
      <c r="CQ61" s="9"/>
      <c r="CR61" s="9"/>
      <c r="CS61" s="9"/>
      <c r="CT61" s="9"/>
      <c r="CU61" s="9"/>
      <c r="CV61" s="503" t="s">
        <v>846</v>
      </c>
    </row>
    <row r="62" spans="1:107" ht="20.5" customHeight="1" thickBot="1" x14ac:dyDescent="0.55000000000000004">
      <c r="A62" s="543" t="s">
        <v>185</v>
      </c>
      <c r="B62" s="543" t="s">
        <v>379</v>
      </c>
      <c r="C62" s="543" t="s">
        <v>380</v>
      </c>
      <c r="D62" s="543" t="s">
        <v>366</v>
      </c>
      <c r="E62" s="544"/>
      <c r="F62" s="544" t="s">
        <v>321</v>
      </c>
      <c r="G62" s="544" t="s">
        <v>383</v>
      </c>
      <c r="H62" s="544" t="s">
        <v>848</v>
      </c>
      <c r="I62" s="545" t="s">
        <v>849</v>
      </c>
      <c r="J62" s="546"/>
      <c r="K62" s="507">
        <v>-120</v>
      </c>
      <c r="L62" s="507">
        <v>-100</v>
      </c>
      <c r="M62" s="507">
        <v>-80</v>
      </c>
      <c r="N62" s="507">
        <v>-60</v>
      </c>
      <c r="O62" s="507">
        <v>-40</v>
      </c>
      <c r="P62" s="507">
        <v>-20</v>
      </c>
      <c r="Q62" s="546"/>
      <c r="R62" s="743"/>
      <c r="S62" s="743"/>
      <c r="T62" s="547"/>
      <c r="U62" s="547">
        <v>1</v>
      </c>
      <c r="V62" s="547">
        <v>2</v>
      </c>
      <c r="W62" s="547">
        <v>3</v>
      </c>
      <c r="X62" s="547">
        <v>4</v>
      </c>
      <c r="Y62" s="547">
        <v>5</v>
      </c>
      <c r="Z62" s="9"/>
      <c r="AA62" s="509"/>
      <c r="AB62" s="509"/>
      <c r="AC62" s="509"/>
      <c r="AD62" s="285" t="s">
        <v>508</v>
      </c>
      <c r="AE62" s="548">
        <f>1/3</f>
        <v>0.33333333333333331</v>
      </c>
      <c r="AF62" s="548">
        <f>2/3</f>
        <v>0.66666666666666663</v>
      </c>
      <c r="AG62" s="548">
        <f>3/3</f>
        <v>1</v>
      </c>
      <c r="AH62" s="548">
        <f>1+AE62</f>
        <v>1.3333333333333333</v>
      </c>
      <c r="AI62" s="548">
        <f t="shared" ref="AI62:AJ62" si="43">1+AF62</f>
        <v>1.6666666666666665</v>
      </c>
      <c r="AJ62" s="548">
        <f t="shared" si="43"/>
        <v>2</v>
      </c>
      <c r="AK62" s="548">
        <f>1+AH62</f>
        <v>2.333333333333333</v>
      </c>
      <c r="AL62" s="548">
        <f t="shared" ref="AL62:AS62" si="44">1+AI62</f>
        <v>2.6666666666666665</v>
      </c>
      <c r="AM62" s="548">
        <f t="shared" si="44"/>
        <v>3</v>
      </c>
      <c r="AN62" s="548">
        <f t="shared" si="44"/>
        <v>3.333333333333333</v>
      </c>
      <c r="AO62" s="548">
        <f t="shared" si="44"/>
        <v>3.6666666666666665</v>
      </c>
      <c r="AP62" s="548">
        <f t="shared" si="44"/>
        <v>4</v>
      </c>
      <c r="AQ62" s="548">
        <f t="shared" si="44"/>
        <v>4.333333333333333</v>
      </c>
      <c r="AR62" s="548">
        <f t="shared" si="44"/>
        <v>4.6666666666666661</v>
      </c>
      <c r="AS62" s="548">
        <f t="shared" si="44"/>
        <v>5</v>
      </c>
      <c r="AT62" s="548">
        <f>1+AQ62</f>
        <v>5.333333333333333</v>
      </c>
      <c r="AU62" s="548">
        <f t="shared" ref="AU62:AV62" si="45">1+AR62</f>
        <v>5.6666666666666661</v>
      </c>
      <c r="AV62" s="548">
        <f t="shared" si="45"/>
        <v>6</v>
      </c>
      <c r="AW62" s="548">
        <f>1+AT62</f>
        <v>6.333333333333333</v>
      </c>
      <c r="AX62" s="548">
        <f t="shared" ref="AX62" si="46">1+AU62</f>
        <v>6.6666666666666661</v>
      </c>
      <c r="AY62" s="548">
        <f>1+AV62</f>
        <v>7</v>
      </c>
      <c r="AZ62" s="548">
        <f t="shared" ref="AZ62:BA62" si="47">1+AW62</f>
        <v>7.333333333333333</v>
      </c>
      <c r="BA62" s="548">
        <f t="shared" si="47"/>
        <v>7.6666666666666661</v>
      </c>
      <c r="BB62" s="548">
        <f>1+AY62</f>
        <v>8</v>
      </c>
      <c r="BC62" s="548"/>
      <c r="BD62" s="548"/>
      <c r="BE62" s="548"/>
      <c r="BF62" s="548"/>
      <c r="BG62" s="548"/>
      <c r="BH62" s="548"/>
      <c r="BI62" s="548"/>
      <c r="BJ62" s="548"/>
      <c r="BK62" s="548"/>
      <c r="BL62" s="548"/>
      <c r="BM62" s="548"/>
      <c r="BN62" s="549"/>
      <c r="BO62" s="550">
        <v>0.33333333333333331</v>
      </c>
      <c r="BP62" s="550">
        <v>0.66666666666666663</v>
      </c>
      <c r="BQ62" s="550">
        <v>1</v>
      </c>
      <c r="BR62" s="550">
        <v>1.3333333333333333</v>
      </c>
      <c r="BS62" s="550">
        <v>1.6666666666666665</v>
      </c>
      <c r="BT62" s="550">
        <v>2</v>
      </c>
      <c r="BU62" s="550">
        <v>2.333333333333333</v>
      </c>
      <c r="BV62" s="550">
        <v>2.6666666666666665</v>
      </c>
      <c r="BW62" s="550">
        <v>3</v>
      </c>
      <c r="BX62" s="550">
        <v>3.333333333333333</v>
      </c>
      <c r="BY62" s="550">
        <v>3.6666666666666665</v>
      </c>
      <c r="BZ62" s="550">
        <v>4</v>
      </c>
      <c r="CA62" s="550">
        <v>4.333333333333333</v>
      </c>
      <c r="CB62" s="550">
        <v>4.6666666666666661</v>
      </c>
      <c r="CC62" s="550">
        <v>5</v>
      </c>
      <c r="CD62" s="550">
        <v>5.333333333333333</v>
      </c>
      <c r="CE62" s="550">
        <v>5.6666666666666661</v>
      </c>
      <c r="CF62" s="550">
        <v>6</v>
      </c>
      <c r="CG62" s="550">
        <v>6.333333333333333</v>
      </c>
      <c r="CH62" s="550">
        <v>6.6666666666666661</v>
      </c>
      <c r="CI62" s="550">
        <v>7</v>
      </c>
      <c r="CJ62" s="550">
        <v>7.333333333333333</v>
      </c>
      <c r="CK62" s="550">
        <v>7.6666666666666661</v>
      </c>
      <c r="CL62" s="550">
        <v>8</v>
      </c>
      <c r="CM62" s="551"/>
      <c r="CN62" s="550"/>
      <c r="CO62" s="550"/>
      <c r="CP62" s="550"/>
      <c r="CQ62" s="550"/>
      <c r="CR62" s="550"/>
      <c r="CS62" s="550"/>
      <c r="CT62" s="550"/>
      <c r="CU62" s="550"/>
      <c r="CV62" s="514">
        <v>0.5</v>
      </c>
      <c r="CW62" s="514">
        <v>1.5</v>
      </c>
      <c r="CX62" s="514">
        <v>2.5</v>
      </c>
      <c r="CY62" s="514">
        <v>3.5</v>
      </c>
      <c r="CZ62" s="514">
        <v>4.5</v>
      </c>
      <c r="DA62" s="514">
        <v>5.5</v>
      </c>
      <c r="DB62" s="514">
        <v>6.5</v>
      </c>
      <c r="DC62" s="514">
        <v>7.5</v>
      </c>
    </row>
    <row r="63" spans="1:107" ht="14.7" thickTop="1" x14ac:dyDescent="0.5">
      <c r="A63" s="482" t="s">
        <v>899</v>
      </c>
      <c r="B63" s="482" t="s">
        <v>851</v>
      </c>
      <c r="C63" s="482" t="s">
        <v>573</v>
      </c>
      <c r="D63" s="482" t="s">
        <v>150</v>
      </c>
      <c r="E63" s="482"/>
      <c r="F63" s="482" t="s">
        <v>448</v>
      </c>
      <c r="G63" s="482" t="s">
        <v>476</v>
      </c>
      <c r="H63" s="482" t="s">
        <v>395</v>
      </c>
      <c r="I63" s="482" t="s">
        <v>900</v>
      </c>
      <c r="J63" s="482" t="s">
        <v>886</v>
      </c>
      <c r="K63" s="9"/>
      <c r="L63" s="9"/>
      <c r="M63" s="482" t="s">
        <v>901</v>
      </c>
      <c r="N63" s="482"/>
      <c r="O63" s="482"/>
      <c r="P63" s="482"/>
      <c r="Q63" s="494"/>
      <c r="R63" s="9">
        <v>1.35</v>
      </c>
      <c r="S63" s="515">
        <f>M63/R63</f>
        <v>1.459259259259259</v>
      </c>
      <c r="T63" s="496"/>
      <c r="U63" s="9"/>
      <c r="V63" s="482"/>
      <c r="W63" s="482"/>
      <c r="X63" s="482"/>
      <c r="Y63" s="482"/>
      <c r="Z63" s="401" t="s">
        <v>882</v>
      </c>
      <c r="AA63" s="401">
        <v>0.86</v>
      </c>
      <c r="AB63" s="401" t="s">
        <v>902</v>
      </c>
      <c r="AC63" s="401"/>
      <c r="AD63" s="401" t="s">
        <v>854</v>
      </c>
      <c r="AE63" s="552">
        <v>0.52722465246915995</v>
      </c>
      <c r="AF63" s="552">
        <v>0.18739944323897501</v>
      </c>
      <c r="AG63" s="552">
        <v>8.5222236812114993E-2</v>
      </c>
      <c r="AH63" s="552">
        <v>9.8288590088485006E-2</v>
      </c>
      <c r="AI63" s="552">
        <v>4.5454381033780002E-2</v>
      </c>
      <c r="AJ63" s="552">
        <v>3.1342622824014996E-2</v>
      </c>
      <c r="AK63" s="552">
        <v>2.239882713184E-2</v>
      </c>
      <c r="AL63" s="552">
        <v>4.0775616653264998E-2</v>
      </c>
      <c r="AM63" s="552">
        <v>2.530022058636E-2</v>
      </c>
      <c r="AN63" s="552">
        <v>1.1395479086784999E-2</v>
      </c>
      <c r="AO63" s="552">
        <v>3.0934298411009999E-2</v>
      </c>
      <c r="AP63" s="552">
        <v>2.1598492749034998E-2</v>
      </c>
      <c r="AQ63" s="552">
        <v>2.8717424720524999E-2</v>
      </c>
      <c r="AR63" s="552">
        <v>2.7640801854429999E-2</v>
      </c>
      <c r="AS63" s="552">
        <v>5.8714342303574994E-2</v>
      </c>
      <c r="AT63" s="552">
        <v>6.5484344959259991E-2</v>
      </c>
      <c r="AU63" s="552">
        <v>0.15026498585939499</v>
      </c>
      <c r="AV63" s="552">
        <v>0.11626233346760501</v>
      </c>
      <c r="AW63" s="552">
        <v>6.4353123307230004E-2</v>
      </c>
      <c r="AX63" s="552">
        <v>5.6318747811020003E-2</v>
      </c>
      <c r="AY63" s="552">
        <v>5.1696873269975005E-2</v>
      </c>
      <c r="AZ63" s="552">
        <v>7.1778125129639991E-2</v>
      </c>
      <c r="BA63" s="516">
        <v>2.6465624105185E-2</v>
      </c>
      <c r="BB63" s="516">
        <v>1.358437468298E-2</v>
      </c>
      <c r="BC63" s="516"/>
      <c r="BD63" s="516"/>
      <c r="BE63" s="516"/>
      <c r="BF63" s="516"/>
      <c r="BG63" s="516"/>
      <c r="BH63" s="516"/>
      <c r="BI63" s="516"/>
      <c r="BJ63" s="516"/>
      <c r="BK63" s="516"/>
      <c r="BL63" s="516"/>
      <c r="BM63" s="516"/>
      <c r="BN63" s="517"/>
      <c r="BO63" s="518">
        <f t="shared" ref="BO63:CL65" si="48">AE63/$AA63</f>
        <v>0.61305192147576737</v>
      </c>
      <c r="BP63" s="553">
        <f t="shared" si="48"/>
        <v>0.21790632934764537</v>
      </c>
      <c r="BQ63" s="554">
        <f t="shared" si="48"/>
        <v>9.9095624200133708E-2</v>
      </c>
      <c r="BR63" s="554">
        <f t="shared" si="48"/>
        <v>0.11428905824242443</v>
      </c>
      <c r="BS63" s="554">
        <f t="shared" si="48"/>
        <v>5.285393143462791E-2</v>
      </c>
      <c r="BT63" s="554">
        <f t="shared" si="48"/>
        <v>3.6444910260482556E-2</v>
      </c>
      <c r="BU63" s="554">
        <f t="shared" si="48"/>
        <v>2.6045147827720931E-2</v>
      </c>
      <c r="BV63" s="554">
        <f t="shared" si="48"/>
        <v>4.7413507736354651E-2</v>
      </c>
      <c r="BW63" s="554">
        <f t="shared" si="48"/>
        <v>2.9418861146930233E-2</v>
      </c>
      <c r="BX63" s="554">
        <f t="shared" si="48"/>
        <v>1.3250557077656976E-2</v>
      </c>
      <c r="BY63" s="554">
        <f t="shared" si="48"/>
        <v>3.5970114431406977E-2</v>
      </c>
      <c r="BZ63" s="554">
        <f t="shared" si="48"/>
        <v>2.5114526452366278E-2</v>
      </c>
      <c r="CA63" s="554">
        <f t="shared" si="48"/>
        <v>3.3392354326191857E-2</v>
      </c>
      <c r="CB63" s="554">
        <f t="shared" si="48"/>
        <v>3.2140467272593023E-2</v>
      </c>
      <c r="CC63" s="554">
        <f t="shared" si="48"/>
        <v>6.8272491050668599E-2</v>
      </c>
      <c r="CD63" s="554">
        <f t="shared" si="48"/>
        <v>7.6144587161930219E-2</v>
      </c>
      <c r="CE63" s="554">
        <f t="shared" si="48"/>
        <v>0.17472672774348255</v>
      </c>
      <c r="CF63" s="554">
        <f t="shared" si="48"/>
        <v>0.13518875984605233</v>
      </c>
      <c r="CG63" s="554">
        <f t="shared" si="48"/>
        <v>7.4829213147941873E-2</v>
      </c>
      <c r="CH63" s="554">
        <f t="shared" si="48"/>
        <v>6.5486916059325592E-2</v>
      </c>
      <c r="CI63" s="554">
        <f t="shared" si="48"/>
        <v>6.0112643337180242E-2</v>
      </c>
      <c r="CJ63" s="554">
        <f t="shared" si="48"/>
        <v>8.346293619725581E-2</v>
      </c>
      <c r="CK63" s="554">
        <f t="shared" si="48"/>
        <v>3.0773981517656975E-2</v>
      </c>
      <c r="CL63" s="555">
        <f t="shared" si="48"/>
        <v>1.5795784515093024E-2</v>
      </c>
      <c r="CM63" s="519"/>
      <c r="CN63" s="518"/>
      <c r="CO63" s="518"/>
      <c r="CP63" s="518"/>
      <c r="CQ63" s="518"/>
      <c r="CR63" s="518"/>
      <c r="CS63" s="518"/>
      <c r="CT63" s="518"/>
      <c r="CU63" s="518"/>
      <c r="CV63" s="485">
        <f>SUM(BO63:BQ63)/3</f>
        <v>0.31001795834118218</v>
      </c>
      <c r="CW63" s="486">
        <f>SUM(BR63:BT63)/3</f>
        <v>6.7862633312511619E-2</v>
      </c>
      <c r="CX63" s="486">
        <f>SUM(BU63:BW63)/3</f>
        <v>3.4292505570335273E-2</v>
      </c>
      <c r="CY63" s="486">
        <f>SUM(BX63:BZ63)/3</f>
        <v>2.4778399320476745E-2</v>
      </c>
      <c r="CZ63" s="486">
        <f>SUM(CA63:CC63)/3</f>
        <v>4.4601770883151155E-2</v>
      </c>
      <c r="DA63" s="486">
        <f>SUM(CD63:CF63)/3</f>
        <v>0.12868669158382171</v>
      </c>
      <c r="DB63" s="486">
        <f>SUM(CG63:CI63)/3</f>
        <v>6.6809590848149233E-2</v>
      </c>
      <c r="DC63" s="486">
        <f>SUM(CJ63:CL63)/3</f>
        <v>4.3344234076668604E-2</v>
      </c>
    </row>
    <row r="64" spans="1:107" x14ac:dyDescent="0.5">
      <c r="A64" s="492" t="s">
        <v>477</v>
      </c>
      <c r="B64" s="492" t="s">
        <v>478</v>
      </c>
      <c r="C64" s="492" t="s">
        <v>155</v>
      </c>
      <c r="D64" s="492" t="s">
        <v>150</v>
      </c>
      <c r="E64" s="482"/>
      <c r="F64" s="482" t="s">
        <v>448</v>
      </c>
      <c r="G64" s="482" t="s">
        <v>476</v>
      </c>
      <c r="H64" s="482" t="s">
        <v>395</v>
      </c>
      <c r="I64" s="482" t="s">
        <v>87</v>
      </c>
      <c r="J64" s="9">
        <v>2</v>
      </c>
      <c r="K64" s="9"/>
      <c r="L64" s="9"/>
      <c r="M64" s="9"/>
      <c r="N64" s="9"/>
      <c r="O64" s="9"/>
      <c r="P64" s="9"/>
      <c r="Q64" s="556"/>
      <c r="R64" s="9"/>
      <c r="S64" s="9"/>
      <c r="T64" s="496">
        <v>2.3E-2</v>
      </c>
      <c r="U64" s="9">
        <v>2.1818678205211998E-2</v>
      </c>
      <c r="V64" s="9">
        <v>2.2978711873292996E-2</v>
      </c>
      <c r="W64" s="9">
        <v>2.9143651947379001E-2</v>
      </c>
      <c r="X64" s="9">
        <v>1.8707515982289997E-2</v>
      </c>
      <c r="Y64" s="9"/>
      <c r="Z64" s="401" t="s">
        <v>730</v>
      </c>
      <c r="AA64" s="9">
        <v>2.4E-2</v>
      </c>
      <c r="AB64" s="9" t="s">
        <v>860</v>
      </c>
      <c r="AC64" s="9"/>
      <c r="AD64" s="9"/>
      <c r="AE64" s="552">
        <v>1.2220172211528E-2</v>
      </c>
      <c r="AF64" s="552">
        <v>3.2437918707729999E-3</v>
      </c>
      <c r="AG64" s="552">
        <v>1.1280622566120001E-3</v>
      </c>
      <c r="AH64" s="552">
        <v>1.933592371643E-3</v>
      </c>
      <c r="AI64" s="552">
        <v>6.4999749884000005E-4</v>
      </c>
      <c r="AJ64" s="552">
        <v>4.7189003089400001E-4</v>
      </c>
      <c r="AK64" s="552">
        <v>1.624210155569E-3</v>
      </c>
      <c r="AL64" s="552">
        <v>1.270274748094E-3</v>
      </c>
      <c r="AM64" s="552">
        <v>5.0547253340500005E-4</v>
      </c>
      <c r="AN64" s="552">
        <v>2.08579993341E-4</v>
      </c>
      <c r="AO64" s="552">
        <v>5.3205498261400005E-4</v>
      </c>
      <c r="AP64" s="552">
        <v>1.223532715812E-3</v>
      </c>
      <c r="AQ64" s="552">
        <v>5.5546249495799999E-4</v>
      </c>
      <c r="AR64" s="552">
        <v>3.07812500978E-4</v>
      </c>
      <c r="AS64" s="552">
        <v>8.3437497960400005E-4</v>
      </c>
      <c r="AT64" s="552">
        <v>2.7656249585599998E-4</v>
      </c>
      <c r="AU64" s="552">
        <v>1.159374951385E-3</v>
      </c>
      <c r="AV64" s="552">
        <v>4.6562499483100001E-4</v>
      </c>
      <c r="AW64" s="552">
        <v>2.2656249348099999E-4</v>
      </c>
      <c r="AX64" s="552">
        <v>2.09374993574E-4</v>
      </c>
      <c r="AY64" s="552">
        <v>1.39062496601E-4</v>
      </c>
      <c r="AZ64" s="552">
        <v>2.6406248798599999E-4</v>
      </c>
      <c r="BA64" s="552">
        <v>1.82812495041E-4</v>
      </c>
      <c r="BB64" s="516">
        <v>0</v>
      </c>
      <c r="BC64" s="516"/>
      <c r="BD64" s="516"/>
      <c r="BE64" s="516"/>
      <c r="BF64" s="516"/>
      <c r="BG64" s="516"/>
      <c r="BH64" s="516"/>
      <c r="BI64" s="516"/>
      <c r="BJ64" s="516"/>
      <c r="BK64" s="516"/>
      <c r="BL64" s="516"/>
      <c r="BM64" s="516"/>
      <c r="BN64" s="517"/>
      <c r="BO64" s="518">
        <f t="shared" si="48"/>
        <v>0.50917384214700001</v>
      </c>
      <c r="BP64" s="518">
        <f t="shared" si="48"/>
        <v>0.13515799461554165</v>
      </c>
      <c r="BQ64" s="555">
        <f t="shared" si="48"/>
        <v>4.70025940255E-2</v>
      </c>
      <c r="BR64" s="555">
        <f t="shared" si="48"/>
        <v>8.0566348818458339E-2</v>
      </c>
      <c r="BS64" s="555">
        <f t="shared" si="48"/>
        <v>2.7083229118333333E-2</v>
      </c>
      <c r="BT64" s="555">
        <f t="shared" si="48"/>
        <v>1.9662084620583335E-2</v>
      </c>
      <c r="BU64" s="555">
        <f t="shared" si="48"/>
        <v>6.7675423148708336E-2</v>
      </c>
      <c r="BV64" s="555">
        <f t="shared" si="48"/>
        <v>5.2928114503916664E-2</v>
      </c>
      <c r="BW64" s="555">
        <f t="shared" si="48"/>
        <v>2.1061355558541668E-2</v>
      </c>
      <c r="BX64" s="555">
        <f t="shared" si="48"/>
        <v>8.6908330558749993E-3</v>
      </c>
      <c r="BY64" s="555">
        <f t="shared" si="48"/>
        <v>2.216895760891667E-2</v>
      </c>
      <c r="BZ64" s="555">
        <f t="shared" si="48"/>
        <v>5.0980529825499998E-2</v>
      </c>
      <c r="CA64" s="555">
        <f t="shared" si="48"/>
        <v>2.3144270623249998E-2</v>
      </c>
      <c r="CB64" s="555">
        <f t="shared" si="48"/>
        <v>1.2825520874083333E-2</v>
      </c>
      <c r="CC64" s="555">
        <f t="shared" si="48"/>
        <v>3.4765624150166666E-2</v>
      </c>
      <c r="CD64" s="555">
        <f t="shared" si="48"/>
        <v>1.1523437327333332E-2</v>
      </c>
      <c r="CE64" s="555">
        <f t="shared" si="48"/>
        <v>4.8307289641041667E-2</v>
      </c>
      <c r="CF64" s="555">
        <f t="shared" si="48"/>
        <v>1.9401041451291668E-2</v>
      </c>
      <c r="CG64" s="555">
        <f t="shared" si="48"/>
        <v>9.4401038950416658E-3</v>
      </c>
      <c r="CH64" s="555">
        <f t="shared" si="48"/>
        <v>8.7239580655833326E-3</v>
      </c>
      <c r="CI64" s="555">
        <f t="shared" si="48"/>
        <v>5.7942706917083336E-3</v>
      </c>
      <c r="CJ64" s="555">
        <f t="shared" si="48"/>
        <v>1.1002603666083332E-2</v>
      </c>
      <c r="CK64" s="555">
        <f t="shared" si="48"/>
        <v>7.6171872933749997E-3</v>
      </c>
      <c r="CL64" s="518">
        <f t="shared" si="48"/>
        <v>0</v>
      </c>
      <c r="CM64" s="519"/>
      <c r="CN64" s="518"/>
      <c r="CO64" s="518"/>
      <c r="CP64" s="518"/>
      <c r="CQ64" s="518"/>
      <c r="CR64" s="518"/>
      <c r="CS64" s="518"/>
      <c r="CT64" s="518"/>
      <c r="CU64" s="518"/>
      <c r="CV64" s="485">
        <f>SUM(BO64:BQ64)/3</f>
        <v>0.23044481026268057</v>
      </c>
      <c r="CW64" s="486">
        <f>SUM(BR64:BT64)/3</f>
        <v>4.2437220852458331E-2</v>
      </c>
      <c r="CX64" s="486">
        <f>SUM(BU64:BW64)/3</f>
        <v>4.7221631070388882E-2</v>
      </c>
      <c r="CY64" s="486">
        <f>SUM(BX64:BZ64)/3</f>
        <v>2.7280106830097222E-2</v>
      </c>
      <c r="CZ64" s="486">
        <f>SUM(CA64:CC64)/3</f>
        <v>2.3578471882499997E-2</v>
      </c>
      <c r="DA64" s="486">
        <f>SUM(CD64:CF64)/3</f>
        <v>2.6410589473222223E-2</v>
      </c>
      <c r="DB64" s="486">
        <f>SUM(CG64:CI64)/3</f>
        <v>7.9861108841111101E-3</v>
      </c>
      <c r="DC64" s="486">
        <f>SUM(CJ64:CL64)/3</f>
        <v>6.2065969864861107E-3</v>
      </c>
    </row>
    <row r="65" spans="1:107" x14ac:dyDescent="0.5">
      <c r="A65" s="482" t="s">
        <v>903</v>
      </c>
      <c r="B65" s="492" t="s">
        <v>478</v>
      </c>
      <c r="C65" s="492" t="s">
        <v>410</v>
      </c>
      <c r="D65" s="492" t="s">
        <v>150</v>
      </c>
      <c r="E65" s="482"/>
      <c r="F65" s="482" t="s">
        <v>448</v>
      </c>
      <c r="G65" s="482" t="s">
        <v>476</v>
      </c>
      <c r="H65" s="482" t="s">
        <v>395</v>
      </c>
      <c r="I65" s="482" t="s">
        <v>87</v>
      </c>
      <c r="J65" s="9" t="s">
        <v>886</v>
      </c>
      <c r="K65" s="9"/>
      <c r="L65" s="9"/>
      <c r="M65" s="9">
        <v>1.83</v>
      </c>
      <c r="N65" s="9"/>
      <c r="O65" s="9"/>
      <c r="P65" s="9"/>
      <c r="Q65" s="556"/>
      <c r="R65" s="9">
        <v>1.3</v>
      </c>
      <c r="S65" s="515">
        <f>M65/R65</f>
        <v>1.4076923076923078</v>
      </c>
      <c r="T65" s="496"/>
      <c r="U65" s="9">
        <v>8.1191733479499664E-2</v>
      </c>
      <c r="V65" s="9">
        <v>0.10660914828379932</v>
      </c>
      <c r="W65" s="9">
        <v>7.787816599011449E-2</v>
      </c>
      <c r="X65" s="9"/>
      <c r="Y65" s="9"/>
      <c r="Z65" s="401" t="s">
        <v>730</v>
      </c>
      <c r="AA65" s="9">
        <v>0.09</v>
      </c>
      <c r="AB65" s="9" t="s">
        <v>853</v>
      </c>
      <c r="AC65" s="9"/>
      <c r="AD65" s="9"/>
      <c r="AE65" s="552">
        <v>0.12501132488250699</v>
      </c>
      <c r="AF65" s="552">
        <v>6.9236785173415999E-2</v>
      </c>
      <c r="AG65" s="552">
        <v>4.9435701221228E-2</v>
      </c>
      <c r="AH65" s="552">
        <v>2.2069573402405E-2</v>
      </c>
      <c r="AI65" s="552">
        <v>4.9297041259710002E-3</v>
      </c>
      <c r="AJ65" s="552">
        <v>3.0429214239120002E-3</v>
      </c>
      <c r="AK65" s="552">
        <v>2.3999779950830001E-3</v>
      </c>
      <c r="AL65" s="552">
        <v>2.198802074417E-3</v>
      </c>
      <c r="AM65" s="552">
        <v>1.6711266944180001E-3</v>
      </c>
      <c r="AN65" s="552">
        <v>7.0040876744300001E-4</v>
      </c>
      <c r="AO65" s="552">
        <v>6.9453124888200005E-4</v>
      </c>
      <c r="AP65" s="552">
        <v>1.020312542096E-3</v>
      </c>
      <c r="AQ65" s="552">
        <v>3.1500000040980002E-3</v>
      </c>
      <c r="AR65" s="552">
        <v>2.5203125551340002E-3</v>
      </c>
      <c r="AS65" s="552">
        <v>1.95156247355E-3</v>
      </c>
      <c r="AT65" s="552">
        <v>9.85156279057E-4</v>
      </c>
      <c r="AU65" s="552">
        <v>1.2789062457160001E-3</v>
      </c>
      <c r="AV65" s="552">
        <v>1.623437507078E-3</v>
      </c>
      <c r="AW65" s="552">
        <v>1.4578124973919999E-3</v>
      </c>
      <c r="AX65" s="552">
        <v>1.367968739942E-3</v>
      </c>
      <c r="AY65" s="552">
        <v>6.5937498584399997E-4</v>
      </c>
      <c r="AZ65" s="552">
        <v>8.5078127449400001E-4</v>
      </c>
      <c r="BA65" s="552">
        <v>2.1625000517820001E-3</v>
      </c>
      <c r="BB65" s="516">
        <v>2.165625104681E-3</v>
      </c>
      <c r="BC65" s="516"/>
      <c r="BD65" s="516"/>
      <c r="BE65" s="516"/>
      <c r="BF65" s="516"/>
      <c r="BG65" s="516"/>
      <c r="BH65" s="516"/>
      <c r="BI65" s="516"/>
      <c r="BJ65" s="516"/>
      <c r="BK65" s="516"/>
      <c r="BL65" s="516"/>
      <c r="BM65" s="516"/>
      <c r="BN65" s="517"/>
      <c r="BO65" s="518">
        <f t="shared" si="48"/>
        <v>1.3890147209167445</v>
      </c>
      <c r="BP65" s="518">
        <f t="shared" si="48"/>
        <v>0.76929761303795552</v>
      </c>
      <c r="BQ65" s="555">
        <f t="shared" si="48"/>
        <v>0.54928556912475557</v>
      </c>
      <c r="BR65" s="555">
        <f t="shared" si="48"/>
        <v>0.24521748224894446</v>
      </c>
      <c r="BS65" s="555">
        <f t="shared" si="48"/>
        <v>5.4774490288566673E-2</v>
      </c>
      <c r="BT65" s="555">
        <f t="shared" si="48"/>
        <v>3.3810238043466667E-2</v>
      </c>
      <c r="BU65" s="555">
        <f t="shared" si="48"/>
        <v>2.6666422167588893E-2</v>
      </c>
      <c r="BV65" s="555">
        <f t="shared" si="48"/>
        <v>2.443113416018889E-2</v>
      </c>
      <c r="BW65" s="555">
        <f t="shared" si="48"/>
        <v>1.8568074382422223E-2</v>
      </c>
      <c r="BX65" s="555">
        <f t="shared" si="48"/>
        <v>7.7823196382555563E-3</v>
      </c>
      <c r="BY65" s="555">
        <f t="shared" si="48"/>
        <v>7.7170138764666675E-3</v>
      </c>
      <c r="BZ65" s="555">
        <f t="shared" si="48"/>
        <v>1.133680602328889E-2</v>
      </c>
      <c r="CA65" s="555">
        <f t="shared" si="48"/>
        <v>3.5000000045533337E-2</v>
      </c>
      <c r="CB65" s="555">
        <f t="shared" si="48"/>
        <v>2.8003472834822227E-2</v>
      </c>
      <c r="CC65" s="555">
        <f t="shared" si="48"/>
        <v>2.1684027483888889E-2</v>
      </c>
      <c r="CD65" s="555">
        <f t="shared" si="48"/>
        <v>1.0946180878411111E-2</v>
      </c>
      <c r="CE65" s="555">
        <f t="shared" si="48"/>
        <v>1.4210069396844445E-2</v>
      </c>
      <c r="CF65" s="555">
        <f t="shared" si="48"/>
        <v>1.8038194523088889E-2</v>
      </c>
      <c r="CG65" s="555">
        <f t="shared" si="48"/>
        <v>1.6197916637688888E-2</v>
      </c>
      <c r="CH65" s="555">
        <f t="shared" si="48"/>
        <v>1.5199652666022223E-2</v>
      </c>
      <c r="CI65" s="555">
        <f t="shared" si="48"/>
        <v>7.3263887315999998E-3</v>
      </c>
      <c r="CJ65" s="555">
        <f t="shared" si="48"/>
        <v>9.4531252721555565E-3</v>
      </c>
      <c r="CK65" s="555">
        <f t="shared" si="48"/>
        <v>2.4027778353133335E-2</v>
      </c>
      <c r="CL65" s="518">
        <f t="shared" si="48"/>
        <v>2.4062501163122224E-2</v>
      </c>
      <c r="CM65" s="519"/>
      <c r="CN65" s="518"/>
      <c r="CO65" s="518"/>
      <c r="CP65" s="518"/>
      <c r="CQ65" s="518"/>
      <c r="CR65" s="518"/>
      <c r="CS65" s="518"/>
      <c r="CT65" s="518"/>
      <c r="CU65" s="518"/>
      <c r="CV65" s="485">
        <f>SUM(BO65:BQ65)/3</f>
        <v>0.90253263435981845</v>
      </c>
      <c r="CW65" s="486">
        <f>SUM(BR65:BT65)/3</f>
        <v>0.1112674035269926</v>
      </c>
      <c r="CX65" s="486">
        <f>SUM(BU65:BW65)/3</f>
        <v>2.32218769034E-2</v>
      </c>
      <c r="CY65" s="486">
        <f>SUM(BX65:BZ65)/3</f>
        <v>8.9453798460037044E-3</v>
      </c>
      <c r="CZ65" s="486">
        <f>SUM(CA65:CC65)/3</f>
        <v>2.8229166788081489E-2</v>
      </c>
      <c r="DA65" s="486">
        <f>SUM(CD65:CF65)/3</f>
        <v>1.4398148266114815E-2</v>
      </c>
      <c r="DB65" s="486">
        <f>SUM(CG65:CI65)/3</f>
        <v>1.2907986011770371E-2</v>
      </c>
      <c r="DC65" s="486">
        <f>SUM(CJ65:CL65)/3</f>
        <v>1.9181134929470371E-2</v>
      </c>
    </row>
    <row r="66" spans="1:107" x14ac:dyDescent="0.5">
      <c r="A66" s="482" t="s">
        <v>479</v>
      </c>
      <c r="B66" s="492" t="s">
        <v>478</v>
      </c>
      <c r="C66" s="492" t="s">
        <v>410</v>
      </c>
      <c r="D66" s="492" t="s">
        <v>150</v>
      </c>
      <c r="E66" s="482"/>
      <c r="F66" s="482" t="s">
        <v>448</v>
      </c>
      <c r="G66" s="482" t="s">
        <v>476</v>
      </c>
      <c r="H66" s="482" t="s">
        <v>395</v>
      </c>
      <c r="I66" s="482" t="s">
        <v>87</v>
      </c>
      <c r="J66" s="9">
        <v>2</v>
      </c>
      <c r="K66" s="9"/>
      <c r="L66" s="9"/>
      <c r="M66" s="9">
        <v>1.5</v>
      </c>
      <c r="N66" s="9"/>
      <c r="O66" s="9"/>
      <c r="P66" s="9"/>
      <c r="Q66" s="556"/>
      <c r="R66" s="9"/>
      <c r="S66" s="515"/>
      <c r="T66" s="496">
        <v>3.3000000000000002E-2</v>
      </c>
      <c r="U66" s="557" t="s">
        <v>904</v>
      </c>
      <c r="V66" s="9"/>
      <c r="W66" s="9"/>
      <c r="X66" s="9"/>
      <c r="Y66" s="9"/>
      <c r="Z66" s="401"/>
      <c r="AA66" s="9"/>
      <c r="AB66" s="9"/>
      <c r="AC66" s="9"/>
      <c r="AD66" s="9"/>
      <c r="AE66" s="552"/>
      <c r="AF66" s="552"/>
      <c r="AG66" s="552"/>
      <c r="AH66" s="552"/>
      <c r="AI66" s="552"/>
      <c r="AJ66" s="552"/>
      <c r="AK66" s="552"/>
      <c r="AL66" s="552"/>
      <c r="AM66" s="552"/>
      <c r="AN66" s="552"/>
      <c r="AO66" s="552"/>
      <c r="AP66" s="552"/>
      <c r="AQ66" s="552"/>
      <c r="AR66" s="552"/>
      <c r="AS66" s="552"/>
      <c r="AT66" s="552"/>
      <c r="AU66" s="552"/>
      <c r="AV66" s="552"/>
      <c r="AW66" s="552"/>
      <c r="AX66" s="552"/>
      <c r="AY66" s="552"/>
      <c r="AZ66" s="552"/>
      <c r="BA66" s="552"/>
      <c r="BB66" s="516"/>
      <c r="BC66" s="516"/>
      <c r="BD66" s="516"/>
      <c r="BE66" s="516"/>
      <c r="BF66" s="516"/>
      <c r="BG66" s="516"/>
      <c r="BH66" s="516"/>
      <c r="BI66" s="516"/>
      <c r="BJ66" s="516"/>
      <c r="BK66" s="516"/>
      <c r="BL66" s="516"/>
      <c r="BM66" s="516"/>
      <c r="BN66" s="517"/>
      <c r="BO66" s="518"/>
      <c r="BP66" s="518"/>
      <c r="BQ66" s="555"/>
      <c r="BR66" s="555"/>
      <c r="BS66" s="555"/>
      <c r="BT66" s="555"/>
      <c r="BU66" s="555"/>
      <c r="BV66" s="555"/>
      <c r="BW66" s="555"/>
      <c r="BX66" s="555"/>
      <c r="BY66" s="555"/>
      <c r="BZ66" s="555"/>
      <c r="CA66" s="555"/>
      <c r="CB66" s="555"/>
      <c r="CC66" s="555"/>
      <c r="CD66" s="555"/>
      <c r="CE66" s="555"/>
      <c r="CF66" s="555"/>
      <c r="CG66" s="555"/>
      <c r="CH66" s="555"/>
      <c r="CI66" s="555"/>
      <c r="CJ66" s="555"/>
      <c r="CK66" s="555"/>
      <c r="CL66" s="518"/>
      <c r="CM66" s="519"/>
      <c r="CN66" s="518"/>
      <c r="CO66" s="518"/>
      <c r="CP66" s="518"/>
      <c r="CQ66" s="518"/>
      <c r="CR66" s="518"/>
      <c r="CS66" s="518"/>
      <c r="CT66" s="518"/>
      <c r="CU66" s="518"/>
      <c r="CV66" s="485"/>
    </row>
    <row r="67" spans="1:107" x14ac:dyDescent="0.5">
      <c r="A67" s="482" t="s">
        <v>905</v>
      </c>
      <c r="B67" s="492" t="s">
        <v>478</v>
      </c>
      <c r="C67" s="492" t="s">
        <v>410</v>
      </c>
      <c r="D67" s="492" t="s">
        <v>150</v>
      </c>
      <c r="E67" s="482"/>
      <c r="F67" s="482" t="s">
        <v>448</v>
      </c>
      <c r="G67" s="482" t="s">
        <v>476</v>
      </c>
      <c r="H67" s="482" t="s">
        <v>395</v>
      </c>
      <c r="I67" s="482" t="s">
        <v>87</v>
      </c>
      <c r="J67" s="9">
        <v>2</v>
      </c>
      <c r="K67" s="9"/>
      <c r="L67" s="9"/>
      <c r="M67" s="9">
        <v>1.75</v>
      </c>
      <c r="N67" s="9"/>
      <c r="O67" s="9"/>
      <c r="P67" s="9"/>
      <c r="Q67" s="556"/>
      <c r="R67" s="9">
        <v>1.1000000000000001</v>
      </c>
      <c r="S67" s="515">
        <f>M67/R67</f>
        <v>1.5909090909090908</v>
      </c>
      <c r="T67" s="496">
        <f t="shared" ref="T67" si="49">AVERAGE(U67:Y67)</f>
        <v>1.5654497986866335E-2</v>
      </c>
      <c r="U67" s="9"/>
      <c r="V67" s="9">
        <v>1.0533312335610667E-2</v>
      </c>
      <c r="W67" s="9">
        <v>2.9707401370008667E-2</v>
      </c>
      <c r="X67" s="9">
        <v>6.722780254979667E-3</v>
      </c>
      <c r="Y67" s="9"/>
      <c r="Z67" s="401" t="s">
        <v>730</v>
      </c>
      <c r="AA67" s="9">
        <v>1.6E-2</v>
      </c>
      <c r="AB67" s="9" t="s">
        <v>853</v>
      </c>
      <c r="AC67" s="9"/>
      <c r="AD67" s="9"/>
      <c r="AE67" s="552">
        <v>1.3689880259334999E-2</v>
      </c>
      <c r="AF67" s="552">
        <v>1.5241362154484E-2</v>
      </c>
      <c r="AG67" s="552">
        <v>7.2109289467330003E-3</v>
      </c>
      <c r="AH67" s="552">
        <v>2.4541987106204002E-2</v>
      </c>
      <c r="AI67" s="552">
        <v>5.3519249195199995E-4</v>
      </c>
      <c r="AJ67" s="552">
        <v>9.5156510360500004E-4</v>
      </c>
      <c r="AK67" s="552">
        <v>6.8982498487500004E-4</v>
      </c>
      <c r="AL67" s="552">
        <v>3.6723245284499999E-4</v>
      </c>
      <c r="AM67" s="552">
        <v>1.5210863202809999E-3</v>
      </c>
      <c r="AN67" s="552">
        <v>1.002343720756E-3</v>
      </c>
      <c r="AO67" s="552">
        <v>2.1093750547199999E-4</v>
      </c>
      <c r="AP67" s="552">
        <v>1.9843749760200001E-4</v>
      </c>
      <c r="AQ67" s="552">
        <v>1.5812499914319999E-3</v>
      </c>
      <c r="AR67" s="552">
        <v>1.09375003376E-4</v>
      </c>
      <c r="AS67" s="552">
        <v>2.3437500204000002E-5</v>
      </c>
      <c r="AT67" s="552">
        <v>9.18750010896E-4</v>
      </c>
      <c r="AU67" s="552">
        <v>1.01562502095E-4</v>
      </c>
      <c r="AV67" s="552">
        <v>7.1875001594999996E-5</v>
      </c>
      <c r="AW67" s="552">
        <v>2.0624999888199999E-4</v>
      </c>
      <c r="AX67" s="552">
        <v>3.1718751415600003E-4</v>
      </c>
      <c r="AY67" s="552">
        <v>1.7499999376E-4</v>
      </c>
      <c r="AZ67" s="552">
        <v>2.4843751452899998E-4</v>
      </c>
      <c r="BA67" s="516">
        <v>2.40624998696E-4</v>
      </c>
      <c r="BO67" s="518">
        <f t="shared" ref="BO67:CD71" si="50">AE67/$AA67</f>
        <v>0.8556175162084374</v>
      </c>
      <c r="BP67" s="555">
        <f>AF67/$AA67</f>
        <v>0.95258513465524997</v>
      </c>
      <c r="BQ67" s="555">
        <f t="shared" ref="BQ67:CK67" si="51">AG67/$AA67</f>
        <v>0.45068305917081253</v>
      </c>
      <c r="BR67" s="555">
        <f t="shared" si="51"/>
        <v>1.5338741941377501</v>
      </c>
      <c r="BS67" s="555">
        <f t="shared" si="51"/>
        <v>3.3449530746999995E-2</v>
      </c>
      <c r="BT67" s="555">
        <f t="shared" si="51"/>
        <v>5.9472818975312501E-2</v>
      </c>
      <c r="BU67" s="555">
        <f t="shared" si="51"/>
        <v>4.3114061554687499E-2</v>
      </c>
      <c r="BV67" s="555">
        <f t="shared" si="51"/>
        <v>2.29520283028125E-2</v>
      </c>
      <c r="BW67" s="555">
        <f t="shared" si="51"/>
        <v>9.5067895017562493E-2</v>
      </c>
      <c r="BX67" s="555">
        <f t="shared" si="51"/>
        <v>6.2646482547249999E-2</v>
      </c>
      <c r="BY67" s="555">
        <f t="shared" si="51"/>
        <v>1.3183594092E-2</v>
      </c>
      <c r="BZ67" s="555">
        <f t="shared" si="51"/>
        <v>1.2402343600125E-2</v>
      </c>
      <c r="CA67" s="555">
        <f t="shared" si="51"/>
        <v>9.8828124464499997E-2</v>
      </c>
      <c r="CB67" s="555">
        <f t="shared" si="51"/>
        <v>6.8359377110000005E-3</v>
      </c>
      <c r="CC67" s="555">
        <f t="shared" si="51"/>
        <v>1.4648437627500001E-3</v>
      </c>
      <c r="CD67" s="555">
        <f t="shared" si="51"/>
        <v>5.7421875680999997E-2</v>
      </c>
      <c r="CE67" s="555">
        <f t="shared" si="51"/>
        <v>6.3476563809375004E-3</v>
      </c>
      <c r="CF67" s="555">
        <f t="shared" si="51"/>
        <v>4.4921875996875001E-3</v>
      </c>
      <c r="CG67" s="555">
        <f t="shared" si="51"/>
        <v>1.2890624930124999E-2</v>
      </c>
      <c r="CH67" s="555">
        <f t="shared" si="51"/>
        <v>1.982421963475E-2</v>
      </c>
      <c r="CI67" s="555">
        <f t="shared" si="51"/>
        <v>1.093749961E-2</v>
      </c>
      <c r="CJ67" s="555">
        <f t="shared" si="51"/>
        <v>1.5527344658062499E-2</v>
      </c>
      <c r="CK67" s="555">
        <f t="shared" si="51"/>
        <v>1.5039062418499999E-2</v>
      </c>
      <c r="CL67" s="555"/>
      <c r="CM67" s="519"/>
      <c r="CN67" s="518"/>
      <c r="CO67" s="518"/>
      <c r="CP67" s="518"/>
      <c r="CQ67" s="518"/>
      <c r="CR67" s="518"/>
      <c r="CS67" s="518"/>
      <c r="CT67" s="518"/>
      <c r="CU67" s="518"/>
      <c r="CV67" s="485">
        <f>SUM(BO67:BQ67)/3</f>
        <v>0.75296190334483326</v>
      </c>
      <c r="CW67" s="486">
        <f>SUM(BR67:BT67)/3</f>
        <v>0.54226551462002082</v>
      </c>
      <c r="CX67" s="486">
        <f>SUM(BU67:BW67)/3</f>
        <v>5.3711328291687489E-2</v>
      </c>
      <c r="CY67" s="486">
        <f>SUM(BX67:BZ67)/3</f>
        <v>2.9410806746458334E-2</v>
      </c>
      <c r="CZ67" s="486">
        <f>SUM(CA67:CC67)/3</f>
        <v>3.5709635312749996E-2</v>
      </c>
      <c r="DA67" s="486">
        <f>SUM(CD67:CF67)/3</f>
        <v>2.2753906553875002E-2</v>
      </c>
      <c r="DB67" s="486">
        <f>SUM(CG67:CI67)/3</f>
        <v>1.4550781391625E-2</v>
      </c>
      <c r="DC67" s="486">
        <f>SUM(CJ67:CL67)/2</f>
        <v>1.5283203538281248E-2</v>
      </c>
    </row>
    <row r="68" spans="1:107" x14ac:dyDescent="0.5">
      <c r="A68" s="482" t="s">
        <v>906</v>
      </c>
      <c r="B68" s="492" t="s">
        <v>478</v>
      </c>
      <c r="C68" s="492" t="s">
        <v>410</v>
      </c>
      <c r="D68" s="492" t="s">
        <v>150</v>
      </c>
      <c r="E68" s="482"/>
      <c r="F68" s="482" t="s">
        <v>448</v>
      </c>
      <c r="G68" s="482" t="s">
        <v>476</v>
      </c>
      <c r="H68" s="482" t="s">
        <v>395</v>
      </c>
      <c r="I68" s="482" t="s">
        <v>87</v>
      </c>
      <c r="J68" s="9">
        <v>1</v>
      </c>
      <c r="K68" s="9"/>
      <c r="L68" s="9"/>
      <c r="M68" s="9">
        <v>1.7</v>
      </c>
      <c r="N68" s="9"/>
      <c r="O68" s="9"/>
      <c r="P68" s="9"/>
      <c r="Q68" s="556"/>
      <c r="R68" s="9"/>
      <c r="S68" s="9"/>
      <c r="T68" s="496">
        <v>2.3E-2</v>
      </c>
      <c r="U68" s="557" t="s">
        <v>907</v>
      </c>
      <c r="V68" s="557"/>
      <c r="W68" s="9"/>
      <c r="X68" s="9"/>
      <c r="Y68" s="9"/>
      <c r="Z68" s="401"/>
      <c r="AA68" s="9"/>
      <c r="AB68" s="9"/>
      <c r="AC68" s="9"/>
      <c r="AD68" s="9"/>
      <c r="AE68" s="552"/>
      <c r="AF68" s="552"/>
      <c r="AG68" s="552"/>
      <c r="AH68" s="552"/>
      <c r="AI68" s="552"/>
      <c r="AJ68" s="552"/>
      <c r="AK68" s="552"/>
      <c r="AL68" s="552"/>
      <c r="AM68" s="552"/>
      <c r="AN68" s="552"/>
      <c r="AO68" s="552"/>
      <c r="AP68" s="552"/>
      <c r="AQ68" s="552"/>
      <c r="AR68" s="552"/>
      <c r="AS68" s="552"/>
      <c r="AT68" s="552"/>
      <c r="AU68" s="552"/>
      <c r="AV68" s="552"/>
      <c r="AW68" s="552"/>
      <c r="AX68" s="552"/>
      <c r="AY68" s="552"/>
      <c r="AZ68" s="552"/>
      <c r="BA68" s="552"/>
      <c r="BB68" s="516"/>
      <c r="BC68" s="516"/>
      <c r="BD68" s="516"/>
      <c r="BE68" s="516"/>
      <c r="BF68" s="516"/>
      <c r="BG68" s="516"/>
      <c r="BH68" s="516"/>
      <c r="BI68" s="516"/>
      <c r="BJ68" s="516"/>
      <c r="BK68" s="516"/>
      <c r="BL68" s="516"/>
      <c r="BM68" s="516"/>
      <c r="BN68" s="517"/>
      <c r="BO68" s="518"/>
      <c r="BP68" s="518"/>
      <c r="BQ68" s="518"/>
      <c r="BR68" s="518"/>
      <c r="BS68" s="518"/>
      <c r="BT68" s="518"/>
      <c r="BU68" s="518"/>
      <c r="BV68" s="518"/>
      <c r="BW68" s="518"/>
      <c r="BX68" s="518"/>
      <c r="BY68" s="518"/>
      <c r="BZ68" s="518"/>
      <c r="CA68" s="518"/>
      <c r="CB68" s="518"/>
      <c r="CC68" s="518"/>
      <c r="CD68" s="518"/>
      <c r="CE68" s="518"/>
      <c r="CF68" s="518"/>
      <c r="CG68" s="518"/>
      <c r="CH68" s="518"/>
      <c r="CI68" s="518"/>
      <c r="CJ68" s="518"/>
      <c r="CK68" s="518"/>
      <c r="CL68" s="518"/>
      <c r="CM68" s="519"/>
      <c r="CN68" s="518"/>
      <c r="CO68" s="518"/>
      <c r="CP68" s="518"/>
      <c r="CQ68" s="518"/>
      <c r="CR68" s="518"/>
      <c r="CS68" s="518"/>
      <c r="CT68" s="518"/>
      <c r="CU68" s="518"/>
      <c r="CV68" s="485"/>
    </row>
    <row r="69" spans="1:107" x14ac:dyDescent="0.5">
      <c r="A69" s="482" t="s">
        <v>908</v>
      </c>
      <c r="B69" s="482" t="s">
        <v>874</v>
      </c>
      <c r="C69" s="482" t="s">
        <v>152</v>
      </c>
      <c r="D69" s="482" t="s">
        <v>150</v>
      </c>
      <c r="E69" s="482"/>
      <c r="F69" s="482" t="s">
        <v>474</v>
      </c>
      <c r="G69" s="482" t="s">
        <v>476</v>
      </c>
      <c r="H69" s="482" t="s">
        <v>395</v>
      </c>
      <c r="I69" s="482" t="s">
        <v>151</v>
      </c>
      <c r="J69" s="9" t="s">
        <v>886</v>
      </c>
      <c r="K69" s="9"/>
      <c r="L69" s="9"/>
      <c r="M69" s="9"/>
      <c r="N69" s="9"/>
      <c r="O69" s="9"/>
      <c r="P69" s="9"/>
      <c r="Q69" s="556"/>
      <c r="R69" s="9"/>
      <c r="S69" s="9"/>
      <c r="T69" s="496"/>
      <c r="U69" s="9">
        <v>5.4022169361511996E-2</v>
      </c>
      <c r="V69" s="9">
        <v>4.8056274652481003E-2</v>
      </c>
      <c r="W69" s="9"/>
      <c r="X69" s="9"/>
      <c r="Y69" s="9"/>
      <c r="Z69" s="401" t="s">
        <v>882</v>
      </c>
      <c r="AA69" s="9">
        <v>5.0999999999999997E-2</v>
      </c>
      <c r="AB69" s="9" t="s">
        <v>871</v>
      </c>
      <c r="AC69" s="9"/>
      <c r="AD69" s="9"/>
      <c r="AE69" s="552">
        <v>5.2032865583896998E-2</v>
      </c>
      <c r="AF69" s="552">
        <v>1.8040925264358999E-2</v>
      </c>
      <c r="AG69" s="552">
        <v>9.9287787452340005E-3</v>
      </c>
      <c r="AH69" s="552">
        <v>5.5335834622380004E-3</v>
      </c>
      <c r="AI69" s="552">
        <v>3.1265721190719999E-3</v>
      </c>
      <c r="AJ69" s="552">
        <v>4.3073808774350001E-3</v>
      </c>
      <c r="AK69" s="552">
        <v>5.426594987512E-3</v>
      </c>
      <c r="AL69" s="552">
        <v>3.9749993011359997E-3</v>
      </c>
      <c r="AM69" s="552">
        <v>4.2238100431859996E-3</v>
      </c>
      <c r="AN69" s="552">
        <v>5.8398363180460003E-3</v>
      </c>
      <c r="AO69" s="552">
        <v>8.4988484159109999E-3</v>
      </c>
      <c r="AP69" s="552">
        <v>3.8175524678079999E-3</v>
      </c>
      <c r="AQ69" s="552">
        <v>5.0265821628270001E-3</v>
      </c>
      <c r="AR69" s="552">
        <v>3.8006962277E-3</v>
      </c>
      <c r="AS69" s="552">
        <v>4.9316054210069996E-3</v>
      </c>
      <c r="AT69" s="552">
        <v>4.3136528693140004E-3</v>
      </c>
      <c r="AU69" s="552">
        <v>3.9609377272429996E-3</v>
      </c>
      <c r="AV69" s="9">
        <v>6.0804686509069996E-3</v>
      </c>
      <c r="AW69" s="9">
        <v>3.086718730628E-3</v>
      </c>
      <c r="AX69" s="9">
        <v>2.910156268626E-3</v>
      </c>
      <c r="AY69" s="552"/>
      <c r="AZ69" s="552"/>
      <c r="BA69" s="552"/>
      <c r="BB69" s="516"/>
      <c r="BC69" s="516"/>
      <c r="BD69" s="516"/>
      <c r="BE69" s="516"/>
      <c r="BF69" s="516"/>
      <c r="BG69" s="516"/>
      <c r="BH69" s="516"/>
      <c r="BI69" s="516"/>
      <c r="BJ69" s="516"/>
      <c r="BK69" s="516"/>
      <c r="BL69" s="516"/>
      <c r="BM69" s="516"/>
      <c r="BN69" s="517"/>
      <c r="BO69" s="518">
        <f t="shared" si="50"/>
        <v>1.0202522663509217</v>
      </c>
      <c r="BP69" s="555">
        <f t="shared" si="50"/>
        <v>0.35374363263449021</v>
      </c>
      <c r="BQ69" s="555">
        <f t="shared" si="50"/>
        <v>0.19468193618105883</v>
      </c>
      <c r="BR69" s="555">
        <f t="shared" si="50"/>
        <v>0.1085016365144706</v>
      </c>
      <c r="BS69" s="555">
        <f t="shared" si="50"/>
        <v>6.1305335668078435E-2</v>
      </c>
      <c r="BT69" s="555">
        <f t="shared" si="50"/>
        <v>8.4458448577156869E-2</v>
      </c>
      <c r="BU69" s="555">
        <f t="shared" si="50"/>
        <v>0.10640382328454903</v>
      </c>
      <c r="BV69" s="555">
        <f t="shared" si="50"/>
        <v>7.7941162767372549E-2</v>
      </c>
      <c r="BW69" s="555">
        <f t="shared" si="50"/>
        <v>8.2819804768352934E-2</v>
      </c>
      <c r="BX69" s="555">
        <f t="shared" si="50"/>
        <v>0.11450659447149021</v>
      </c>
      <c r="BY69" s="555">
        <f t="shared" si="50"/>
        <v>0.16664408658649021</v>
      </c>
      <c r="BZ69" s="555">
        <f t="shared" si="50"/>
        <v>7.4853969957019609E-2</v>
      </c>
      <c r="CA69" s="555">
        <f t="shared" si="50"/>
        <v>9.8560434565235305E-2</v>
      </c>
      <c r="CB69" s="555">
        <f t="shared" si="50"/>
        <v>7.4523455445098044E-2</v>
      </c>
      <c r="CC69" s="555">
        <f t="shared" si="50"/>
        <v>9.6698145509941172E-2</v>
      </c>
      <c r="CD69" s="555">
        <f t="shared" si="50"/>
        <v>8.4581428810078449E-2</v>
      </c>
      <c r="CE69" s="555">
        <f t="shared" ref="CE69:CH70" si="52">AU69/$AA69</f>
        <v>7.7665445632215682E-2</v>
      </c>
      <c r="CF69" s="555">
        <f t="shared" si="52"/>
        <v>0.11922487550798039</v>
      </c>
      <c r="CG69" s="555">
        <f t="shared" si="52"/>
        <v>6.0523896678980393E-2</v>
      </c>
      <c r="CH69" s="555">
        <f t="shared" si="52"/>
        <v>5.706188762011765E-2</v>
      </c>
      <c r="CI69" s="555"/>
      <c r="CJ69" s="518"/>
      <c r="CK69" s="518"/>
      <c r="CL69" s="518"/>
      <c r="CM69" s="519"/>
      <c r="CN69" s="518"/>
      <c r="CO69" s="518"/>
      <c r="CP69" s="518"/>
      <c r="CQ69" s="518"/>
      <c r="CR69" s="518"/>
      <c r="CS69" s="518"/>
      <c r="CT69" s="518"/>
      <c r="CU69" s="518"/>
      <c r="CV69" s="485">
        <f>SUM(BO69:BQ69)/3</f>
        <v>0.52289261172215695</v>
      </c>
      <c r="CW69" s="486">
        <f>SUM(BR69:BT69)/3</f>
        <v>8.4755140253235314E-2</v>
      </c>
      <c r="CX69" s="486">
        <f>SUM(BU69:BW69)/3</f>
        <v>8.9054930273424829E-2</v>
      </c>
      <c r="CY69" s="486">
        <f>SUM(BX69:BZ69)/3</f>
        <v>0.11866821700500001</v>
      </c>
      <c r="CZ69" s="486">
        <f>SUM(CA69:CC69)/3</f>
        <v>8.9927345173424836E-2</v>
      </c>
      <c r="DA69" s="486">
        <f>SUM(CD69:CF69)/3</f>
        <v>9.3823916650091502E-2</v>
      </c>
      <c r="DB69" s="486">
        <f>SUM(CG69:CI69)/2</f>
        <v>5.8792892149549025E-2</v>
      </c>
    </row>
    <row r="70" spans="1:107" x14ac:dyDescent="0.5">
      <c r="A70" s="482" t="s">
        <v>909</v>
      </c>
      <c r="B70" s="482" t="s">
        <v>874</v>
      </c>
      <c r="C70" s="482" t="s">
        <v>153</v>
      </c>
      <c r="D70" s="482" t="s">
        <v>150</v>
      </c>
      <c r="E70" s="482"/>
      <c r="F70" s="482" t="s">
        <v>474</v>
      </c>
      <c r="G70" s="482" t="s">
        <v>476</v>
      </c>
      <c r="H70" s="482" t="s">
        <v>395</v>
      </c>
      <c r="I70" s="482" t="s">
        <v>151</v>
      </c>
      <c r="J70" s="9" t="s">
        <v>886</v>
      </c>
      <c r="K70" s="9"/>
      <c r="L70" s="9"/>
      <c r="M70" s="9">
        <v>1.87</v>
      </c>
      <c r="N70" s="9"/>
      <c r="O70" s="9"/>
      <c r="P70" s="9"/>
      <c r="Q70" s="556"/>
      <c r="R70" s="9"/>
      <c r="S70" s="9"/>
      <c r="T70" s="496"/>
      <c r="U70" s="9">
        <v>0.97942271828651406</v>
      </c>
      <c r="V70" s="9">
        <v>0.68778598308563332</v>
      </c>
      <c r="W70" s="9"/>
      <c r="X70" s="9"/>
      <c r="Y70" s="9"/>
      <c r="Z70" s="401" t="s">
        <v>882</v>
      </c>
      <c r="AA70" s="9">
        <v>0.69</v>
      </c>
      <c r="AB70" s="9" t="s">
        <v>897</v>
      </c>
      <c r="AC70" s="9"/>
      <c r="AD70" s="9"/>
      <c r="AE70" s="552">
        <v>0.26225355267524803</v>
      </c>
      <c r="AF70" s="552">
        <v>6.5540194511412006E-2</v>
      </c>
      <c r="AG70" s="552">
        <v>3.4920200705528003E-2</v>
      </c>
      <c r="AH70" s="552">
        <v>9.9086547270400005E-3</v>
      </c>
      <c r="AI70" s="552">
        <v>7.4547920376080001E-3</v>
      </c>
      <c r="AJ70" s="552">
        <v>2.2664647549392E-2</v>
      </c>
      <c r="AK70" s="552">
        <v>1.4789077453316E-2</v>
      </c>
      <c r="AL70" s="552">
        <v>9.7421063110240003E-3</v>
      </c>
      <c r="AM70" s="552">
        <v>1.0906049283239999E-3</v>
      </c>
      <c r="AN70" s="552">
        <v>6.5593076869840004E-3</v>
      </c>
      <c r="AO70" s="9">
        <v>6.1437455005960004E-3</v>
      </c>
      <c r="AP70" s="9">
        <v>6.0076648369439996E-3</v>
      </c>
      <c r="AQ70" s="9">
        <v>7.6592857949439996E-3</v>
      </c>
      <c r="AR70" s="9">
        <v>6.4688804559399999E-3</v>
      </c>
      <c r="AS70" s="9">
        <v>2.9266050551079999E-3</v>
      </c>
      <c r="AT70" s="9">
        <v>9.768893942236E-3</v>
      </c>
      <c r="AU70" s="9">
        <v>2.9689999792E-5</v>
      </c>
      <c r="AV70" s="552">
        <v>0</v>
      </c>
      <c r="AW70" s="552">
        <v>0</v>
      </c>
      <c r="AX70" s="552">
        <v>0</v>
      </c>
      <c r="AY70" s="552">
        <v>0</v>
      </c>
      <c r="AZ70" s="552">
        <v>0</v>
      </c>
      <c r="BA70" s="552">
        <v>0</v>
      </c>
      <c r="BB70" s="516">
        <v>0</v>
      </c>
      <c r="BC70" s="516"/>
      <c r="BD70" s="516"/>
      <c r="BE70" s="516"/>
      <c r="BF70" s="516"/>
      <c r="BG70" s="516"/>
      <c r="BH70" s="516"/>
      <c r="BI70" s="516"/>
      <c r="BJ70" s="516"/>
      <c r="BK70" s="516"/>
      <c r="BL70" s="516"/>
      <c r="BM70" s="516"/>
      <c r="BN70" s="517"/>
      <c r="BO70" s="518">
        <f t="shared" si="50"/>
        <v>0.38007761257282324</v>
      </c>
      <c r="BP70" s="555">
        <f t="shared" si="50"/>
        <v>9.4985789146973934E-2</v>
      </c>
      <c r="BQ70" s="555">
        <f t="shared" si="50"/>
        <v>5.0608986529750731E-2</v>
      </c>
      <c r="BR70" s="555">
        <f t="shared" si="50"/>
        <v>1.436036916962319E-2</v>
      </c>
      <c r="BS70" s="555">
        <f t="shared" si="50"/>
        <v>1.0804046431315942E-2</v>
      </c>
      <c r="BT70" s="555">
        <f t="shared" si="50"/>
        <v>3.2847315288973916E-2</v>
      </c>
      <c r="BU70" s="555">
        <f t="shared" si="50"/>
        <v>2.1433445584515945E-2</v>
      </c>
      <c r="BV70" s="555">
        <f t="shared" si="50"/>
        <v>1.4118994653657973E-2</v>
      </c>
      <c r="BW70" s="555">
        <f t="shared" si="50"/>
        <v>1.5805868526434783E-3</v>
      </c>
      <c r="BX70" s="555">
        <f t="shared" si="50"/>
        <v>9.5062430246144938E-3</v>
      </c>
      <c r="BY70" s="555">
        <f t="shared" si="50"/>
        <v>8.903978986371016E-3</v>
      </c>
      <c r="BZ70" s="555">
        <f t="shared" si="50"/>
        <v>8.7067606332521738E-3</v>
      </c>
      <c r="CA70" s="555">
        <f t="shared" si="50"/>
        <v>1.1100414195571015E-2</v>
      </c>
      <c r="CB70" s="555">
        <f t="shared" si="50"/>
        <v>9.3751890665797113E-3</v>
      </c>
      <c r="CC70" s="555">
        <f t="shared" si="50"/>
        <v>4.2414566016057975E-3</v>
      </c>
      <c r="CD70" s="555">
        <f t="shared" si="50"/>
        <v>1.4157817307588407E-2</v>
      </c>
      <c r="CE70" s="555">
        <f t="shared" si="52"/>
        <v>4.3028985205797107E-5</v>
      </c>
      <c r="CF70" s="555">
        <f t="shared" si="52"/>
        <v>0</v>
      </c>
      <c r="CG70" s="555">
        <f t="shared" si="52"/>
        <v>0</v>
      </c>
      <c r="CH70" s="555">
        <f>AX70/$AA70</f>
        <v>0</v>
      </c>
      <c r="CI70" s="555">
        <f>AY70/$AA70</f>
        <v>0</v>
      </c>
      <c r="CJ70" s="555">
        <f>AZ70/$AA70</f>
        <v>0</v>
      </c>
      <c r="CK70" s="555">
        <f>BA70/$AA70</f>
        <v>0</v>
      </c>
      <c r="CL70" s="518">
        <v>0</v>
      </c>
      <c r="CM70" s="519"/>
      <c r="CN70" s="518"/>
      <c r="CO70" s="518"/>
      <c r="CP70" s="518"/>
      <c r="CQ70" s="518"/>
      <c r="CR70" s="518"/>
      <c r="CS70" s="518"/>
      <c r="CT70" s="518"/>
      <c r="CU70" s="518"/>
      <c r="CV70" s="485">
        <f>SUM(BO70:BQ70)/3</f>
        <v>0.17522412941651597</v>
      </c>
      <c r="CW70" s="486">
        <f>SUM(BR70:BT70)/3</f>
        <v>1.9337243629971017E-2</v>
      </c>
      <c r="CX70" s="486">
        <f>SUM(BU70:BW70)/3</f>
        <v>1.2377675696939131E-2</v>
      </c>
      <c r="CY70" s="486">
        <f>SUM(BX70:BZ70)/3</f>
        <v>9.0389942147458945E-3</v>
      </c>
      <c r="CZ70" s="486">
        <f>SUM(CA70:CC70)/3</f>
        <v>8.2390199545855081E-3</v>
      </c>
      <c r="DA70" s="486">
        <f>SUM(CD70:CF70)/3</f>
        <v>4.7336154309314017E-3</v>
      </c>
      <c r="DB70" s="486">
        <f>SUM(CG70:CI70)/3</f>
        <v>0</v>
      </c>
    </row>
    <row r="71" spans="1:107" x14ac:dyDescent="0.5">
      <c r="A71" s="482" t="s">
        <v>472</v>
      </c>
      <c r="B71" s="482" t="s">
        <v>473</v>
      </c>
      <c r="C71" s="482" t="s">
        <v>410</v>
      </c>
      <c r="D71" s="482" t="s">
        <v>150</v>
      </c>
      <c r="E71" s="482"/>
      <c r="F71" s="482" t="s">
        <v>474</v>
      </c>
      <c r="G71" s="482" t="s">
        <v>476</v>
      </c>
      <c r="H71" s="482" t="s">
        <v>395</v>
      </c>
      <c r="I71" s="482" t="s">
        <v>87</v>
      </c>
      <c r="J71" s="9">
        <v>2</v>
      </c>
      <c r="K71" s="9"/>
      <c r="L71" s="9"/>
      <c r="M71" s="9">
        <v>1.6</v>
      </c>
      <c r="N71" s="9"/>
      <c r="O71" s="9"/>
      <c r="P71" s="9"/>
      <c r="Q71" s="556"/>
      <c r="R71" s="9"/>
      <c r="S71" s="9"/>
      <c r="T71" s="496">
        <v>2.3E-2</v>
      </c>
      <c r="U71" s="9">
        <v>1.4013385089735E-2</v>
      </c>
      <c r="V71" s="9">
        <v>2.7411295101046337E-2</v>
      </c>
      <c r="W71" s="9">
        <v>2.0423067733645332E-2</v>
      </c>
      <c r="X71" s="9">
        <v>2.7794681489467666E-2</v>
      </c>
      <c r="Y71" s="9">
        <v>1.2258804868907E-2</v>
      </c>
      <c r="Z71" s="401" t="s">
        <v>730</v>
      </c>
      <c r="AA71" s="9">
        <v>0.02</v>
      </c>
      <c r="AB71" s="9" t="s">
        <v>871</v>
      </c>
      <c r="AC71" s="9"/>
      <c r="AD71" s="9"/>
      <c r="AE71" s="552">
        <v>5.30159054324E-3</v>
      </c>
      <c r="AF71" s="552">
        <v>2.1835803054270002E-3</v>
      </c>
      <c r="AG71" s="552">
        <v>4.3671749881499998E-4</v>
      </c>
      <c r="AH71" s="552">
        <v>1.032824977301E-3</v>
      </c>
      <c r="AI71" s="552">
        <v>2.9062005341999998E-4</v>
      </c>
      <c r="AJ71" s="552">
        <v>2.33587503317E-4</v>
      </c>
      <c r="AK71" s="552">
        <v>1.49994986714E-4</v>
      </c>
      <c r="AL71" s="552">
        <v>2.0703248446800001E-4</v>
      </c>
      <c r="AM71" s="552">
        <v>4.8284002696200002E-4</v>
      </c>
      <c r="AN71" s="552">
        <v>2.2429677192120001E-3</v>
      </c>
      <c r="AO71" s="552">
        <v>2.3281249741600001E-4</v>
      </c>
      <c r="AP71" s="552">
        <v>4.7343751066400002E-4</v>
      </c>
      <c r="AQ71" s="552">
        <v>2.3125000007000001E-4</v>
      </c>
      <c r="AR71" s="552">
        <v>0</v>
      </c>
      <c r="AS71" s="552"/>
      <c r="AT71" s="552"/>
      <c r="AU71" s="552"/>
      <c r="AV71" s="552"/>
      <c r="AW71" s="552"/>
      <c r="AX71" s="552"/>
      <c r="AY71" s="552"/>
      <c r="AZ71" s="552"/>
      <c r="BA71" s="552"/>
      <c r="BB71" s="516"/>
      <c r="BC71" s="516"/>
      <c r="BD71" s="516"/>
      <c r="BE71" s="516"/>
      <c r="BF71" s="516"/>
      <c r="BG71" s="516"/>
      <c r="BH71" s="516"/>
      <c r="BI71" s="516"/>
      <c r="BJ71" s="516"/>
      <c r="BK71" s="516"/>
      <c r="BL71" s="516"/>
      <c r="BM71" s="516"/>
      <c r="BN71" s="517"/>
      <c r="BO71" s="518">
        <f t="shared" si="50"/>
        <v>0.26507952716200001</v>
      </c>
      <c r="BP71" s="555">
        <f t="shared" si="50"/>
        <v>0.10917901527135</v>
      </c>
      <c r="BQ71" s="555">
        <f t="shared" si="50"/>
        <v>2.1835874940749997E-2</v>
      </c>
      <c r="BR71" s="555">
        <f t="shared" si="50"/>
        <v>5.1641248865049998E-2</v>
      </c>
      <c r="BS71" s="555">
        <f t="shared" si="50"/>
        <v>1.4531002670999998E-2</v>
      </c>
      <c r="BT71" s="555">
        <f t="shared" si="50"/>
        <v>1.1679375165849999E-2</v>
      </c>
      <c r="BU71" s="555">
        <f t="shared" si="50"/>
        <v>7.4997493356999999E-3</v>
      </c>
      <c r="BV71" s="555">
        <f t="shared" si="50"/>
        <v>1.03516242234E-2</v>
      </c>
      <c r="BW71" s="555">
        <f t="shared" si="50"/>
        <v>2.41420013481E-2</v>
      </c>
      <c r="BX71" s="555">
        <f t="shared" si="50"/>
        <v>0.11214838596060001</v>
      </c>
      <c r="BY71" s="555">
        <f t="shared" si="50"/>
        <v>1.16406248708E-2</v>
      </c>
      <c r="BZ71" s="555">
        <f t="shared" si="50"/>
        <v>2.36718755332E-2</v>
      </c>
      <c r="CA71" s="555">
        <f t="shared" si="50"/>
        <v>1.15625000035E-2</v>
      </c>
      <c r="CB71" s="555"/>
      <c r="CC71" s="555"/>
      <c r="CD71" s="555"/>
      <c r="CE71" s="555"/>
      <c r="CF71" s="9"/>
      <c r="CG71" s="9"/>
      <c r="CH71" s="9"/>
      <c r="CI71" s="9"/>
      <c r="CJ71" s="9"/>
      <c r="CK71" s="9"/>
      <c r="CL71" s="9"/>
      <c r="CM71" s="484"/>
      <c r="CN71" s="9"/>
      <c r="CO71" s="9"/>
      <c r="CP71" s="9"/>
      <c r="CQ71" s="9"/>
      <c r="CR71" s="9"/>
      <c r="CS71" s="9"/>
      <c r="CT71" s="9"/>
      <c r="CU71" s="9"/>
      <c r="CV71" s="485">
        <f>SUM(BO71:BQ71)/3</f>
        <v>0.13203147245803334</v>
      </c>
      <c r="CW71" s="486">
        <f>SUM(BR71:BT71)/3</f>
        <v>2.5950542233966662E-2</v>
      </c>
      <c r="CX71" s="486">
        <f>SUM(BU71:BW71)/3</f>
        <v>1.3997791635733331E-2</v>
      </c>
      <c r="CY71" s="486">
        <f>SUM(BX71:BZ71)/3</f>
        <v>4.9153628788200003E-2</v>
      </c>
      <c r="CZ71" s="486">
        <v>1.2E-2</v>
      </c>
    </row>
    <row r="72" spans="1:107" x14ac:dyDescent="0.5">
      <c r="A72" s="482"/>
      <c r="B72" s="482"/>
      <c r="C72" s="482"/>
      <c r="D72" s="482"/>
      <c r="E72" s="482"/>
      <c r="F72" s="482"/>
      <c r="G72" s="482"/>
      <c r="H72" s="482"/>
      <c r="I72" s="482"/>
      <c r="J72" s="9"/>
      <c r="K72" s="9"/>
      <c r="L72" s="9"/>
      <c r="M72" s="9"/>
      <c r="N72" s="9"/>
      <c r="O72" s="9"/>
      <c r="P72" s="9"/>
      <c r="Q72" s="556"/>
      <c r="R72" s="9"/>
      <c r="S72" s="9"/>
      <c r="T72" s="496"/>
      <c r="U72" s="9"/>
      <c r="V72" s="9"/>
      <c r="W72" s="9"/>
      <c r="X72" s="9"/>
      <c r="Y72" s="9"/>
      <c r="Z72" s="401"/>
      <c r="AA72" s="9"/>
      <c r="AB72" s="9"/>
      <c r="AC72" s="9"/>
      <c r="AD72" s="9"/>
      <c r="AE72" s="552"/>
      <c r="AF72" s="552"/>
      <c r="AG72" s="552"/>
      <c r="AH72" s="552"/>
      <c r="AI72" s="552"/>
      <c r="AJ72" s="552"/>
      <c r="AK72" s="552"/>
      <c r="AL72" s="552"/>
      <c r="AM72" s="552"/>
      <c r="AN72" s="552"/>
      <c r="AO72" s="552"/>
      <c r="AP72" s="552"/>
      <c r="AQ72" s="552"/>
      <c r="AR72" s="552"/>
      <c r="AS72" s="552"/>
      <c r="AT72" s="552"/>
      <c r="AU72" s="552"/>
      <c r="AV72" s="552"/>
      <c r="AW72" s="552"/>
      <c r="AX72" s="552"/>
      <c r="AY72" s="552"/>
      <c r="AZ72" s="552"/>
      <c r="BA72" s="552"/>
      <c r="BB72" s="516"/>
      <c r="BC72" s="516"/>
      <c r="BD72" s="516"/>
      <c r="BE72" s="516"/>
      <c r="BF72" s="516"/>
      <c r="BG72" s="516"/>
      <c r="BH72" s="516"/>
      <c r="BI72" s="516"/>
      <c r="BJ72" s="516"/>
      <c r="BK72" s="516"/>
      <c r="BL72" s="516"/>
      <c r="BM72" s="516"/>
      <c r="BN72" s="517"/>
      <c r="BO72" s="518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484"/>
      <c r="CN72" s="9"/>
      <c r="CO72" s="9"/>
      <c r="CP72" s="9"/>
      <c r="CQ72" s="9"/>
      <c r="CR72" s="9"/>
      <c r="CS72" s="9"/>
      <c r="CT72" s="9"/>
      <c r="CU72" s="9"/>
      <c r="CV72" s="485"/>
    </row>
    <row r="73" spans="1:107" x14ac:dyDescent="0.5">
      <c r="A73" s="482"/>
      <c r="B73" s="482"/>
      <c r="C73" s="482"/>
      <c r="D73" s="482"/>
      <c r="E73" s="482"/>
      <c r="F73" s="482"/>
      <c r="G73" s="482"/>
      <c r="H73" s="482"/>
      <c r="I73" s="482"/>
      <c r="J73" s="9"/>
      <c r="K73" s="9"/>
      <c r="L73" s="9"/>
      <c r="M73" s="9"/>
      <c r="N73" s="9"/>
      <c r="O73" s="9"/>
      <c r="P73" s="9"/>
      <c r="Q73" s="556"/>
      <c r="R73" s="9"/>
      <c r="S73" s="9"/>
      <c r="T73" s="496"/>
      <c r="U73" s="9"/>
      <c r="V73" s="9"/>
      <c r="W73" s="9"/>
      <c r="X73" s="9"/>
      <c r="Y73" s="9"/>
      <c r="Z73" s="401"/>
      <c r="AA73" s="9"/>
      <c r="AB73" s="9"/>
      <c r="AC73" s="9"/>
      <c r="AD73" s="9"/>
      <c r="AE73" s="552"/>
      <c r="AF73" s="552"/>
      <c r="AG73" s="552"/>
      <c r="AH73" s="552"/>
      <c r="AI73" s="552"/>
      <c r="AJ73" s="552"/>
      <c r="AK73" s="552"/>
      <c r="AL73" s="552"/>
      <c r="AM73" s="552"/>
      <c r="AN73" s="552"/>
      <c r="AO73" s="552"/>
      <c r="AP73" s="552"/>
      <c r="AQ73" s="552"/>
      <c r="AR73" s="552"/>
      <c r="AS73" s="552"/>
      <c r="AT73" s="552"/>
      <c r="AU73" s="552"/>
      <c r="AV73" s="552"/>
      <c r="AW73" s="552"/>
      <c r="AX73" s="552"/>
      <c r="AY73" s="552"/>
      <c r="AZ73" s="552"/>
      <c r="BA73" s="552"/>
      <c r="BB73" s="516"/>
      <c r="BC73" s="516"/>
      <c r="BD73" s="516"/>
      <c r="BE73" s="516"/>
      <c r="BF73" s="516"/>
      <c r="BG73" s="516"/>
      <c r="BH73" s="516"/>
      <c r="BI73" s="516"/>
      <c r="BJ73" s="516"/>
      <c r="BK73" s="516"/>
      <c r="BL73" s="516"/>
      <c r="BM73" s="516"/>
      <c r="BN73" s="517"/>
      <c r="BO73" s="518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484"/>
      <c r="CN73" s="9"/>
      <c r="CO73" s="9"/>
      <c r="CP73" s="9"/>
      <c r="CQ73" s="9"/>
      <c r="CR73" s="9"/>
      <c r="CS73" s="9"/>
      <c r="CT73" s="9"/>
      <c r="CU73" s="9"/>
      <c r="CV73" s="485"/>
    </row>
    <row r="74" spans="1:107" x14ac:dyDescent="0.5">
      <c r="A74" s="482"/>
      <c r="B74" s="482"/>
      <c r="C74" s="482"/>
      <c r="D74" s="482"/>
      <c r="E74" s="482"/>
      <c r="F74" s="482"/>
      <c r="G74" s="482"/>
      <c r="H74" s="482"/>
      <c r="I74" s="482"/>
      <c r="J74" s="9"/>
      <c r="K74" s="9"/>
      <c r="L74" s="9"/>
      <c r="M74" s="9"/>
      <c r="N74" s="9"/>
      <c r="O74" s="9"/>
      <c r="P74" s="9"/>
      <c r="Q74" s="556"/>
      <c r="R74" s="9"/>
      <c r="S74" s="9"/>
      <c r="T74" s="496"/>
      <c r="U74" s="9"/>
      <c r="V74" s="9"/>
      <c r="W74" s="9"/>
      <c r="X74" s="9"/>
      <c r="Y74" s="9"/>
      <c r="Z74" s="401"/>
      <c r="AA74" s="9"/>
      <c r="AB74" s="9"/>
      <c r="AC74" s="9"/>
      <c r="AD74" s="9"/>
      <c r="AE74" s="552"/>
      <c r="AF74" s="552"/>
      <c r="AG74" s="552"/>
      <c r="AH74" s="552"/>
      <c r="AI74" s="552"/>
      <c r="AJ74" s="552"/>
      <c r="AK74" s="552"/>
      <c r="AL74" s="552"/>
      <c r="AM74" s="552"/>
      <c r="AN74" s="552"/>
      <c r="AO74" s="552"/>
      <c r="AP74" s="552"/>
      <c r="AQ74" s="552"/>
      <c r="AR74" s="552"/>
      <c r="AS74" s="552"/>
      <c r="AT74" s="552"/>
      <c r="AU74" s="552"/>
      <c r="AV74" s="552"/>
      <c r="AW74" s="552"/>
      <c r="AX74" s="552"/>
      <c r="AY74" s="552"/>
      <c r="AZ74" s="552"/>
      <c r="BA74" s="552"/>
      <c r="BB74" s="516"/>
      <c r="BC74" s="516"/>
      <c r="BD74" s="516"/>
      <c r="BE74" s="516"/>
      <c r="BF74" s="516"/>
      <c r="BG74" s="516"/>
      <c r="BH74" s="516"/>
      <c r="BI74" s="516"/>
      <c r="BJ74" s="516"/>
      <c r="BK74" s="516"/>
      <c r="BL74" s="516"/>
      <c r="BM74" s="516"/>
      <c r="BN74" s="517"/>
      <c r="BO74" s="518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484"/>
      <c r="CN74" s="9"/>
      <c r="CO74" s="9"/>
      <c r="CP74" s="9"/>
      <c r="CQ74" s="9"/>
      <c r="CR74" s="9"/>
      <c r="CS74" s="9"/>
      <c r="CT74" s="9"/>
      <c r="CU74" s="9"/>
      <c r="CV74" s="485"/>
    </row>
    <row r="75" spans="1:107" x14ac:dyDescent="0.5">
      <c r="A75" s="482"/>
      <c r="B75" s="482"/>
      <c r="C75" s="482"/>
      <c r="D75" s="482"/>
      <c r="E75" s="482"/>
      <c r="F75" s="482"/>
      <c r="G75" s="482"/>
      <c r="H75" s="482"/>
      <c r="I75" s="482"/>
      <c r="J75" s="9"/>
      <c r="K75" s="9"/>
      <c r="L75" s="9"/>
      <c r="M75" s="9"/>
      <c r="N75" s="9"/>
      <c r="O75" s="9"/>
      <c r="P75" s="9"/>
      <c r="Q75" s="556"/>
      <c r="R75" s="9"/>
      <c r="S75" s="9"/>
      <c r="T75" s="496"/>
      <c r="U75" s="9"/>
      <c r="V75" s="9"/>
      <c r="W75" s="9"/>
      <c r="X75" s="9"/>
      <c r="Y75" s="9"/>
      <c r="Z75" s="401"/>
      <c r="AA75" s="9"/>
      <c r="AB75" s="9"/>
      <c r="AC75" s="9"/>
      <c r="AD75" s="9"/>
      <c r="AE75" s="552"/>
      <c r="AF75" s="552"/>
      <c r="AG75" s="552"/>
      <c r="AH75" s="552"/>
      <c r="AI75" s="552"/>
      <c r="AJ75" s="552"/>
      <c r="AK75" s="552"/>
      <c r="AL75" s="552"/>
      <c r="AM75" s="552"/>
      <c r="AN75" s="552"/>
      <c r="AO75" s="552"/>
      <c r="AP75" s="552"/>
      <c r="AQ75" s="552"/>
      <c r="AR75" s="552"/>
      <c r="AS75" s="552"/>
      <c r="AT75" s="552"/>
      <c r="AU75" s="552"/>
      <c r="AV75" s="552"/>
      <c r="AW75" s="552"/>
      <c r="AX75" s="552"/>
      <c r="AY75" s="552"/>
      <c r="AZ75" s="552"/>
      <c r="BA75" s="552"/>
      <c r="BB75" s="516"/>
      <c r="BC75" s="516"/>
      <c r="BD75" s="516"/>
      <c r="BE75" s="516"/>
      <c r="BF75" s="516"/>
      <c r="BG75" s="516"/>
      <c r="BH75" s="516"/>
      <c r="BI75" s="516"/>
      <c r="BJ75" s="516"/>
      <c r="BK75" s="516"/>
      <c r="BL75" s="516"/>
      <c r="BM75" s="516"/>
      <c r="BN75" s="517"/>
      <c r="BO75" s="518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484"/>
      <c r="CN75" s="9"/>
      <c r="CO75" s="9"/>
      <c r="CP75" s="9"/>
      <c r="CQ75" s="9"/>
      <c r="CR75" s="9"/>
      <c r="CS75" s="9"/>
      <c r="CT75" s="9"/>
      <c r="CU75" s="9"/>
      <c r="CV75" s="485"/>
    </row>
    <row r="76" spans="1:107" x14ac:dyDescent="0.5">
      <c r="A76" s="482"/>
      <c r="B76" s="482"/>
      <c r="C76" s="482"/>
      <c r="D76" s="482"/>
      <c r="E76" s="482"/>
      <c r="F76" s="482"/>
      <c r="G76" s="482"/>
      <c r="H76" s="482"/>
      <c r="I76" s="482"/>
      <c r="J76" s="9"/>
      <c r="K76" s="9"/>
      <c r="L76" s="9"/>
      <c r="M76" s="9"/>
      <c r="N76" s="9"/>
      <c r="O76" s="9"/>
      <c r="P76" s="9"/>
      <c r="Q76" s="556"/>
      <c r="R76" s="9"/>
      <c r="S76" s="9"/>
      <c r="T76" s="496"/>
      <c r="U76" s="9"/>
      <c r="V76" s="9"/>
      <c r="W76" s="9"/>
      <c r="X76" s="9"/>
      <c r="Y76" s="9"/>
      <c r="Z76" s="401"/>
      <c r="AA76" s="9"/>
      <c r="AB76" s="9"/>
      <c r="AC76" s="9"/>
      <c r="AD76" s="9"/>
      <c r="AE76" s="552"/>
      <c r="AF76" s="552"/>
      <c r="AG76" s="552"/>
      <c r="AH76" s="552"/>
      <c r="AI76" s="552"/>
      <c r="AJ76" s="552"/>
      <c r="AK76" s="552"/>
      <c r="AL76" s="552"/>
      <c r="AM76" s="552"/>
      <c r="AN76" s="552"/>
      <c r="AO76" s="552"/>
      <c r="AP76" s="552"/>
      <c r="AQ76" s="552"/>
      <c r="AR76" s="552"/>
      <c r="AS76" s="552"/>
      <c r="AT76" s="552"/>
      <c r="AU76" s="552"/>
      <c r="AV76" s="552"/>
      <c r="AW76" s="552"/>
      <c r="AX76" s="552"/>
      <c r="AY76" s="552"/>
      <c r="AZ76" s="552"/>
      <c r="BA76" s="552"/>
      <c r="BB76" s="516"/>
      <c r="BC76" s="516"/>
      <c r="BD76" s="516"/>
      <c r="BE76" s="516"/>
      <c r="BF76" s="516"/>
      <c r="BG76" s="516"/>
      <c r="BH76" s="516"/>
      <c r="BI76" s="516"/>
      <c r="BJ76" s="516"/>
      <c r="BK76" s="516"/>
      <c r="BL76" s="516"/>
      <c r="BM76" s="516"/>
      <c r="BN76" s="517"/>
      <c r="BO76" s="518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484"/>
      <c r="CN76" s="9"/>
      <c r="CO76" s="9"/>
      <c r="CP76" s="9"/>
      <c r="CQ76" s="9"/>
      <c r="CR76" s="9"/>
      <c r="CS76" s="9"/>
      <c r="CT76" s="9"/>
      <c r="CU76" s="9"/>
      <c r="CV76" s="485"/>
    </row>
    <row r="77" spans="1:107" x14ac:dyDescent="0.5">
      <c r="A77" s="482"/>
      <c r="B77" s="482"/>
      <c r="C77" s="482"/>
      <c r="D77" s="482"/>
      <c r="E77" s="482"/>
      <c r="F77" s="482"/>
      <c r="G77" s="482"/>
      <c r="H77" s="482"/>
      <c r="I77" s="482"/>
      <c r="J77" s="9"/>
      <c r="K77" s="9"/>
      <c r="L77" s="9"/>
      <c r="M77" s="9"/>
      <c r="N77" s="9"/>
      <c r="O77" s="9"/>
      <c r="P77" s="9"/>
      <c r="Q77" s="556"/>
      <c r="R77" s="9"/>
      <c r="S77" s="9"/>
      <c r="T77" s="496"/>
      <c r="U77" s="9"/>
      <c r="V77" s="9"/>
      <c r="W77" s="9"/>
      <c r="X77" s="9"/>
      <c r="Y77" s="9"/>
      <c r="Z77" s="401"/>
      <c r="AA77" s="9"/>
      <c r="AB77" s="9"/>
      <c r="AC77" s="9"/>
      <c r="AD77" s="9"/>
      <c r="AE77" s="552"/>
      <c r="AF77" s="552"/>
      <c r="AG77" s="552"/>
      <c r="AH77" s="552"/>
      <c r="AI77" s="552"/>
      <c r="AJ77" s="552"/>
      <c r="AK77" s="552"/>
      <c r="AL77" s="552"/>
      <c r="AM77" s="552"/>
      <c r="AN77" s="552"/>
      <c r="AO77" s="552"/>
      <c r="AP77" s="552"/>
      <c r="AQ77" s="552"/>
      <c r="AR77" s="552"/>
      <c r="AS77" s="552"/>
      <c r="AT77" s="552"/>
      <c r="AU77" s="552"/>
      <c r="AV77" s="552"/>
      <c r="AW77" s="552"/>
      <c r="AX77" s="552"/>
      <c r="AY77" s="552"/>
      <c r="AZ77" s="552"/>
      <c r="BA77" s="552"/>
      <c r="BB77" s="516"/>
      <c r="BC77" s="516"/>
      <c r="BD77" s="516"/>
      <c r="BE77" s="516"/>
      <c r="BF77" s="516"/>
      <c r="BG77" s="516"/>
      <c r="BH77" s="516"/>
      <c r="BI77" s="516"/>
      <c r="BJ77" s="516"/>
      <c r="BK77" s="516"/>
      <c r="BL77" s="516"/>
      <c r="BM77" s="516"/>
      <c r="BN77" s="517"/>
      <c r="BO77" s="518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484"/>
      <c r="CN77" s="9"/>
      <c r="CO77" s="9"/>
      <c r="CP77" s="9"/>
      <c r="CQ77" s="9"/>
      <c r="CR77" s="9"/>
      <c r="CS77" s="9"/>
      <c r="CT77" s="9"/>
      <c r="CU77" s="9"/>
      <c r="CV77" s="485"/>
    </row>
    <row r="78" spans="1:107" x14ac:dyDescent="0.5">
      <c r="A78" s="482"/>
      <c r="B78" s="482"/>
      <c r="C78" s="482"/>
      <c r="D78" s="482"/>
      <c r="E78" s="482"/>
      <c r="F78" s="482"/>
      <c r="G78" s="482"/>
      <c r="H78" s="482"/>
      <c r="I78" s="482"/>
      <c r="J78" s="9"/>
      <c r="K78" s="9"/>
      <c r="L78" s="9"/>
      <c r="M78" s="9"/>
      <c r="N78" s="9"/>
      <c r="O78" s="9"/>
      <c r="P78" s="9"/>
      <c r="Q78" s="556"/>
      <c r="R78" s="9"/>
      <c r="S78" s="9"/>
      <c r="T78" s="496"/>
      <c r="U78" s="9"/>
      <c r="V78" s="9"/>
      <c r="W78" s="9"/>
      <c r="X78" s="9"/>
      <c r="Y78" s="9"/>
      <c r="Z78" s="401"/>
      <c r="AA78" s="9"/>
      <c r="AB78" s="9"/>
      <c r="AC78" s="9"/>
      <c r="AD78" s="9"/>
      <c r="AE78" s="552"/>
      <c r="AF78" s="552"/>
      <c r="AG78" s="552"/>
      <c r="AH78" s="552"/>
      <c r="AI78" s="552"/>
      <c r="AJ78" s="552"/>
      <c r="AK78" s="552"/>
      <c r="AL78" s="552"/>
      <c r="AM78" s="552"/>
      <c r="AN78" s="552"/>
      <c r="AO78" s="552"/>
      <c r="AP78" s="552"/>
      <c r="AQ78" s="552"/>
      <c r="AR78" s="552"/>
      <c r="AS78" s="552"/>
      <c r="AT78" s="552"/>
      <c r="AU78" s="552"/>
      <c r="AV78" s="552"/>
      <c r="AW78" s="552"/>
      <c r="AX78" s="552"/>
      <c r="AY78" s="552"/>
      <c r="AZ78" s="552"/>
      <c r="BA78" s="552"/>
      <c r="BB78" s="516"/>
      <c r="BC78" s="516"/>
      <c r="BD78" s="516"/>
      <c r="BE78" s="516"/>
      <c r="BF78" s="516"/>
      <c r="BG78" s="516"/>
      <c r="BH78" s="516"/>
      <c r="BI78" s="516"/>
      <c r="BJ78" s="516"/>
      <c r="BK78" s="516"/>
      <c r="BL78" s="516"/>
      <c r="BM78" s="516"/>
      <c r="BN78" s="517"/>
      <c r="BO78" s="518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484"/>
      <c r="CN78" s="9"/>
      <c r="CO78" s="9"/>
      <c r="CP78" s="9"/>
      <c r="CQ78" s="9"/>
      <c r="CR78" s="9"/>
      <c r="CS78" s="9"/>
      <c r="CT78" s="9"/>
      <c r="CU78" s="9"/>
      <c r="CV78" s="485"/>
    </row>
    <row r="79" spans="1:107" x14ac:dyDescent="0.5">
      <c r="A79" s="482"/>
      <c r="B79" s="482"/>
      <c r="C79" s="482"/>
      <c r="D79" s="482"/>
      <c r="E79" s="482"/>
      <c r="F79" s="482"/>
      <c r="G79" s="482"/>
      <c r="H79" s="482"/>
      <c r="I79" s="482"/>
      <c r="J79" s="9"/>
      <c r="K79" s="9"/>
      <c r="L79" s="9"/>
      <c r="M79" s="9"/>
      <c r="N79" s="9"/>
      <c r="O79" s="9"/>
      <c r="P79" s="9"/>
      <c r="Q79" s="556"/>
      <c r="R79" s="9"/>
      <c r="S79" s="9"/>
      <c r="T79" s="496"/>
      <c r="U79" s="9"/>
      <c r="V79" s="9"/>
      <c r="W79" s="9"/>
      <c r="X79" s="9"/>
      <c r="Y79" s="9"/>
      <c r="Z79" s="401"/>
      <c r="AA79" s="9"/>
      <c r="AB79" s="9"/>
      <c r="AC79" s="9"/>
      <c r="AD79" s="9"/>
      <c r="AE79" s="552"/>
      <c r="AF79" s="552"/>
      <c r="AG79" s="552"/>
      <c r="AH79" s="552"/>
      <c r="AI79" s="552"/>
      <c r="AJ79" s="552"/>
      <c r="AK79" s="552"/>
      <c r="AL79" s="552"/>
      <c r="AM79" s="552"/>
      <c r="AN79" s="552"/>
      <c r="AO79" s="552"/>
      <c r="AP79" s="552"/>
      <c r="AQ79" s="552"/>
      <c r="AR79" s="552"/>
      <c r="AS79" s="552"/>
      <c r="AT79" s="552"/>
      <c r="AU79" s="552"/>
      <c r="AV79" s="552"/>
      <c r="AW79" s="552"/>
      <c r="AX79" s="552"/>
      <c r="AY79" s="552"/>
      <c r="AZ79" s="552"/>
      <c r="BA79" s="552"/>
      <c r="BB79" s="516"/>
      <c r="BC79" s="516"/>
      <c r="BD79" s="516"/>
      <c r="BE79" s="516"/>
      <c r="BF79" s="516"/>
      <c r="BG79" s="516"/>
      <c r="BH79" s="516"/>
      <c r="BI79" s="516"/>
      <c r="BJ79" s="516"/>
      <c r="BK79" s="516"/>
      <c r="BL79" s="516"/>
      <c r="BM79" s="516"/>
      <c r="BN79" s="517"/>
      <c r="BO79" s="518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484"/>
      <c r="CN79" s="9"/>
      <c r="CO79" s="9"/>
      <c r="CP79" s="9"/>
      <c r="CQ79" s="9"/>
      <c r="CR79" s="9"/>
      <c r="CS79" s="9"/>
      <c r="CT79" s="9"/>
      <c r="CU79" s="9"/>
      <c r="CV79" s="485"/>
    </row>
    <row r="80" spans="1:107" x14ac:dyDescent="0.5">
      <c r="A80" s="482"/>
      <c r="B80" s="482"/>
      <c r="C80" s="482"/>
      <c r="D80" s="482"/>
      <c r="E80" s="482"/>
      <c r="F80" s="482"/>
      <c r="G80" s="482"/>
      <c r="H80" s="482"/>
      <c r="I80" s="482"/>
      <c r="J80" s="9"/>
      <c r="K80" s="9"/>
      <c r="L80" s="9"/>
      <c r="M80" s="9"/>
      <c r="N80" s="9"/>
      <c r="O80" s="9"/>
      <c r="P80" s="9"/>
      <c r="Q80" s="556"/>
      <c r="R80" s="9"/>
      <c r="S80" s="9"/>
      <c r="T80" s="496"/>
      <c r="U80" s="9"/>
      <c r="V80" s="9"/>
      <c r="W80" s="9"/>
      <c r="X80" s="9"/>
      <c r="Y80" s="9"/>
      <c r="Z80" s="9"/>
      <c r="AA80" s="9"/>
      <c r="AB80" s="9"/>
      <c r="AC80" s="9"/>
      <c r="AD80" s="9"/>
      <c r="AE80" s="552"/>
      <c r="AF80" s="552"/>
      <c r="AG80" s="552"/>
      <c r="AH80" s="552"/>
      <c r="AI80" s="552"/>
      <c r="AJ80" s="552"/>
      <c r="AK80" s="552"/>
      <c r="AL80" s="552"/>
      <c r="AM80" s="552"/>
      <c r="AN80" s="552"/>
      <c r="AO80" s="552"/>
      <c r="AP80" s="552"/>
      <c r="AQ80" s="552"/>
      <c r="AR80" s="552"/>
      <c r="AS80" s="552"/>
      <c r="AT80" s="552"/>
      <c r="AU80" s="552"/>
      <c r="AV80" s="552"/>
      <c r="AW80" s="552"/>
      <c r="AX80" s="552"/>
      <c r="AY80" s="552"/>
      <c r="AZ80" s="552"/>
      <c r="BA80" s="552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483"/>
      <c r="BO80" s="518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484"/>
      <c r="CN80" s="9"/>
      <c r="CO80" s="9"/>
      <c r="CP80" s="9"/>
      <c r="CQ80" s="9"/>
      <c r="CR80" s="9"/>
      <c r="CS80" s="9"/>
      <c r="CT80" s="9"/>
      <c r="CU80" s="9"/>
      <c r="CV80" s="485"/>
    </row>
    <row r="81" spans="1:107" x14ac:dyDescent="0.5">
      <c r="A81" s="482"/>
      <c r="B81" s="482"/>
      <c r="C81" s="482"/>
      <c r="D81" s="482"/>
      <c r="E81" s="482"/>
      <c r="F81" s="482"/>
      <c r="G81" s="482"/>
      <c r="H81" s="482"/>
      <c r="I81" s="482"/>
      <c r="J81" s="9"/>
      <c r="K81" s="9"/>
      <c r="L81" s="9"/>
      <c r="M81" s="9"/>
      <c r="N81" s="9"/>
      <c r="O81" s="9"/>
      <c r="P81" s="9"/>
      <c r="Q81" s="494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483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484"/>
      <c r="CN81" s="9"/>
      <c r="CO81" s="9"/>
      <c r="CP81" s="9"/>
      <c r="CQ81" s="9"/>
      <c r="CR81" s="9"/>
      <c r="CS81" s="9"/>
      <c r="CT81" s="9"/>
      <c r="CU81" s="9"/>
      <c r="CV81" s="485"/>
    </row>
    <row r="82" spans="1:107" x14ac:dyDescent="0.5">
      <c r="A82" s="482"/>
      <c r="B82" s="482"/>
      <c r="C82" s="482"/>
      <c r="D82" s="482"/>
      <c r="E82" s="482"/>
      <c r="F82" s="482"/>
      <c r="G82" s="482"/>
      <c r="H82" s="482"/>
      <c r="I82" s="482"/>
      <c r="J82" s="419" t="s">
        <v>173</v>
      </c>
      <c r="K82" s="9" t="e">
        <f>AVERAGE(K63:K81)</f>
        <v>#DIV/0!</v>
      </c>
      <c r="L82" s="9" t="e">
        <f t="shared" ref="L82:O82" si="53">AVERAGE(L63:L81)</f>
        <v>#DIV/0!</v>
      </c>
      <c r="M82" s="419">
        <f t="shared" si="53"/>
        <v>1.7083333333333333</v>
      </c>
      <c r="N82" s="9" t="e">
        <f t="shared" si="53"/>
        <v>#DIV/0!</v>
      </c>
      <c r="O82" s="9" t="e">
        <f t="shared" si="53"/>
        <v>#DIV/0!</v>
      </c>
      <c r="P82" s="9" t="e">
        <f>AVERAGE(P63:P81)</f>
        <v>#DIV/0!</v>
      </c>
      <c r="Q82" s="494" t="e">
        <f t="shared" ref="Q82:S82" si="54">AVERAGE(Q63:Q81)</f>
        <v>#DIV/0!</v>
      </c>
      <c r="R82" s="494">
        <f t="shared" si="54"/>
        <v>1.2500000000000002</v>
      </c>
      <c r="S82" s="494">
        <f t="shared" si="54"/>
        <v>1.4859535526202192</v>
      </c>
      <c r="T82" s="496">
        <f>AVERAGE(T63:T81)</f>
        <v>2.3530899597373266E-2</v>
      </c>
      <c r="U82" s="516">
        <f t="shared" ref="U82:Y82" si="55">AVERAGE(U63:U81)</f>
        <v>0.23009373688449455</v>
      </c>
      <c r="V82" s="516">
        <f t="shared" si="55"/>
        <v>0.15056245422197725</v>
      </c>
      <c r="W82" s="516">
        <f t="shared" si="55"/>
        <v>3.9288071760286869E-2</v>
      </c>
      <c r="X82" s="516">
        <f t="shared" si="55"/>
        <v>1.7741659242245775E-2</v>
      </c>
      <c r="Y82" s="516">
        <f t="shared" si="55"/>
        <v>1.2258804868907E-2</v>
      </c>
      <c r="Z82" s="401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419" t="s">
        <v>173</v>
      </c>
      <c r="BC82" s="419"/>
      <c r="BD82" s="419"/>
      <c r="BE82" s="419"/>
      <c r="BF82" s="419"/>
      <c r="BG82" s="419"/>
      <c r="BH82" s="419"/>
      <c r="BI82" s="419"/>
      <c r="BJ82" s="419"/>
      <c r="BK82" s="419"/>
      <c r="BL82" s="419"/>
      <c r="BM82" s="419"/>
      <c r="BN82" s="523"/>
      <c r="BO82" s="9">
        <f>AVERAGE(BO63:BO81)</f>
        <v>0.71889534383338494</v>
      </c>
      <c r="BP82" s="9">
        <f t="shared" ref="BP82:CL82" si="56">AVERAGE(BP63:BP81)</f>
        <v>0.37612221552988673</v>
      </c>
      <c r="BQ82" s="9">
        <f t="shared" si="56"/>
        <v>0.20188480631039446</v>
      </c>
      <c r="BR82" s="9">
        <f t="shared" si="56"/>
        <v>0.30692147685667442</v>
      </c>
      <c r="BS82" s="9">
        <f t="shared" si="56"/>
        <v>3.6400223765560333E-2</v>
      </c>
      <c r="BT82" s="9">
        <f t="shared" si="56"/>
        <v>3.9767884418832264E-2</v>
      </c>
      <c r="BU82" s="9">
        <f t="shared" si="56"/>
        <v>4.2691153271924374E-2</v>
      </c>
      <c r="BV82" s="9">
        <f t="shared" si="56"/>
        <v>3.573379519252904E-2</v>
      </c>
      <c r="BW82" s="9">
        <f t="shared" si="56"/>
        <v>3.8951225582079009E-2</v>
      </c>
      <c r="BX82" s="9">
        <f t="shared" si="56"/>
        <v>4.6933059396534603E-2</v>
      </c>
      <c r="BY82" s="9">
        <f t="shared" si="56"/>
        <v>3.8032624350350215E-2</v>
      </c>
      <c r="BZ82" s="9">
        <f t="shared" si="56"/>
        <v>2.9580973146393134E-2</v>
      </c>
      <c r="CA82" s="9">
        <f t="shared" si="56"/>
        <v>4.451258546054021E-2</v>
      </c>
      <c r="CB82" s="9">
        <f t="shared" si="56"/>
        <v>2.7284007200696056E-2</v>
      </c>
      <c r="CC82" s="9">
        <f t="shared" si="56"/>
        <v>3.7854431426503521E-2</v>
      </c>
      <c r="CD82" s="9">
        <f t="shared" si="56"/>
        <v>4.2462554527723594E-2</v>
      </c>
      <c r="CE82" s="9">
        <f t="shared" si="56"/>
        <v>5.3550036296621278E-2</v>
      </c>
      <c r="CF82" s="9">
        <f t="shared" si="56"/>
        <v>4.9390843154683471E-2</v>
      </c>
      <c r="CG82" s="9">
        <f t="shared" si="56"/>
        <v>2.8980292548296302E-2</v>
      </c>
      <c r="CH82" s="9">
        <f t="shared" si="56"/>
        <v>2.7716105674299801E-2</v>
      </c>
      <c r="CI82" s="9">
        <f t="shared" si="56"/>
        <v>1.6834160474097713E-2</v>
      </c>
      <c r="CJ82" s="9">
        <f t="shared" si="56"/>
        <v>2.3889201958711435E-2</v>
      </c>
      <c r="CK82" s="9">
        <f t="shared" si="56"/>
        <v>1.5491601916533062E-2</v>
      </c>
      <c r="CL82" s="9">
        <f t="shared" si="56"/>
        <v>9.964571419553812E-3</v>
      </c>
      <c r="CM82" s="484"/>
      <c r="CN82" s="9"/>
      <c r="CO82" s="9"/>
      <c r="CP82" s="9"/>
      <c r="CQ82" s="9"/>
      <c r="CR82" s="9"/>
      <c r="CS82" s="9"/>
      <c r="CT82" s="9"/>
      <c r="CU82" s="9"/>
      <c r="CV82" s="485">
        <f t="shared" ref="CV82:DC82" si="57">AVERAGE(CV63:CV80)</f>
        <v>0.43230078855788862</v>
      </c>
      <c r="CW82" s="486">
        <f t="shared" si="57"/>
        <v>0.12769652834702233</v>
      </c>
      <c r="CX82" s="486">
        <f t="shared" si="57"/>
        <v>3.9125391348844137E-2</v>
      </c>
      <c r="CY82" s="486">
        <f t="shared" si="57"/>
        <v>3.818221896442598E-2</v>
      </c>
      <c r="CZ82" s="486">
        <f t="shared" si="57"/>
        <v>3.4612201427784713E-2</v>
      </c>
      <c r="DA82" s="486">
        <f t="shared" si="57"/>
        <v>4.8467811326342779E-2</v>
      </c>
      <c r="DB82" s="486">
        <f t="shared" si="57"/>
        <v>2.6841226880867458E-2</v>
      </c>
      <c r="DC82" s="486">
        <f t="shared" si="57"/>
        <v>2.1003792382726583E-2</v>
      </c>
    </row>
    <row r="83" spans="1:107" x14ac:dyDescent="0.5">
      <c r="A83" s="482"/>
      <c r="B83" s="482"/>
      <c r="C83" s="482"/>
      <c r="D83" s="482"/>
      <c r="E83" s="482"/>
      <c r="F83" s="482"/>
      <c r="G83" s="482"/>
      <c r="H83" s="482"/>
      <c r="I83" s="482"/>
      <c r="J83" s="419" t="s">
        <v>485</v>
      </c>
      <c r="K83" s="9" t="e">
        <f t="shared" ref="K83:O83" si="58">STDEV(K63:K81)/SQRT(K84)</f>
        <v>#DIV/0!</v>
      </c>
      <c r="L83" s="9" t="e">
        <f t="shared" si="58"/>
        <v>#DIV/0!</v>
      </c>
      <c r="M83" s="419">
        <f t="shared" si="58"/>
        <v>5.7120729842831841E-2</v>
      </c>
      <c r="N83" s="9" t="e">
        <f t="shared" si="58"/>
        <v>#DIV/0!</v>
      </c>
      <c r="O83" s="9" t="e">
        <f t="shared" si="58"/>
        <v>#DIV/0!</v>
      </c>
      <c r="P83" s="9" t="e">
        <f>STDEV(P63:P81)/SQRT(P84)</f>
        <v>#DIV/0!</v>
      </c>
      <c r="Q83" s="494" t="e">
        <f t="shared" ref="Q83:Y83" si="59">STDEV(Q63:Q81)/SQRT(Q84)</f>
        <v>#DIV/0!</v>
      </c>
      <c r="R83" s="494">
        <f t="shared" si="59"/>
        <v>7.6376261582597332E-2</v>
      </c>
      <c r="S83" s="494">
        <f t="shared" si="59"/>
        <v>5.4548255048801113E-2</v>
      </c>
      <c r="T83" s="496">
        <f t="shared" si="59"/>
        <v>2.7617668974091163E-3</v>
      </c>
      <c r="U83" s="516">
        <f t="shared" si="59"/>
        <v>0.18771469633150928</v>
      </c>
      <c r="V83" s="516">
        <f t="shared" si="59"/>
        <v>0.10833597583436215</v>
      </c>
      <c r="W83" s="516">
        <f t="shared" si="59"/>
        <v>1.3037708924691766E-2</v>
      </c>
      <c r="X83" s="516">
        <f t="shared" si="59"/>
        <v>6.1020738234560034E-3</v>
      </c>
      <c r="Y83" s="516" t="e">
        <f t="shared" si="59"/>
        <v>#DIV/0!</v>
      </c>
      <c r="Z83" s="401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419" t="s">
        <v>485</v>
      </c>
      <c r="BC83" s="419"/>
      <c r="BD83" s="419"/>
      <c r="BE83" s="419"/>
      <c r="BF83" s="419"/>
      <c r="BG83" s="419"/>
      <c r="BH83" s="419"/>
      <c r="BI83" s="419"/>
      <c r="BJ83" s="419"/>
      <c r="BK83" s="419"/>
      <c r="BL83" s="419"/>
      <c r="BM83" s="419"/>
      <c r="BN83" s="523"/>
      <c r="BO83" s="9">
        <f t="shared" ref="BO83:CL83" si="60">STDEV(BO63:BO81)/SQRT(BO84)</f>
        <v>0.1491644279306133</v>
      </c>
      <c r="BP83" s="9">
        <f t="shared" si="60"/>
        <v>0.13100250598379901</v>
      </c>
      <c r="BQ83" s="9">
        <f t="shared" si="60"/>
        <v>8.0548099937288703E-2</v>
      </c>
      <c r="BR83" s="9">
        <f t="shared" si="60"/>
        <v>0.20631083089429098</v>
      </c>
      <c r="BS83" s="9">
        <f t="shared" si="60"/>
        <v>7.6493741872092885E-3</v>
      </c>
      <c r="BT83" s="9">
        <f t="shared" si="60"/>
        <v>9.3518122676057632E-3</v>
      </c>
      <c r="BU83" s="9">
        <f t="shared" si="60"/>
        <v>1.2824737502344485E-2</v>
      </c>
      <c r="BV83" s="9">
        <f t="shared" si="60"/>
        <v>9.2788803921832769E-3</v>
      </c>
      <c r="BW83" s="9">
        <f t="shared" si="60"/>
        <v>1.3377127657937336E-2</v>
      </c>
      <c r="BX83" s="9">
        <f t="shared" si="60"/>
        <v>1.8642411307992077E-2</v>
      </c>
      <c r="BY83" s="9">
        <f t="shared" si="60"/>
        <v>2.175531913536197E-2</v>
      </c>
      <c r="BZ83" s="9">
        <f t="shared" si="60"/>
        <v>9.2917520287741223E-3</v>
      </c>
      <c r="CA83" s="9">
        <f t="shared" si="60"/>
        <v>1.4428957979029485E-2</v>
      </c>
      <c r="CB83" s="9">
        <f t="shared" si="60"/>
        <v>1.0333707700751772E-2</v>
      </c>
      <c r="CC83" s="9">
        <f t="shared" si="60"/>
        <v>1.5397941311971449E-2</v>
      </c>
      <c r="CD83" s="9">
        <f t="shared" si="60"/>
        <v>1.4004676734094822E-2</v>
      </c>
      <c r="CE83" s="9">
        <f t="shared" si="60"/>
        <v>2.7037953205774571E-2</v>
      </c>
      <c r="CF83" s="9">
        <f t="shared" si="60"/>
        <v>2.4883593004161125E-2</v>
      </c>
      <c r="CG83" s="9">
        <f t="shared" si="60"/>
        <v>1.2571217586851379E-2</v>
      </c>
      <c r="CH83" s="9">
        <f t="shared" si="60"/>
        <v>1.1008537112718401E-2</v>
      </c>
      <c r="CI83" s="9">
        <f t="shared" si="60"/>
        <v>1.0962352706099925E-2</v>
      </c>
      <c r="CJ83" s="9">
        <f t="shared" si="60"/>
        <v>1.5106470740250552E-2</v>
      </c>
      <c r="CK83" s="9">
        <f t="shared" si="60"/>
        <v>5.5164225818216395E-3</v>
      </c>
      <c r="CL83" s="9">
        <f t="shared" si="60"/>
        <v>5.9954151675186782E-3</v>
      </c>
      <c r="CM83" s="484"/>
      <c r="CN83" s="9"/>
      <c r="CO83" s="9"/>
      <c r="CP83" s="9"/>
      <c r="CQ83" s="9"/>
      <c r="CR83" s="9"/>
      <c r="CS83" s="9"/>
      <c r="CT83" s="9"/>
      <c r="CU83" s="9"/>
      <c r="CV83" s="485">
        <f t="shared" ref="CV83:DC83" si="61">STDEV(CV63:CV80)/SQRT(CV84)</f>
        <v>0.11381871709544357</v>
      </c>
      <c r="CW83" s="486">
        <f t="shared" si="61"/>
        <v>7.0190989130873627E-2</v>
      </c>
      <c r="CX83" s="486">
        <f t="shared" si="61"/>
        <v>1.0228778994247404E-2</v>
      </c>
      <c r="CY83" s="486">
        <f t="shared" si="61"/>
        <v>1.4374203188591079E-2</v>
      </c>
      <c r="CZ83" s="486">
        <f t="shared" si="61"/>
        <v>1.0385548177699622E-2</v>
      </c>
      <c r="DA83" s="486">
        <f t="shared" si="61"/>
        <v>2.0585911692290702E-2</v>
      </c>
      <c r="DB83" s="486">
        <f t="shared" si="61"/>
        <v>1.1603930573767718E-2</v>
      </c>
      <c r="DC83" s="486">
        <f t="shared" si="61"/>
        <v>7.9272711971293871E-3</v>
      </c>
    </row>
    <row r="84" spans="1:107" x14ac:dyDescent="0.5">
      <c r="A84" s="482"/>
      <c r="B84" s="482"/>
      <c r="C84" s="482"/>
      <c r="D84" s="482"/>
      <c r="E84" s="482"/>
      <c r="F84" s="482"/>
      <c r="G84" s="482"/>
      <c r="H84" s="482"/>
      <c r="I84" s="482"/>
      <c r="J84" s="419" t="s">
        <v>22</v>
      </c>
      <c r="K84" s="9">
        <f t="shared" ref="K84:O84" si="62">COUNT(K63:K81)</f>
        <v>0</v>
      </c>
      <c r="L84" s="9">
        <f t="shared" si="62"/>
        <v>0</v>
      </c>
      <c r="M84" s="419">
        <f t="shared" si="62"/>
        <v>6</v>
      </c>
      <c r="N84" s="9">
        <f t="shared" si="62"/>
        <v>0</v>
      </c>
      <c r="O84" s="9">
        <f t="shared" si="62"/>
        <v>0</v>
      </c>
      <c r="P84" s="9">
        <f>COUNT(P63:P81)</f>
        <v>0</v>
      </c>
      <c r="Q84" s="494">
        <f t="shared" ref="Q84:T84" si="63">COUNT(Q63:Q81)</f>
        <v>0</v>
      </c>
      <c r="R84" s="494">
        <f t="shared" si="63"/>
        <v>3</v>
      </c>
      <c r="S84" s="494">
        <f t="shared" si="63"/>
        <v>3</v>
      </c>
      <c r="T84" s="496">
        <f t="shared" si="63"/>
        <v>5</v>
      </c>
      <c r="U84" s="516">
        <f>COUNT(U63:U81)</f>
        <v>5</v>
      </c>
      <c r="V84" s="516">
        <f t="shared" ref="V84:Y84" si="64">COUNT(V63:V81)</f>
        <v>6</v>
      </c>
      <c r="W84" s="516">
        <f t="shared" si="64"/>
        <v>4</v>
      </c>
      <c r="X84" s="516">
        <f t="shared" si="64"/>
        <v>3</v>
      </c>
      <c r="Y84" s="516">
        <f t="shared" si="64"/>
        <v>1</v>
      </c>
      <c r="Z84" s="401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419" t="s">
        <v>22</v>
      </c>
      <c r="BC84" s="419"/>
      <c r="BD84" s="419"/>
      <c r="BE84" s="419"/>
      <c r="BF84" s="419"/>
      <c r="BG84" s="419"/>
      <c r="BH84" s="419"/>
      <c r="BI84" s="419"/>
      <c r="BJ84" s="419"/>
      <c r="BK84" s="419"/>
      <c r="BL84" s="419"/>
      <c r="BM84" s="419"/>
      <c r="BN84" s="523"/>
      <c r="BO84" s="9">
        <f t="shared" ref="BO84:CL84" si="65">COUNT(BO63:BO81)</f>
        <v>7</v>
      </c>
      <c r="BP84" s="9">
        <f t="shared" si="65"/>
        <v>7</v>
      </c>
      <c r="BQ84" s="9">
        <f t="shared" si="65"/>
        <v>7</v>
      </c>
      <c r="BR84" s="9">
        <f t="shared" si="65"/>
        <v>7</v>
      </c>
      <c r="BS84" s="9">
        <f t="shared" si="65"/>
        <v>7</v>
      </c>
      <c r="BT84" s="9">
        <f t="shared" si="65"/>
        <v>7</v>
      </c>
      <c r="BU84" s="9">
        <f t="shared" si="65"/>
        <v>7</v>
      </c>
      <c r="BV84" s="9">
        <f t="shared" si="65"/>
        <v>7</v>
      </c>
      <c r="BW84" s="9">
        <f t="shared" si="65"/>
        <v>7</v>
      </c>
      <c r="BX84" s="9">
        <f t="shared" si="65"/>
        <v>7</v>
      </c>
      <c r="BY84" s="9">
        <f t="shared" si="65"/>
        <v>7</v>
      </c>
      <c r="BZ84" s="9">
        <f t="shared" si="65"/>
        <v>7</v>
      </c>
      <c r="CA84" s="9">
        <f t="shared" si="65"/>
        <v>7</v>
      </c>
      <c r="CB84" s="9">
        <f t="shared" si="65"/>
        <v>6</v>
      </c>
      <c r="CC84" s="9">
        <f t="shared" si="65"/>
        <v>6</v>
      </c>
      <c r="CD84" s="9">
        <f t="shared" si="65"/>
        <v>6</v>
      </c>
      <c r="CE84" s="9">
        <f t="shared" si="65"/>
        <v>6</v>
      </c>
      <c r="CF84" s="9">
        <f t="shared" si="65"/>
        <v>6</v>
      </c>
      <c r="CG84" s="9">
        <f t="shared" si="65"/>
        <v>6</v>
      </c>
      <c r="CH84" s="9">
        <f t="shared" si="65"/>
        <v>6</v>
      </c>
      <c r="CI84" s="9">
        <f t="shared" si="65"/>
        <v>5</v>
      </c>
      <c r="CJ84" s="9">
        <f t="shared" si="65"/>
        <v>5</v>
      </c>
      <c r="CK84" s="9">
        <f t="shared" si="65"/>
        <v>5</v>
      </c>
      <c r="CL84" s="9">
        <f t="shared" si="65"/>
        <v>4</v>
      </c>
      <c r="CM84" s="484"/>
      <c r="CN84" s="9"/>
      <c r="CO84" s="9"/>
      <c r="CP84" s="9"/>
      <c r="CQ84" s="9"/>
      <c r="CR84" s="9"/>
      <c r="CS84" s="9"/>
      <c r="CT84" s="9"/>
      <c r="CU84" s="9"/>
      <c r="CV84" s="485">
        <f t="shared" ref="CV84:DC84" si="66">COUNT(CV63:CV80)</f>
        <v>7</v>
      </c>
      <c r="CW84" s="486">
        <f t="shared" si="66"/>
        <v>7</v>
      </c>
      <c r="CX84" s="486">
        <f t="shared" si="66"/>
        <v>7</v>
      </c>
      <c r="CY84" s="486">
        <f t="shared" si="66"/>
        <v>7</v>
      </c>
      <c r="CZ84" s="486">
        <f t="shared" si="66"/>
        <v>7</v>
      </c>
      <c r="DA84" s="486">
        <f t="shared" si="66"/>
        <v>6</v>
      </c>
      <c r="DB84" s="486">
        <f t="shared" si="66"/>
        <v>6</v>
      </c>
      <c r="DC84" s="486">
        <f t="shared" si="66"/>
        <v>4</v>
      </c>
    </row>
    <row r="85" spans="1:107" x14ac:dyDescent="0.5">
      <c r="A85" s="482"/>
      <c r="B85" s="482"/>
      <c r="C85" s="482"/>
      <c r="D85" s="482"/>
      <c r="E85" s="482"/>
      <c r="F85" s="482"/>
      <c r="G85" s="482"/>
      <c r="H85" s="482"/>
      <c r="I85" s="482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483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484"/>
      <c r="CN85" s="9"/>
      <c r="CO85" s="9"/>
      <c r="CP85" s="9"/>
      <c r="CQ85" s="9"/>
      <c r="CR85" s="9"/>
      <c r="CS85" s="9"/>
      <c r="CT85" s="9"/>
      <c r="CU85" s="9"/>
      <c r="CV85" s="485"/>
    </row>
    <row r="86" spans="1:107" x14ac:dyDescent="0.5">
      <c r="A86" s="482"/>
      <c r="B86" s="482"/>
      <c r="C86" s="482"/>
      <c r="D86" s="482"/>
      <c r="E86" s="482"/>
      <c r="F86" s="482"/>
      <c r="G86" s="482"/>
      <c r="H86" s="482"/>
      <c r="I86" s="482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483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484"/>
      <c r="CN86" s="9"/>
      <c r="CO86" s="9"/>
      <c r="CP86" s="9"/>
      <c r="CQ86" s="9"/>
      <c r="CR86" s="9"/>
      <c r="CS86" s="9"/>
      <c r="CT86" s="9"/>
      <c r="CU86" s="9"/>
      <c r="CV86" s="485"/>
    </row>
    <row r="87" spans="1:107" x14ac:dyDescent="0.5">
      <c r="A87" s="482"/>
      <c r="B87" s="482"/>
      <c r="C87" s="482"/>
      <c r="D87" s="482"/>
      <c r="E87" s="482"/>
      <c r="F87" s="482"/>
      <c r="G87" s="482"/>
      <c r="H87" s="482"/>
      <c r="I87" s="482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483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484"/>
      <c r="CN87" s="9"/>
      <c r="CO87" s="9"/>
      <c r="CP87" s="9"/>
      <c r="CQ87" s="9"/>
      <c r="CR87" s="9"/>
      <c r="CS87" s="9"/>
      <c r="CT87" s="9"/>
      <c r="CU87" s="9"/>
      <c r="CV87" s="485"/>
    </row>
    <row r="88" spans="1:107" x14ac:dyDescent="0.5">
      <c r="A88" s="482"/>
      <c r="B88" s="482"/>
      <c r="C88" s="482"/>
      <c r="D88" s="482"/>
      <c r="E88" s="482"/>
      <c r="F88" s="482"/>
      <c r="G88" s="482"/>
      <c r="H88" s="482"/>
      <c r="I88" s="482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483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484"/>
      <c r="CN88" s="9"/>
      <c r="CO88" s="9"/>
      <c r="CP88" s="9"/>
      <c r="CQ88" s="9"/>
      <c r="CR88" s="9"/>
      <c r="CS88" s="9"/>
      <c r="CT88" s="9"/>
      <c r="CU88" s="9"/>
      <c r="CV88" s="485"/>
    </row>
    <row r="89" spans="1:107" x14ac:dyDescent="0.5">
      <c r="A89" s="482"/>
      <c r="B89" s="482"/>
      <c r="C89" s="482"/>
      <c r="D89" s="482"/>
      <c r="E89" s="482"/>
      <c r="F89" s="482"/>
      <c r="G89" s="482"/>
      <c r="H89" s="482"/>
      <c r="I89" s="482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483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484"/>
      <c r="CN89" s="9"/>
      <c r="CO89" s="9"/>
      <c r="CP89" s="9"/>
      <c r="CQ89" s="9"/>
      <c r="CR89" s="9"/>
      <c r="CS89" s="9"/>
      <c r="CT89" s="9"/>
      <c r="CU89" s="9"/>
      <c r="CV89" s="485"/>
    </row>
    <row r="90" spans="1:107" x14ac:dyDescent="0.5">
      <c r="A90" s="482"/>
      <c r="B90" s="482"/>
      <c r="C90" s="482"/>
      <c r="D90" s="482"/>
      <c r="E90" s="482"/>
      <c r="F90" s="482"/>
      <c r="G90" s="482"/>
      <c r="H90" s="482"/>
      <c r="I90" s="482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483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484"/>
      <c r="CN90" s="9"/>
      <c r="CO90" s="9"/>
      <c r="CP90" s="9"/>
      <c r="CQ90" s="9"/>
      <c r="CR90" s="9"/>
      <c r="CS90" s="9"/>
      <c r="CT90" s="9"/>
      <c r="CU90" s="9"/>
      <c r="CV90" s="485"/>
    </row>
    <row r="91" spans="1:107" x14ac:dyDescent="0.5">
      <c r="A91" s="482"/>
      <c r="B91" s="482"/>
      <c r="C91" s="482"/>
      <c r="D91" s="482"/>
      <c r="E91" s="482"/>
      <c r="F91" s="482"/>
      <c r="G91" s="482"/>
      <c r="H91" s="482"/>
      <c r="I91" s="482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483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484"/>
      <c r="CN91" s="9"/>
      <c r="CO91" s="9"/>
      <c r="CP91" s="9"/>
      <c r="CQ91" s="9"/>
      <c r="CR91" s="9"/>
      <c r="CS91" s="9"/>
      <c r="CT91" s="9"/>
      <c r="CU91" s="9"/>
      <c r="CV91" s="485"/>
    </row>
    <row r="92" spans="1:107" x14ac:dyDescent="0.5">
      <c r="A92" s="482"/>
      <c r="B92" s="482"/>
      <c r="C92" s="482"/>
      <c r="D92" s="482"/>
      <c r="E92" s="482"/>
      <c r="F92" s="482"/>
      <c r="G92" s="482"/>
      <c r="H92" s="482"/>
      <c r="I92" s="482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483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484"/>
      <c r="CN92" s="9"/>
      <c r="CO92" s="9"/>
      <c r="CP92" s="9"/>
      <c r="CQ92" s="9"/>
      <c r="CR92" s="9"/>
      <c r="CS92" s="9"/>
      <c r="CT92" s="9"/>
      <c r="CU92" s="9"/>
      <c r="CV92" s="485"/>
    </row>
    <row r="93" spans="1:107" x14ac:dyDescent="0.5">
      <c r="A93" s="482"/>
      <c r="B93" s="482"/>
      <c r="C93" s="482"/>
      <c r="D93" s="482"/>
      <c r="E93" s="482"/>
      <c r="F93" s="482"/>
      <c r="G93" s="482"/>
      <c r="H93" s="482"/>
      <c r="I93" s="482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483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484"/>
      <c r="CN93" s="9"/>
      <c r="CO93" s="9"/>
      <c r="CP93" s="9"/>
      <c r="CQ93" s="9"/>
      <c r="CR93" s="9"/>
      <c r="CS93" s="9"/>
      <c r="CT93" s="9"/>
      <c r="CU93" s="9"/>
      <c r="CV93" s="485"/>
    </row>
    <row r="94" spans="1:107" x14ac:dyDescent="0.5">
      <c r="A94" s="482"/>
      <c r="B94" s="482"/>
      <c r="C94" s="482"/>
      <c r="D94" s="482"/>
      <c r="E94" s="482"/>
      <c r="F94" s="482"/>
      <c r="G94" s="482"/>
      <c r="H94" s="482"/>
      <c r="I94" s="482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483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484"/>
      <c r="CN94" s="9"/>
      <c r="CO94" s="9"/>
      <c r="CP94" s="9"/>
      <c r="CQ94" s="9"/>
      <c r="CR94" s="9"/>
      <c r="CS94" s="9"/>
      <c r="CT94" s="9"/>
      <c r="CU94" s="9"/>
      <c r="CV94" s="485"/>
    </row>
    <row r="95" spans="1:107" x14ac:dyDescent="0.5">
      <c r="A95" s="482"/>
      <c r="B95" s="482"/>
      <c r="C95" s="482"/>
      <c r="D95" s="482"/>
      <c r="E95" s="482"/>
      <c r="F95" s="482"/>
      <c r="G95" s="482"/>
      <c r="H95" s="482"/>
      <c r="I95" s="482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483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484"/>
      <c r="CN95" s="9"/>
      <c r="CO95" s="9"/>
      <c r="CP95" s="9"/>
      <c r="CQ95" s="9"/>
      <c r="CR95" s="9"/>
      <c r="CS95" s="9"/>
      <c r="CT95" s="9"/>
      <c r="CU95" s="9"/>
      <c r="CV95" s="485"/>
    </row>
    <row r="96" spans="1:107" x14ac:dyDescent="0.5">
      <c r="A96" s="482"/>
      <c r="B96" s="482"/>
      <c r="C96" s="482"/>
      <c r="D96" s="482"/>
      <c r="E96" s="482"/>
      <c r="F96" s="482"/>
      <c r="G96" s="482"/>
      <c r="H96" s="482"/>
      <c r="I96" s="482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483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484"/>
      <c r="CN96" s="9"/>
      <c r="CO96" s="9"/>
      <c r="CP96" s="9"/>
      <c r="CQ96" s="9"/>
      <c r="CR96" s="9"/>
      <c r="CS96" s="9"/>
      <c r="CT96" s="9"/>
      <c r="CU96" s="9"/>
      <c r="CV96" s="485"/>
    </row>
    <row r="97" spans="1:100" x14ac:dyDescent="0.5">
      <c r="A97" s="482"/>
      <c r="B97" s="482"/>
      <c r="C97" s="482"/>
      <c r="D97" s="482"/>
      <c r="E97" s="482"/>
      <c r="F97" s="482"/>
      <c r="G97" s="482"/>
      <c r="H97" s="482"/>
      <c r="I97" s="482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483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484"/>
      <c r="CN97" s="9"/>
      <c r="CO97" s="9"/>
      <c r="CP97" s="9"/>
      <c r="CQ97" s="9"/>
      <c r="CR97" s="9"/>
      <c r="CS97" s="9"/>
      <c r="CT97" s="9"/>
      <c r="CU97" s="9"/>
      <c r="CV97" s="485"/>
    </row>
    <row r="98" spans="1:100" x14ac:dyDescent="0.5">
      <c r="A98" s="482"/>
      <c r="B98" s="482"/>
      <c r="C98" s="482"/>
      <c r="D98" s="482"/>
      <c r="E98" s="482"/>
      <c r="F98" s="482"/>
      <c r="G98" s="482"/>
      <c r="H98" s="482"/>
      <c r="I98" s="482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483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484"/>
      <c r="CN98" s="9"/>
      <c r="CO98" s="9"/>
      <c r="CP98" s="9"/>
      <c r="CQ98" s="9"/>
      <c r="CR98" s="9"/>
      <c r="CS98" s="9"/>
      <c r="CT98" s="9"/>
      <c r="CU98" s="9"/>
      <c r="CV98" s="485"/>
    </row>
    <row r="99" spans="1:100" x14ac:dyDescent="0.5">
      <c r="A99" s="482"/>
      <c r="B99" s="482"/>
      <c r="C99" s="482"/>
      <c r="D99" s="482"/>
      <c r="E99" s="482"/>
      <c r="F99" s="482"/>
      <c r="G99" s="482"/>
      <c r="H99" s="482"/>
      <c r="I99" s="482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483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484"/>
      <c r="CN99" s="9"/>
      <c r="CO99" s="9"/>
      <c r="CP99" s="9"/>
      <c r="CQ99" s="9"/>
      <c r="CR99" s="9"/>
      <c r="CS99" s="9"/>
      <c r="CT99" s="9"/>
      <c r="CU99" s="9"/>
      <c r="CV99" s="485"/>
    </row>
    <row r="100" spans="1:100" x14ac:dyDescent="0.5">
      <c r="A100" s="482"/>
      <c r="B100" s="482"/>
      <c r="C100" s="482"/>
      <c r="D100" s="482"/>
      <c r="E100" s="482"/>
      <c r="F100" s="482"/>
      <c r="G100" s="482"/>
      <c r="H100" s="482"/>
      <c r="I100" s="482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483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484"/>
      <c r="CN100" s="9"/>
      <c r="CO100" s="9"/>
      <c r="CP100" s="9"/>
      <c r="CQ100" s="9"/>
      <c r="CR100" s="9"/>
      <c r="CS100" s="9"/>
      <c r="CT100" s="9"/>
      <c r="CU100" s="9"/>
      <c r="CV100" s="485"/>
    </row>
    <row r="101" spans="1:100" x14ac:dyDescent="0.5">
      <c r="A101" s="482"/>
      <c r="B101" s="482"/>
      <c r="C101" s="482"/>
      <c r="D101" s="482"/>
      <c r="E101" s="482"/>
      <c r="F101" s="482"/>
      <c r="G101" s="482"/>
      <c r="H101" s="482"/>
      <c r="I101" s="482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483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484"/>
      <c r="CN101" s="9"/>
      <c r="CO101" s="9"/>
      <c r="CP101" s="9"/>
      <c r="CQ101" s="9"/>
      <c r="CR101" s="9"/>
      <c r="CS101" s="9"/>
      <c r="CT101" s="9"/>
      <c r="CU101" s="9"/>
      <c r="CV101" s="485"/>
    </row>
    <row r="102" spans="1:100" x14ac:dyDescent="0.5">
      <c r="A102" s="482"/>
      <c r="B102" s="482"/>
      <c r="C102" s="482"/>
      <c r="D102" s="482"/>
      <c r="E102" s="482"/>
      <c r="F102" s="482"/>
      <c r="G102" s="482"/>
      <c r="H102" s="482"/>
      <c r="I102" s="48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483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484"/>
      <c r="CN102" s="9"/>
      <c r="CO102" s="9"/>
      <c r="CP102" s="9"/>
      <c r="CQ102" s="9"/>
      <c r="CR102" s="9"/>
      <c r="CS102" s="9"/>
      <c r="CT102" s="9"/>
      <c r="CU102" s="9"/>
      <c r="CV102" s="485"/>
    </row>
    <row r="103" spans="1:100" x14ac:dyDescent="0.5">
      <c r="A103" s="482"/>
      <c r="B103" s="482"/>
      <c r="C103" s="482"/>
      <c r="D103" s="482"/>
      <c r="E103" s="482"/>
      <c r="F103" s="482"/>
      <c r="G103" s="482"/>
      <c r="H103" s="482"/>
      <c r="I103" s="482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483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484"/>
      <c r="CN103" s="9"/>
      <c r="CO103" s="9"/>
      <c r="CP103" s="9"/>
      <c r="CQ103" s="9"/>
      <c r="CR103" s="9"/>
      <c r="CS103" s="9"/>
      <c r="CT103" s="9"/>
      <c r="CU103" s="9"/>
      <c r="CV103" s="485"/>
    </row>
    <row r="104" spans="1:100" x14ac:dyDescent="0.5">
      <c r="A104" s="482"/>
      <c r="B104" s="482"/>
      <c r="C104" s="482"/>
      <c r="D104" s="482"/>
      <c r="E104" s="482"/>
      <c r="F104" s="482"/>
      <c r="G104" s="482"/>
      <c r="H104" s="482"/>
      <c r="I104" s="482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483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484"/>
      <c r="CN104" s="9"/>
      <c r="CO104" s="9"/>
      <c r="CP104" s="9"/>
      <c r="CQ104" s="9"/>
      <c r="CR104" s="9"/>
      <c r="CS104" s="9"/>
      <c r="CT104" s="9"/>
      <c r="CU104" s="9"/>
      <c r="CV104" s="485"/>
    </row>
    <row r="105" spans="1:100" x14ac:dyDescent="0.5">
      <c r="A105" s="482"/>
      <c r="B105" s="482"/>
      <c r="C105" s="482"/>
      <c r="D105" s="482"/>
      <c r="E105" s="482"/>
      <c r="F105" s="482"/>
      <c r="G105" s="482"/>
      <c r="H105" s="482"/>
      <c r="I105" s="482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483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484"/>
      <c r="CN105" s="9"/>
      <c r="CO105" s="9"/>
      <c r="CP105" s="9"/>
      <c r="CQ105" s="9"/>
      <c r="CR105" s="9"/>
      <c r="CS105" s="9"/>
      <c r="CT105" s="9"/>
      <c r="CU105" s="9"/>
      <c r="CV105" s="485"/>
    </row>
    <row r="106" spans="1:100" x14ac:dyDescent="0.5">
      <c r="A106" s="482"/>
      <c r="B106" s="482"/>
      <c r="C106" s="482"/>
      <c r="D106" s="482"/>
      <c r="E106" s="482"/>
      <c r="F106" s="482"/>
      <c r="G106" s="482"/>
      <c r="H106" s="482"/>
      <c r="I106" s="482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483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484"/>
      <c r="CN106" s="9"/>
      <c r="CO106" s="9"/>
      <c r="CP106" s="9"/>
      <c r="CQ106" s="9"/>
      <c r="CR106" s="9"/>
      <c r="CS106" s="9"/>
      <c r="CT106" s="9"/>
      <c r="CU106" s="9"/>
      <c r="CV106" s="485"/>
    </row>
    <row r="107" spans="1:100" x14ac:dyDescent="0.5">
      <c r="A107" s="482"/>
      <c r="B107" s="482"/>
      <c r="C107" s="482"/>
      <c r="D107" s="482"/>
      <c r="E107" s="482"/>
      <c r="F107" s="482"/>
      <c r="G107" s="482"/>
      <c r="H107" s="482"/>
      <c r="I107" s="482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483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484"/>
      <c r="CN107" s="9"/>
      <c r="CO107" s="9"/>
      <c r="CP107" s="9"/>
      <c r="CQ107" s="9"/>
      <c r="CR107" s="9"/>
      <c r="CS107" s="9"/>
      <c r="CT107" s="9"/>
      <c r="CU107" s="9"/>
      <c r="CV107" s="485"/>
    </row>
    <row r="108" spans="1:100" x14ac:dyDescent="0.5">
      <c r="A108" s="482"/>
      <c r="B108" s="482"/>
      <c r="C108" s="482"/>
      <c r="D108" s="482"/>
      <c r="E108" s="482"/>
      <c r="F108" s="482"/>
      <c r="G108" s="482"/>
      <c r="H108" s="482"/>
      <c r="I108" s="482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483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484"/>
      <c r="CN108" s="9"/>
      <c r="CO108" s="9"/>
      <c r="CP108" s="9"/>
      <c r="CQ108" s="9"/>
      <c r="CR108" s="9"/>
      <c r="CS108" s="9"/>
      <c r="CT108" s="9"/>
      <c r="CU108" s="9"/>
      <c r="CV108" s="485"/>
    </row>
    <row r="109" spans="1:100" x14ac:dyDescent="0.5">
      <c r="A109" s="482"/>
      <c r="B109" s="482"/>
      <c r="C109" s="482"/>
      <c r="D109" s="482"/>
      <c r="E109" s="482"/>
      <c r="F109" s="482"/>
      <c r="G109" s="482"/>
      <c r="H109" s="482"/>
      <c r="I109" s="482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483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484"/>
      <c r="CN109" s="9"/>
      <c r="CO109" s="9"/>
      <c r="CP109" s="9"/>
      <c r="CQ109" s="9"/>
      <c r="CR109" s="9"/>
      <c r="CS109" s="9"/>
      <c r="CT109" s="9"/>
      <c r="CU109" s="9"/>
      <c r="CV109" s="485"/>
    </row>
    <row r="110" spans="1:100" x14ac:dyDescent="0.5">
      <c r="A110" s="482"/>
      <c r="B110" s="482"/>
      <c r="C110" s="482"/>
      <c r="D110" s="482"/>
      <c r="E110" s="482"/>
      <c r="F110" s="482"/>
      <c r="G110" s="482"/>
      <c r="H110" s="482"/>
      <c r="I110" s="482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483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484"/>
      <c r="CN110" s="9"/>
      <c r="CO110" s="9"/>
      <c r="CP110" s="9"/>
      <c r="CQ110" s="9"/>
      <c r="CR110" s="9"/>
      <c r="CS110" s="9"/>
      <c r="CT110" s="9"/>
      <c r="CU110" s="9"/>
      <c r="CV110" s="485"/>
    </row>
    <row r="111" spans="1:100" x14ac:dyDescent="0.5">
      <c r="A111" s="482"/>
      <c r="B111" s="482"/>
      <c r="C111" s="482"/>
      <c r="D111" s="482"/>
      <c r="E111" s="482"/>
      <c r="F111" s="482"/>
      <c r="G111" s="482"/>
      <c r="H111" s="482"/>
      <c r="I111" s="482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483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484"/>
      <c r="CN111" s="9"/>
      <c r="CO111" s="9"/>
      <c r="CP111" s="9"/>
      <c r="CQ111" s="9"/>
      <c r="CR111" s="9"/>
      <c r="CS111" s="9"/>
      <c r="CT111" s="9"/>
      <c r="CU111" s="9"/>
      <c r="CV111" s="485"/>
    </row>
    <row r="112" spans="1:100" x14ac:dyDescent="0.5">
      <c r="A112" s="482"/>
      <c r="B112" s="482"/>
      <c r="C112" s="482"/>
      <c r="D112" s="482"/>
      <c r="E112" s="482"/>
      <c r="F112" s="482"/>
      <c r="G112" s="482"/>
      <c r="H112" s="482"/>
      <c r="I112" s="482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483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484"/>
      <c r="CN112" s="9"/>
      <c r="CO112" s="9"/>
      <c r="CP112" s="9"/>
      <c r="CQ112" s="9"/>
      <c r="CR112" s="9"/>
      <c r="CS112" s="9"/>
      <c r="CT112" s="9"/>
      <c r="CU112" s="9"/>
      <c r="CV112" s="485"/>
    </row>
    <row r="113" spans="1:100" x14ac:dyDescent="0.5">
      <c r="A113" s="482"/>
      <c r="B113" s="482"/>
      <c r="C113" s="482"/>
      <c r="D113" s="482"/>
      <c r="E113" s="482"/>
      <c r="F113" s="482"/>
      <c r="G113" s="482"/>
      <c r="H113" s="482"/>
      <c r="I113" s="482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483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484"/>
      <c r="CN113" s="9"/>
      <c r="CO113" s="9"/>
      <c r="CP113" s="9"/>
      <c r="CQ113" s="9"/>
      <c r="CR113" s="9"/>
      <c r="CS113" s="9"/>
      <c r="CT113" s="9"/>
      <c r="CU113" s="9"/>
      <c r="CV113" s="485"/>
    </row>
    <row r="114" spans="1:100" x14ac:dyDescent="0.5">
      <c r="A114" s="482"/>
      <c r="B114" s="482"/>
      <c r="C114" s="482"/>
      <c r="D114" s="482"/>
      <c r="E114" s="482"/>
      <c r="F114" s="482"/>
      <c r="G114" s="482"/>
      <c r="H114" s="482"/>
      <c r="I114" s="482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483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484"/>
      <c r="CN114" s="9"/>
      <c r="CO114" s="9"/>
      <c r="CP114" s="9"/>
      <c r="CQ114" s="9"/>
      <c r="CR114" s="9"/>
      <c r="CS114" s="9"/>
      <c r="CT114" s="9"/>
      <c r="CU114" s="9"/>
      <c r="CV114" s="485"/>
    </row>
    <row r="115" spans="1:100" x14ac:dyDescent="0.5">
      <c r="A115" s="482"/>
      <c r="B115" s="482"/>
      <c r="C115" s="482"/>
      <c r="D115" s="482"/>
      <c r="E115" s="482"/>
      <c r="F115" s="482"/>
      <c r="G115" s="482"/>
      <c r="H115" s="482"/>
      <c r="I115" s="482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483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484"/>
      <c r="CN115" s="9"/>
      <c r="CO115" s="9"/>
      <c r="CP115" s="9"/>
      <c r="CQ115" s="9"/>
      <c r="CR115" s="9"/>
      <c r="CS115" s="9"/>
      <c r="CT115" s="9"/>
      <c r="CU115" s="9"/>
      <c r="CV115" s="485"/>
    </row>
    <row r="116" spans="1:100" x14ac:dyDescent="0.5">
      <c r="A116" s="482"/>
      <c r="B116" s="482"/>
      <c r="C116" s="482"/>
      <c r="D116" s="482"/>
      <c r="E116" s="482"/>
      <c r="F116" s="482"/>
      <c r="G116" s="482"/>
      <c r="H116" s="482"/>
      <c r="I116" s="482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483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484"/>
      <c r="CN116" s="9"/>
      <c r="CO116" s="9"/>
      <c r="CP116" s="9"/>
      <c r="CQ116" s="9"/>
      <c r="CR116" s="9"/>
      <c r="CS116" s="9"/>
      <c r="CT116" s="9"/>
      <c r="CU116" s="9"/>
      <c r="CV116" s="485"/>
    </row>
    <row r="117" spans="1:100" x14ac:dyDescent="0.5">
      <c r="A117" s="482"/>
      <c r="B117" s="482"/>
      <c r="C117" s="482"/>
      <c r="D117" s="482"/>
      <c r="E117" s="482"/>
      <c r="F117" s="482"/>
      <c r="G117" s="482"/>
      <c r="H117" s="482"/>
      <c r="I117" s="482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483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484"/>
      <c r="CN117" s="9"/>
      <c r="CO117" s="9"/>
      <c r="CP117" s="9"/>
      <c r="CQ117" s="9"/>
      <c r="CR117" s="9"/>
      <c r="CS117" s="9"/>
      <c r="CT117" s="9"/>
      <c r="CU117" s="9"/>
      <c r="CV117" s="485"/>
    </row>
    <row r="118" spans="1:100" x14ac:dyDescent="0.5">
      <c r="A118" s="482"/>
      <c r="B118" s="482"/>
      <c r="C118" s="482"/>
      <c r="D118" s="482"/>
      <c r="E118" s="482"/>
      <c r="F118" s="482"/>
      <c r="G118" s="482"/>
      <c r="H118" s="482"/>
      <c r="I118" s="482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483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484"/>
      <c r="CN118" s="9"/>
      <c r="CO118" s="9"/>
      <c r="CP118" s="9"/>
      <c r="CQ118" s="9"/>
      <c r="CR118" s="9"/>
      <c r="CS118" s="9"/>
      <c r="CT118" s="9"/>
      <c r="CU118" s="9"/>
      <c r="CV118" s="485"/>
    </row>
    <row r="119" spans="1:100" x14ac:dyDescent="0.5">
      <c r="A119" s="482"/>
      <c r="B119" s="482"/>
      <c r="C119" s="482"/>
      <c r="D119" s="482"/>
      <c r="E119" s="482"/>
      <c r="F119" s="482"/>
      <c r="G119" s="482"/>
      <c r="H119" s="482"/>
      <c r="I119" s="482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483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484"/>
      <c r="CN119" s="9"/>
      <c r="CO119" s="9"/>
      <c r="CP119" s="9"/>
      <c r="CQ119" s="9"/>
      <c r="CR119" s="9"/>
      <c r="CS119" s="9"/>
      <c r="CT119" s="9"/>
      <c r="CU119" s="9"/>
      <c r="CV119" s="485"/>
    </row>
    <row r="120" spans="1:100" x14ac:dyDescent="0.5">
      <c r="A120" s="482"/>
      <c r="B120" s="482"/>
      <c r="C120" s="482"/>
      <c r="D120" s="482"/>
      <c r="E120" s="482"/>
      <c r="F120" s="482"/>
      <c r="G120" s="482"/>
      <c r="H120" s="482"/>
      <c r="I120" s="482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483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484"/>
      <c r="CN120" s="9"/>
      <c r="CO120" s="9"/>
      <c r="CP120" s="9"/>
      <c r="CQ120" s="9"/>
      <c r="CR120" s="9"/>
      <c r="CS120" s="9"/>
      <c r="CT120" s="9"/>
      <c r="CU120" s="9"/>
      <c r="CV120" s="485"/>
    </row>
    <row r="121" spans="1:100" x14ac:dyDescent="0.5">
      <c r="A121" s="482"/>
      <c r="B121" s="482"/>
      <c r="C121" s="482"/>
      <c r="D121" s="482"/>
      <c r="E121" s="482"/>
      <c r="F121" s="482"/>
      <c r="G121" s="482"/>
      <c r="H121" s="482"/>
      <c r="I121" s="482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483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484"/>
      <c r="CN121" s="9"/>
      <c r="CO121" s="9"/>
      <c r="CP121" s="9"/>
      <c r="CQ121" s="9"/>
      <c r="CR121" s="9"/>
      <c r="CS121" s="9"/>
      <c r="CT121" s="9"/>
      <c r="CU121" s="9"/>
      <c r="CV121" s="485"/>
    </row>
    <row r="122" spans="1:100" x14ac:dyDescent="0.5">
      <c r="A122" s="482"/>
      <c r="B122" s="482"/>
      <c r="C122" s="482"/>
      <c r="D122" s="482"/>
      <c r="E122" s="482"/>
      <c r="F122" s="482"/>
      <c r="G122" s="482"/>
      <c r="H122" s="482"/>
      <c r="I122" s="482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483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484"/>
      <c r="CN122" s="9"/>
      <c r="CO122" s="9"/>
      <c r="CP122" s="9"/>
      <c r="CQ122" s="9"/>
      <c r="CR122" s="9"/>
      <c r="CS122" s="9"/>
      <c r="CT122" s="9"/>
      <c r="CU122" s="9"/>
      <c r="CV122" s="485"/>
    </row>
    <row r="123" spans="1:100" x14ac:dyDescent="0.5">
      <c r="A123" s="482"/>
      <c r="B123" s="482"/>
      <c r="C123" s="482"/>
      <c r="D123" s="482"/>
      <c r="E123" s="482"/>
      <c r="F123" s="482"/>
      <c r="G123" s="482"/>
      <c r="H123" s="482"/>
      <c r="I123" s="482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483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484"/>
      <c r="CN123" s="9"/>
      <c r="CO123" s="9"/>
      <c r="CP123" s="9"/>
      <c r="CQ123" s="9"/>
      <c r="CR123" s="9"/>
      <c r="CS123" s="9"/>
      <c r="CT123" s="9"/>
      <c r="CU123" s="9"/>
      <c r="CV123" s="485"/>
    </row>
    <row r="124" spans="1:100" x14ac:dyDescent="0.5">
      <c r="A124" s="482"/>
      <c r="B124" s="482"/>
      <c r="C124" s="482"/>
      <c r="D124" s="482"/>
      <c r="E124" s="482"/>
      <c r="F124" s="482"/>
      <c r="G124" s="482"/>
      <c r="H124" s="482"/>
      <c r="I124" s="482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483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484"/>
      <c r="CN124" s="9"/>
      <c r="CO124" s="9"/>
      <c r="CP124" s="9"/>
      <c r="CQ124" s="9"/>
      <c r="CR124" s="9"/>
      <c r="CS124" s="9"/>
      <c r="CT124" s="9"/>
      <c r="CU124" s="9"/>
      <c r="CV124" s="485"/>
    </row>
    <row r="125" spans="1:100" x14ac:dyDescent="0.5">
      <c r="A125" s="482"/>
      <c r="B125" s="482"/>
      <c r="C125" s="482"/>
      <c r="D125" s="482"/>
      <c r="E125" s="482"/>
      <c r="F125" s="482"/>
      <c r="G125" s="482"/>
      <c r="H125" s="482"/>
      <c r="I125" s="482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483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484"/>
      <c r="CN125" s="9"/>
      <c r="CO125" s="9"/>
      <c r="CP125" s="9"/>
      <c r="CQ125" s="9"/>
      <c r="CR125" s="9"/>
      <c r="CS125" s="9"/>
      <c r="CT125" s="9"/>
      <c r="CU125" s="9"/>
      <c r="CV125" s="485"/>
    </row>
    <row r="126" spans="1:100" x14ac:dyDescent="0.5">
      <c r="A126" s="482"/>
      <c r="B126" s="482"/>
      <c r="C126" s="482"/>
      <c r="D126" s="482"/>
      <c r="E126" s="482"/>
      <c r="F126" s="482"/>
      <c r="G126" s="482"/>
      <c r="H126" s="482"/>
      <c r="I126" s="482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483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484"/>
      <c r="CN126" s="9"/>
      <c r="CO126" s="9"/>
      <c r="CP126" s="9"/>
      <c r="CQ126" s="9"/>
      <c r="CR126" s="9"/>
      <c r="CS126" s="9"/>
      <c r="CT126" s="9"/>
      <c r="CU126" s="9"/>
      <c r="CV126" s="485"/>
    </row>
    <row r="127" spans="1:100" x14ac:dyDescent="0.5">
      <c r="A127" s="482"/>
      <c r="B127" s="482"/>
      <c r="C127" s="482"/>
      <c r="D127" s="482"/>
      <c r="E127" s="482"/>
      <c r="F127" s="482"/>
      <c r="G127" s="482"/>
      <c r="H127" s="482"/>
      <c r="I127" s="482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483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484"/>
      <c r="CN127" s="9"/>
      <c r="CO127" s="9"/>
      <c r="CP127" s="9"/>
      <c r="CQ127" s="9"/>
      <c r="CR127" s="9"/>
      <c r="CS127" s="9"/>
      <c r="CT127" s="9"/>
      <c r="CU127" s="9"/>
      <c r="CV127" s="485"/>
    </row>
    <row r="128" spans="1:100" x14ac:dyDescent="0.5">
      <c r="A128" s="482"/>
      <c r="B128" s="482"/>
      <c r="C128" s="482"/>
      <c r="D128" s="482"/>
      <c r="E128" s="482"/>
      <c r="F128" s="482"/>
      <c r="G128" s="482"/>
      <c r="H128" s="482"/>
      <c r="I128" s="482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483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484"/>
      <c r="CN128" s="9"/>
      <c r="CO128" s="9"/>
      <c r="CP128" s="9"/>
      <c r="CQ128" s="9"/>
      <c r="CR128" s="9"/>
      <c r="CS128" s="9"/>
      <c r="CT128" s="9"/>
      <c r="CU128" s="9"/>
      <c r="CV128" s="485"/>
    </row>
    <row r="129" spans="1:100" x14ac:dyDescent="0.5">
      <c r="A129" s="482"/>
      <c r="B129" s="482"/>
      <c r="C129" s="482"/>
      <c r="D129" s="482"/>
      <c r="E129" s="482"/>
      <c r="F129" s="482"/>
      <c r="G129" s="482"/>
      <c r="H129" s="482"/>
      <c r="I129" s="482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483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484"/>
      <c r="CN129" s="9"/>
      <c r="CO129" s="9"/>
      <c r="CP129" s="9"/>
      <c r="CQ129" s="9"/>
      <c r="CR129" s="9"/>
      <c r="CS129" s="9"/>
      <c r="CT129" s="9"/>
      <c r="CU129" s="9"/>
      <c r="CV129" s="485"/>
    </row>
    <row r="130" spans="1:100" x14ac:dyDescent="0.5">
      <c r="A130" s="482"/>
      <c r="B130" s="482"/>
      <c r="C130" s="482"/>
      <c r="D130" s="482"/>
      <c r="E130" s="482"/>
      <c r="F130" s="482"/>
      <c r="G130" s="482"/>
      <c r="H130" s="482"/>
      <c r="I130" s="482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483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484"/>
      <c r="CN130" s="9"/>
      <c r="CO130" s="9"/>
      <c r="CP130" s="9"/>
      <c r="CQ130" s="9"/>
      <c r="CR130" s="9"/>
      <c r="CS130" s="9"/>
      <c r="CT130" s="9"/>
      <c r="CU130" s="9"/>
      <c r="CV130" s="485"/>
    </row>
    <row r="131" spans="1:100" x14ac:dyDescent="0.5">
      <c r="A131" s="482"/>
      <c r="B131" s="482"/>
      <c r="C131" s="482"/>
      <c r="D131" s="482"/>
      <c r="E131" s="482"/>
      <c r="F131" s="482"/>
      <c r="G131" s="482"/>
      <c r="H131" s="482"/>
      <c r="I131" s="482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483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484"/>
      <c r="CN131" s="9"/>
      <c r="CO131" s="9"/>
      <c r="CP131" s="9"/>
      <c r="CQ131" s="9"/>
      <c r="CR131" s="9"/>
      <c r="CS131" s="9"/>
      <c r="CT131" s="9"/>
      <c r="CU131" s="9"/>
      <c r="CV131" s="485"/>
    </row>
    <row r="132" spans="1:100" x14ac:dyDescent="0.5">
      <c r="A132" s="482"/>
      <c r="B132" s="482"/>
      <c r="C132" s="482"/>
      <c r="D132" s="482"/>
      <c r="E132" s="482"/>
      <c r="F132" s="482"/>
      <c r="G132" s="482"/>
      <c r="H132" s="482"/>
      <c r="I132" s="482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483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484"/>
      <c r="CN132" s="9"/>
      <c r="CO132" s="9"/>
      <c r="CP132" s="9"/>
      <c r="CQ132" s="9"/>
      <c r="CR132" s="9"/>
      <c r="CS132" s="9"/>
      <c r="CT132" s="9"/>
      <c r="CU132" s="9"/>
      <c r="CV132" s="485"/>
    </row>
    <row r="133" spans="1:100" x14ac:dyDescent="0.5">
      <c r="A133" s="482"/>
      <c r="B133" s="482"/>
      <c r="C133" s="482"/>
      <c r="D133" s="482"/>
      <c r="E133" s="482"/>
      <c r="F133" s="482"/>
      <c r="G133" s="482"/>
      <c r="H133" s="482"/>
      <c r="I133" s="482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483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484"/>
      <c r="CN133" s="9"/>
      <c r="CO133" s="9"/>
      <c r="CP133" s="9"/>
      <c r="CQ133" s="9"/>
      <c r="CR133" s="9"/>
      <c r="CS133" s="9"/>
      <c r="CT133" s="9"/>
      <c r="CU133" s="9"/>
      <c r="CV133" s="485"/>
    </row>
    <row r="134" spans="1:100" x14ac:dyDescent="0.5">
      <c r="A134" s="482"/>
      <c r="B134" s="482"/>
      <c r="C134" s="482"/>
      <c r="D134" s="482"/>
      <c r="E134" s="482"/>
      <c r="F134" s="482"/>
      <c r="G134" s="482"/>
      <c r="H134" s="482"/>
      <c r="I134" s="482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483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484"/>
      <c r="CN134" s="9"/>
      <c r="CO134" s="9"/>
      <c r="CP134" s="9"/>
      <c r="CQ134" s="9"/>
      <c r="CR134" s="9"/>
      <c r="CS134" s="9"/>
      <c r="CT134" s="9"/>
      <c r="CU134" s="9"/>
      <c r="CV134" s="485"/>
    </row>
    <row r="135" spans="1:100" x14ac:dyDescent="0.5">
      <c r="A135" s="482"/>
      <c r="B135" s="482"/>
      <c r="C135" s="482"/>
      <c r="D135" s="482"/>
      <c r="E135" s="482"/>
      <c r="F135" s="482"/>
      <c r="G135" s="482"/>
      <c r="H135" s="482"/>
      <c r="I135" s="482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483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484"/>
      <c r="CN135" s="9"/>
      <c r="CO135" s="9"/>
      <c r="CP135" s="9"/>
      <c r="CQ135" s="9"/>
      <c r="CR135" s="9"/>
      <c r="CS135" s="9"/>
      <c r="CT135" s="9"/>
      <c r="CU135" s="9"/>
      <c r="CV135" s="485"/>
    </row>
    <row r="136" spans="1:100" x14ac:dyDescent="0.5">
      <c r="A136" s="482"/>
      <c r="B136" s="482"/>
      <c r="C136" s="482"/>
      <c r="D136" s="482"/>
      <c r="E136" s="482"/>
      <c r="F136" s="482"/>
      <c r="G136" s="482"/>
      <c r="H136" s="482"/>
      <c r="I136" s="482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483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484"/>
      <c r="CN136" s="9"/>
      <c r="CO136" s="9"/>
      <c r="CP136" s="9"/>
      <c r="CQ136" s="9"/>
      <c r="CR136" s="9"/>
      <c r="CS136" s="9"/>
      <c r="CT136" s="9"/>
      <c r="CU136" s="9"/>
      <c r="CV136" s="485"/>
    </row>
    <row r="137" spans="1:100" x14ac:dyDescent="0.5">
      <c r="A137" s="482"/>
      <c r="B137" s="482"/>
      <c r="C137" s="482"/>
      <c r="D137" s="482"/>
      <c r="E137" s="482"/>
      <c r="F137" s="482"/>
      <c r="G137" s="482"/>
      <c r="H137" s="482"/>
      <c r="I137" s="482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483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484"/>
      <c r="CN137" s="9"/>
      <c r="CO137" s="9"/>
      <c r="CP137" s="9"/>
      <c r="CQ137" s="9"/>
      <c r="CR137" s="9"/>
      <c r="CS137" s="9"/>
      <c r="CT137" s="9"/>
      <c r="CU137" s="9"/>
      <c r="CV137" s="485"/>
    </row>
    <row r="138" spans="1:100" x14ac:dyDescent="0.5">
      <c r="A138" s="482"/>
      <c r="B138" s="482"/>
      <c r="C138" s="482"/>
      <c r="D138" s="482"/>
      <c r="E138" s="482"/>
      <c r="F138" s="482"/>
      <c r="G138" s="482"/>
      <c r="H138" s="482"/>
      <c r="I138" s="482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483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484"/>
      <c r="CN138" s="9"/>
      <c r="CO138" s="9"/>
      <c r="CP138" s="9"/>
      <c r="CQ138" s="9"/>
      <c r="CR138" s="9"/>
      <c r="CS138" s="9"/>
      <c r="CT138" s="9"/>
      <c r="CU138" s="9"/>
      <c r="CV138" s="485"/>
    </row>
    <row r="139" spans="1:100" x14ac:dyDescent="0.5">
      <c r="A139" s="482"/>
      <c r="B139" s="482"/>
      <c r="C139" s="482"/>
      <c r="D139" s="482"/>
      <c r="E139" s="482"/>
      <c r="F139" s="482"/>
      <c r="G139" s="482"/>
      <c r="H139" s="482"/>
      <c r="I139" s="482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483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484"/>
      <c r="CN139" s="9"/>
      <c r="CO139" s="9"/>
      <c r="CP139" s="9"/>
      <c r="CQ139" s="9"/>
      <c r="CR139" s="9"/>
      <c r="CS139" s="9"/>
      <c r="CT139" s="9"/>
      <c r="CU139" s="9"/>
      <c r="CV139" s="485"/>
    </row>
    <row r="140" spans="1:100" x14ac:dyDescent="0.5">
      <c r="A140" s="482"/>
      <c r="B140" s="482"/>
      <c r="C140" s="482"/>
      <c r="D140" s="482"/>
      <c r="E140" s="482"/>
      <c r="F140" s="482"/>
      <c r="G140" s="482"/>
      <c r="H140" s="482"/>
      <c r="I140" s="482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483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484"/>
      <c r="CN140" s="9"/>
      <c r="CO140" s="9"/>
      <c r="CP140" s="9"/>
      <c r="CQ140" s="9"/>
      <c r="CR140" s="9"/>
      <c r="CS140" s="9"/>
      <c r="CT140" s="9"/>
      <c r="CU140" s="9"/>
      <c r="CV140" s="485"/>
    </row>
    <row r="141" spans="1:100" x14ac:dyDescent="0.5">
      <c r="A141" s="482"/>
      <c r="B141" s="482"/>
      <c r="C141" s="482"/>
      <c r="D141" s="482"/>
      <c r="E141" s="482"/>
      <c r="F141" s="482"/>
      <c r="G141" s="482"/>
      <c r="H141" s="482"/>
      <c r="I141" s="482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483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484"/>
      <c r="CN141" s="9"/>
      <c r="CO141" s="9"/>
      <c r="CP141" s="9"/>
      <c r="CQ141" s="9"/>
      <c r="CR141" s="9"/>
      <c r="CS141" s="9"/>
      <c r="CT141" s="9"/>
      <c r="CU141" s="9"/>
      <c r="CV141" s="485"/>
    </row>
    <row r="142" spans="1:100" x14ac:dyDescent="0.5">
      <c r="A142" s="482"/>
      <c r="B142" s="482"/>
      <c r="C142" s="482"/>
      <c r="D142" s="482"/>
      <c r="E142" s="482"/>
      <c r="F142" s="482"/>
      <c r="G142" s="482"/>
      <c r="H142" s="482"/>
      <c r="I142" s="482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483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484"/>
      <c r="CN142" s="9"/>
      <c r="CO142" s="9"/>
      <c r="CP142" s="9"/>
      <c r="CQ142" s="9"/>
      <c r="CR142" s="9"/>
      <c r="CS142" s="9"/>
      <c r="CT142" s="9"/>
      <c r="CU142" s="9"/>
      <c r="CV142" s="485"/>
    </row>
    <row r="143" spans="1:100" x14ac:dyDescent="0.5">
      <c r="A143" s="482"/>
      <c r="B143" s="482"/>
      <c r="C143" s="482"/>
      <c r="D143" s="482"/>
      <c r="E143" s="482"/>
      <c r="F143" s="482"/>
      <c r="G143" s="482"/>
      <c r="H143" s="482"/>
      <c r="I143" s="482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483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484"/>
      <c r="CN143" s="9"/>
      <c r="CO143" s="9"/>
      <c r="CP143" s="9"/>
      <c r="CQ143" s="9"/>
      <c r="CR143" s="9"/>
      <c r="CS143" s="9"/>
      <c r="CT143" s="9"/>
      <c r="CU143" s="9"/>
      <c r="CV143" s="485"/>
    </row>
    <row r="144" spans="1:100" x14ac:dyDescent="0.5">
      <c r="A144" s="482"/>
      <c r="B144" s="482"/>
      <c r="C144" s="482"/>
      <c r="D144" s="482"/>
      <c r="E144" s="482"/>
      <c r="F144" s="482"/>
      <c r="G144" s="482"/>
      <c r="H144" s="482"/>
      <c r="I144" s="482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483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484"/>
      <c r="CN144" s="9"/>
      <c r="CO144" s="9"/>
      <c r="CP144" s="9"/>
      <c r="CQ144" s="9"/>
      <c r="CR144" s="9"/>
      <c r="CS144" s="9"/>
      <c r="CT144" s="9"/>
      <c r="CU144" s="9"/>
      <c r="CV144" s="485"/>
    </row>
    <row r="145" spans="1:100" x14ac:dyDescent="0.5">
      <c r="A145" s="482"/>
      <c r="B145" s="482"/>
      <c r="C145" s="482"/>
      <c r="D145" s="482"/>
      <c r="E145" s="482"/>
      <c r="F145" s="482"/>
      <c r="G145" s="482"/>
      <c r="H145" s="482"/>
      <c r="I145" s="482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483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484"/>
      <c r="CN145" s="9"/>
      <c r="CO145" s="9"/>
      <c r="CP145" s="9"/>
      <c r="CQ145" s="9"/>
      <c r="CR145" s="9"/>
      <c r="CS145" s="9"/>
      <c r="CT145" s="9"/>
      <c r="CU145" s="9"/>
      <c r="CV145" s="485"/>
    </row>
    <row r="146" spans="1:100" x14ac:dyDescent="0.5">
      <c r="A146" s="482"/>
      <c r="B146" s="482"/>
      <c r="C146" s="482"/>
      <c r="D146" s="482"/>
      <c r="E146" s="482"/>
      <c r="F146" s="482"/>
      <c r="G146" s="482"/>
      <c r="H146" s="482"/>
      <c r="I146" s="482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483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484"/>
      <c r="CN146" s="9"/>
      <c r="CO146" s="9"/>
      <c r="CP146" s="9"/>
      <c r="CQ146" s="9"/>
      <c r="CR146" s="9"/>
      <c r="CS146" s="9"/>
      <c r="CT146" s="9"/>
      <c r="CU146" s="9"/>
      <c r="CV146" s="485"/>
    </row>
    <row r="147" spans="1:100" x14ac:dyDescent="0.5">
      <c r="A147" s="482"/>
      <c r="B147" s="482"/>
      <c r="C147" s="482"/>
      <c r="D147" s="482"/>
      <c r="E147" s="482"/>
      <c r="F147" s="482"/>
      <c r="G147" s="482"/>
      <c r="H147" s="482"/>
      <c r="I147" s="482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483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484"/>
      <c r="CN147" s="9"/>
      <c r="CO147" s="9"/>
      <c r="CP147" s="9"/>
      <c r="CQ147" s="9"/>
      <c r="CR147" s="9"/>
      <c r="CS147" s="9"/>
      <c r="CT147" s="9"/>
      <c r="CU147" s="9"/>
      <c r="CV147" s="485"/>
    </row>
    <row r="148" spans="1:100" x14ac:dyDescent="0.5">
      <c r="A148" s="482"/>
      <c r="B148" s="482"/>
      <c r="C148" s="482"/>
      <c r="D148" s="482"/>
      <c r="E148" s="482"/>
      <c r="F148" s="482"/>
      <c r="G148" s="482"/>
      <c r="H148" s="482"/>
      <c r="I148" s="482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483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484"/>
      <c r="CN148" s="9"/>
      <c r="CO148" s="9"/>
      <c r="CP148" s="9"/>
      <c r="CQ148" s="9"/>
      <c r="CR148" s="9"/>
      <c r="CS148" s="9"/>
      <c r="CT148" s="9"/>
      <c r="CU148" s="9"/>
      <c r="CV148" s="485"/>
    </row>
    <row r="149" spans="1:100" x14ac:dyDescent="0.5">
      <c r="A149" s="482"/>
      <c r="B149" s="482"/>
      <c r="C149" s="482"/>
      <c r="D149" s="482"/>
      <c r="E149" s="482"/>
      <c r="F149" s="482"/>
      <c r="G149" s="482"/>
      <c r="H149" s="482"/>
      <c r="I149" s="482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483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484"/>
      <c r="CN149" s="9"/>
      <c r="CO149" s="9"/>
      <c r="CP149" s="9"/>
      <c r="CQ149" s="9"/>
      <c r="CR149" s="9"/>
      <c r="CS149" s="9"/>
      <c r="CT149" s="9"/>
      <c r="CU149" s="9"/>
      <c r="CV149" s="485"/>
    </row>
    <row r="150" spans="1:100" x14ac:dyDescent="0.5">
      <c r="A150" s="482"/>
      <c r="B150" s="482"/>
      <c r="C150" s="482"/>
      <c r="D150" s="482"/>
      <c r="E150" s="482"/>
      <c r="F150" s="482"/>
      <c r="G150" s="482"/>
      <c r="H150" s="482"/>
      <c r="I150" s="482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483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484"/>
      <c r="CN150" s="9"/>
      <c r="CO150" s="9"/>
      <c r="CP150" s="9"/>
      <c r="CQ150" s="9"/>
      <c r="CR150" s="9"/>
      <c r="CS150" s="9"/>
      <c r="CT150" s="9"/>
      <c r="CU150" s="9"/>
      <c r="CV150" s="485"/>
    </row>
    <row r="151" spans="1:100" x14ac:dyDescent="0.5">
      <c r="A151" s="482"/>
      <c r="B151" s="482"/>
      <c r="C151" s="482"/>
      <c r="D151" s="482"/>
      <c r="E151" s="482"/>
      <c r="F151" s="482"/>
      <c r="G151" s="482"/>
      <c r="H151" s="482"/>
      <c r="I151" s="482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483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484"/>
      <c r="CN151" s="9"/>
      <c r="CO151" s="9"/>
      <c r="CP151" s="9"/>
      <c r="CQ151" s="9"/>
      <c r="CR151" s="9"/>
      <c r="CS151" s="9"/>
      <c r="CT151" s="9"/>
      <c r="CU151" s="9"/>
      <c r="CV151" s="485"/>
    </row>
    <row r="152" spans="1:100" x14ac:dyDescent="0.5">
      <c r="A152" s="482"/>
      <c r="B152" s="482"/>
      <c r="C152" s="482"/>
      <c r="D152" s="482"/>
      <c r="E152" s="482"/>
      <c r="F152" s="482"/>
      <c r="G152" s="482"/>
      <c r="H152" s="482"/>
      <c r="I152" s="482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483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484"/>
      <c r="CN152" s="9"/>
      <c r="CO152" s="9"/>
      <c r="CP152" s="9"/>
      <c r="CQ152" s="9"/>
      <c r="CR152" s="9"/>
      <c r="CS152" s="9"/>
      <c r="CT152" s="9"/>
      <c r="CU152" s="9"/>
      <c r="CV152" s="485"/>
    </row>
    <row r="153" spans="1:100" x14ac:dyDescent="0.5">
      <c r="A153" s="482"/>
      <c r="B153" s="482"/>
      <c r="C153" s="482"/>
      <c r="D153" s="482"/>
      <c r="E153" s="482"/>
      <c r="F153" s="482"/>
      <c r="G153" s="482"/>
      <c r="H153" s="482"/>
      <c r="I153" s="482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483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484"/>
      <c r="CN153" s="9"/>
      <c r="CO153" s="9"/>
      <c r="CP153" s="9"/>
      <c r="CQ153" s="9"/>
      <c r="CR153" s="9"/>
      <c r="CS153" s="9"/>
      <c r="CT153" s="9"/>
      <c r="CU153" s="9"/>
      <c r="CV153" s="485"/>
    </row>
    <row r="154" spans="1:100" x14ac:dyDescent="0.5">
      <c r="A154" s="482"/>
      <c r="B154" s="482"/>
      <c r="C154" s="482"/>
      <c r="D154" s="482"/>
      <c r="E154" s="482"/>
      <c r="F154" s="482"/>
      <c r="G154" s="482"/>
      <c r="H154" s="482"/>
      <c r="I154" s="482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483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484"/>
      <c r="CN154" s="9"/>
      <c r="CO154" s="9"/>
      <c r="CP154" s="9"/>
      <c r="CQ154" s="9"/>
      <c r="CR154" s="9"/>
      <c r="CS154" s="9"/>
      <c r="CT154" s="9"/>
      <c r="CU154" s="9"/>
      <c r="CV154" s="485"/>
    </row>
    <row r="155" spans="1:100" x14ac:dyDescent="0.5">
      <c r="A155" s="482"/>
      <c r="B155" s="482"/>
      <c r="C155" s="482"/>
      <c r="D155" s="482"/>
      <c r="E155" s="482"/>
      <c r="F155" s="482"/>
      <c r="G155" s="482"/>
      <c r="H155" s="482"/>
      <c r="I155" s="482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483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484"/>
      <c r="CN155" s="9"/>
      <c r="CO155" s="9"/>
      <c r="CP155" s="9"/>
      <c r="CQ155" s="9"/>
      <c r="CR155" s="9"/>
      <c r="CS155" s="9"/>
      <c r="CT155" s="9"/>
      <c r="CU155" s="9"/>
      <c r="CV155" s="485"/>
    </row>
    <row r="156" spans="1:100" x14ac:dyDescent="0.5">
      <c r="A156" s="482"/>
      <c r="B156" s="482"/>
      <c r="C156" s="482"/>
      <c r="D156" s="482"/>
      <c r="E156" s="482"/>
      <c r="F156" s="482"/>
      <c r="G156" s="482"/>
      <c r="H156" s="482"/>
      <c r="I156" s="482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483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484"/>
      <c r="CN156" s="9"/>
      <c r="CO156" s="9"/>
      <c r="CP156" s="9"/>
      <c r="CQ156" s="9"/>
      <c r="CR156" s="9"/>
      <c r="CS156" s="9"/>
      <c r="CT156" s="9"/>
      <c r="CU156" s="9"/>
      <c r="CV156" s="485"/>
    </row>
    <row r="157" spans="1:100" x14ac:dyDescent="0.5">
      <c r="A157" s="482"/>
      <c r="B157" s="482"/>
      <c r="C157" s="482"/>
      <c r="D157" s="482"/>
      <c r="E157" s="482"/>
      <c r="F157" s="482"/>
      <c r="G157" s="482"/>
      <c r="H157" s="482"/>
      <c r="I157" s="482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483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484"/>
      <c r="CN157" s="9"/>
      <c r="CO157" s="9"/>
      <c r="CP157" s="9"/>
      <c r="CQ157" s="9"/>
      <c r="CR157" s="9"/>
      <c r="CS157" s="9"/>
      <c r="CT157" s="9"/>
      <c r="CU157" s="9"/>
      <c r="CV157" s="485"/>
    </row>
    <row r="158" spans="1:100" x14ac:dyDescent="0.5">
      <c r="A158" s="482"/>
      <c r="B158" s="482"/>
      <c r="C158" s="482"/>
      <c r="D158" s="482"/>
      <c r="E158" s="482"/>
      <c r="F158" s="482"/>
      <c r="G158" s="482"/>
      <c r="H158" s="482"/>
      <c r="I158" s="482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483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484"/>
      <c r="CN158" s="9"/>
      <c r="CO158" s="9"/>
      <c r="CP158" s="9"/>
      <c r="CQ158" s="9"/>
      <c r="CR158" s="9"/>
      <c r="CS158" s="9"/>
      <c r="CT158" s="9"/>
      <c r="CU158" s="9"/>
      <c r="CV158" s="485"/>
    </row>
    <row r="159" spans="1:100" x14ac:dyDescent="0.5">
      <c r="A159" s="482"/>
      <c r="B159" s="482"/>
      <c r="C159" s="482"/>
      <c r="D159" s="482"/>
      <c r="E159" s="482"/>
      <c r="F159" s="482"/>
      <c r="G159" s="482"/>
      <c r="H159" s="482"/>
      <c r="I159" s="482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483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484"/>
      <c r="CN159" s="9"/>
      <c r="CO159" s="9"/>
      <c r="CP159" s="9"/>
      <c r="CQ159" s="9"/>
      <c r="CR159" s="9"/>
      <c r="CS159" s="9"/>
      <c r="CT159" s="9"/>
      <c r="CU159" s="9"/>
      <c r="CV159" s="485"/>
    </row>
    <row r="160" spans="1:100" x14ac:dyDescent="0.5">
      <c r="A160" s="482"/>
      <c r="B160" s="482"/>
      <c r="C160" s="482"/>
      <c r="D160" s="482"/>
      <c r="E160" s="482"/>
      <c r="F160" s="482"/>
      <c r="G160" s="482"/>
      <c r="H160" s="482"/>
      <c r="I160" s="482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483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484"/>
      <c r="CN160" s="9"/>
      <c r="CO160" s="9"/>
      <c r="CP160" s="9"/>
      <c r="CQ160" s="9"/>
      <c r="CR160" s="9"/>
      <c r="CS160" s="9"/>
      <c r="CT160" s="9"/>
      <c r="CU160" s="9"/>
      <c r="CV160" s="485"/>
    </row>
    <row r="161" spans="1:100" x14ac:dyDescent="0.5">
      <c r="A161" s="482"/>
      <c r="B161" s="482"/>
      <c r="C161" s="482"/>
      <c r="D161" s="482"/>
      <c r="E161" s="482"/>
      <c r="F161" s="482"/>
      <c r="G161" s="482"/>
      <c r="H161" s="482"/>
      <c r="I161" s="482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483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484"/>
      <c r="CN161" s="9"/>
      <c r="CO161" s="9"/>
      <c r="CP161" s="9"/>
      <c r="CQ161" s="9"/>
      <c r="CR161" s="9"/>
      <c r="CS161" s="9"/>
      <c r="CT161" s="9"/>
      <c r="CU161" s="9"/>
      <c r="CV161" s="485"/>
    </row>
    <row r="162" spans="1:100" x14ac:dyDescent="0.5">
      <c r="A162" s="482"/>
      <c r="B162" s="482"/>
      <c r="C162" s="482"/>
      <c r="D162" s="482"/>
      <c r="E162" s="482"/>
      <c r="F162" s="482"/>
      <c r="G162" s="482"/>
      <c r="H162" s="482"/>
      <c r="I162" s="482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483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484"/>
      <c r="CN162" s="9"/>
      <c r="CO162" s="9"/>
      <c r="CP162" s="9"/>
      <c r="CQ162" s="9"/>
      <c r="CR162" s="9"/>
      <c r="CS162" s="9"/>
      <c r="CT162" s="9"/>
      <c r="CU162" s="9"/>
      <c r="CV162" s="485"/>
    </row>
    <row r="163" spans="1:100" x14ac:dyDescent="0.5">
      <c r="A163" s="482"/>
      <c r="B163" s="482"/>
      <c r="C163" s="482"/>
      <c r="D163" s="482"/>
      <c r="E163" s="482"/>
      <c r="F163" s="482"/>
      <c r="G163" s="482"/>
      <c r="H163" s="482"/>
      <c r="I163" s="482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483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484"/>
      <c r="CN163" s="9"/>
      <c r="CO163" s="9"/>
      <c r="CP163" s="9"/>
      <c r="CQ163" s="9"/>
      <c r="CR163" s="9"/>
      <c r="CS163" s="9"/>
      <c r="CT163" s="9"/>
      <c r="CU163" s="9"/>
      <c r="CV163" s="485"/>
    </row>
    <row r="164" spans="1:100" x14ac:dyDescent="0.5">
      <c r="A164" s="482"/>
      <c r="B164" s="482"/>
      <c r="C164" s="482"/>
      <c r="D164" s="482"/>
      <c r="E164" s="482"/>
      <c r="F164" s="482"/>
      <c r="G164" s="482"/>
      <c r="H164" s="482"/>
      <c r="I164" s="482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483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484"/>
      <c r="CN164" s="9"/>
      <c r="CO164" s="9"/>
      <c r="CP164" s="9"/>
      <c r="CQ164" s="9"/>
      <c r="CR164" s="9"/>
      <c r="CS164" s="9"/>
      <c r="CT164" s="9"/>
      <c r="CU164" s="9"/>
      <c r="CV164" s="485"/>
    </row>
    <row r="165" spans="1:100" x14ac:dyDescent="0.5">
      <c r="A165" s="482"/>
      <c r="B165" s="482"/>
      <c r="C165" s="482"/>
      <c r="D165" s="482"/>
      <c r="E165" s="482"/>
      <c r="F165" s="482"/>
      <c r="G165" s="482"/>
      <c r="H165" s="482"/>
      <c r="I165" s="482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483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484"/>
      <c r="CN165" s="9"/>
      <c r="CO165" s="9"/>
      <c r="CP165" s="9"/>
      <c r="CQ165" s="9"/>
      <c r="CR165" s="9"/>
      <c r="CS165" s="9"/>
      <c r="CT165" s="9"/>
      <c r="CU165" s="9"/>
      <c r="CV165" s="485"/>
    </row>
    <row r="166" spans="1:100" x14ac:dyDescent="0.5">
      <c r="A166" s="482"/>
      <c r="B166" s="482"/>
      <c r="C166" s="482"/>
      <c r="D166" s="482"/>
      <c r="E166" s="482"/>
      <c r="F166" s="482"/>
      <c r="G166" s="482"/>
      <c r="H166" s="482"/>
      <c r="I166" s="482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483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484"/>
      <c r="CN166" s="9"/>
      <c r="CO166" s="9"/>
      <c r="CP166" s="9"/>
      <c r="CQ166" s="9"/>
      <c r="CR166" s="9"/>
      <c r="CS166" s="9"/>
      <c r="CT166" s="9"/>
      <c r="CU166" s="9"/>
      <c r="CV166" s="485"/>
    </row>
    <row r="167" spans="1:100" x14ac:dyDescent="0.5">
      <c r="A167" s="482"/>
      <c r="B167" s="482"/>
      <c r="C167" s="482"/>
      <c r="D167" s="482"/>
      <c r="E167" s="482"/>
      <c r="F167" s="482"/>
      <c r="G167" s="482"/>
      <c r="H167" s="482"/>
      <c r="I167" s="482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483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484"/>
      <c r="CN167" s="9"/>
      <c r="CO167" s="9"/>
      <c r="CP167" s="9"/>
      <c r="CQ167" s="9"/>
      <c r="CR167" s="9"/>
      <c r="CS167" s="9"/>
      <c r="CT167" s="9"/>
      <c r="CU167" s="9"/>
      <c r="CV167" s="485"/>
    </row>
    <row r="168" spans="1:100" x14ac:dyDescent="0.5">
      <c r="A168" s="482"/>
      <c r="B168" s="482"/>
      <c r="C168" s="482"/>
      <c r="D168" s="482"/>
      <c r="E168" s="482"/>
      <c r="F168" s="482"/>
      <c r="G168" s="482"/>
      <c r="H168" s="482"/>
      <c r="I168" s="482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483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484"/>
      <c r="CN168" s="9"/>
      <c r="CO168" s="9"/>
      <c r="CP168" s="9"/>
      <c r="CQ168" s="9"/>
      <c r="CR168" s="9"/>
      <c r="CS168" s="9"/>
      <c r="CT168" s="9"/>
      <c r="CU168" s="9"/>
      <c r="CV168" s="485"/>
    </row>
    <row r="169" spans="1:100" x14ac:dyDescent="0.5">
      <c r="A169" s="482"/>
      <c r="B169" s="482"/>
      <c r="C169" s="482"/>
      <c r="D169" s="482"/>
      <c r="E169" s="482"/>
      <c r="F169" s="482"/>
      <c r="G169" s="482"/>
      <c r="H169" s="482"/>
      <c r="I169" s="482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483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484"/>
      <c r="CN169" s="9"/>
      <c r="CO169" s="9"/>
      <c r="CP169" s="9"/>
      <c r="CQ169" s="9"/>
      <c r="CR169" s="9"/>
      <c r="CS169" s="9"/>
      <c r="CT169" s="9"/>
      <c r="CU169" s="9"/>
      <c r="CV169" s="485"/>
    </row>
    <row r="170" spans="1:100" x14ac:dyDescent="0.5">
      <c r="A170" s="482"/>
      <c r="B170" s="482"/>
      <c r="C170" s="482"/>
      <c r="D170" s="482"/>
      <c r="E170" s="482"/>
      <c r="F170" s="482"/>
      <c r="G170" s="482"/>
      <c r="H170" s="482"/>
      <c r="I170" s="482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483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484"/>
      <c r="CN170" s="9"/>
      <c r="CO170" s="9"/>
      <c r="CP170" s="9"/>
      <c r="CQ170" s="9"/>
      <c r="CR170" s="9"/>
      <c r="CS170" s="9"/>
      <c r="CT170" s="9"/>
      <c r="CU170" s="9"/>
      <c r="CV170" s="485"/>
    </row>
    <row r="171" spans="1:100" x14ac:dyDescent="0.5">
      <c r="A171" s="482"/>
      <c r="B171" s="482"/>
      <c r="C171" s="482"/>
      <c r="D171" s="482"/>
      <c r="E171" s="482"/>
      <c r="F171" s="482"/>
      <c r="G171" s="482"/>
      <c r="H171" s="482"/>
      <c r="I171" s="482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483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484"/>
      <c r="CN171" s="9"/>
      <c r="CO171" s="9"/>
      <c r="CP171" s="9"/>
      <c r="CQ171" s="9"/>
      <c r="CR171" s="9"/>
      <c r="CS171" s="9"/>
      <c r="CT171" s="9"/>
      <c r="CU171" s="9"/>
      <c r="CV171" s="485"/>
    </row>
    <row r="172" spans="1:100" x14ac:dyDescent="0.5">
      <c r="A172" s="482"/>
      <c r="B172" s="482"/>
      <c r="C172" s="482"/>
      <c r="D172" s="482"/>
      <c r="E172" s="482"/>
      <c r="F172" s="482"/>
      <c r="G172" s="482"/>
      <c r="H172" s="482"/>
      <c r="I172" s="482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483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484"/>
      <c r="CN172" s="9"/>
      <c r="CO172" s="9"/>
      <c r="CP172" s="9"/>
      <c r="CQ172" s="9"/>
      <c r="CR172" s="9"/>
      <c r="CS172" s="9"/>
      <c r="CT172" s="9"/>
      <c r="CU172" s="9"/>
      <c r="CV172" s="485"/>
    </row>
    <row r="173" spans="1:100" x14ac:dyDescent="0.5">
      <c r="A173" s="482"/>
      <c r="B173" s="482"/>
      <c r="C173" s="482"/>
      <c r="D173" s="482"/>
      <c r="E173" s="482"/>
      <c r="F173" s="482"/>
      <c r="G173" s="482"/>
      <c r="H173" s="482"/>
      <c r="I173" s="482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483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484"/>
      <c r="CN173" s="9"/>
      <c r="CO173" s="9"/>
      <c r="CP173" s="9"/>
      <c r="CQ173" s="9"/>
      <c r="CR173" s="9"/>
      <c r="CS173" s="9"/>
      <c r="CT173" s="9"/>
      <c r="CU173" s="9"/>
      <c r="CV173" s="485"/>
    </row>
    <row r="174" spans="1:100" x14ac:dyDescent="0.5">
      <c r="A174" s="482"/>
      <c r="B174" s="482"/>
      <c r="C174" s="482"/>
      <c r="D174" s="482"/>
      <c r="E174" s="482"/>
      <c r="F174" s="482"/>
      <c r="G174" s="482"/>
      <c r="H174" s="482"/>
      <c r="I174" s="482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483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484"/>
      <c r="CN174" s="9"/>
      <c r="CO174" s="9"/>
      <c r="CP174" s="9"/>
      <c r="CQ174" s="9"/>
      <c r="CR174" s="9"/>
      <c r="CS174" s="9"/>
      <c r="CT174" s="9"/>
      <c r="CU174" s="9"/>
      <c r="CV174" s="485"/>
    </row>
    <row r="175" spans="1:100" x14ac:dyDescent="0.5">
      <c r="A175" s="482"/>
      <c r="B175" s="482"/>
      <c r="C175" s="482"/>
      <c r="D175" s="482"/>
      <c r="E175" s="482"/>
      <c r="F175" s="482"/>
      <c r="G175" s="482"/>
      <c r="H175" s="482"/>
      <c r="I175" s="482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483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484"/>
      <c r="CN175" s="9"/>
      <c r="CO175" s="9"/>
      <c r="CP175" s="9"/>
      <c r="CQ175" s="9"/>
      <c r="CR175" s="9"/>
      <c r="CS175" s="9"/>
      <c r="CT175" s="9"/>
      <c r="CU175" s="9"/>
      <c r="CV175" s="485"/>
    </row>
    <row r="176" spans="1:100" x14ac:dyDescent="0.5">
      <c r="A176" s="482"/>
      <c r="B176" s="482"/>
      <c r="C176" s="482"/>
      <c r="D176" s="482"/>
      <c r="E176" s="482"/>
      <c r="F176" s="482"/>
      <c r="G176" s="482"/>
      <c r="H176" s="482"/>
      <c r="I176" s="482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483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484"/>
      <c r="CN176" s="9"/>
      <c r="CO176" s="9"/>
      <c r="CP176" s="9"/>
      <c r="CQ176" s="9"/>
      <c r="CR176" s="9"/>
      <c r="CS176" s="9"/>
      <c r="CT176" s="9"/>
      <c r="CU176" s="9"/>
      <c r="CV176" s="485"/>
    </row>
    <row r="177" spans="1:100" x14ac:dyDescent="0.5">
      <c r="A177" s="482"/>
      <c r="B177" s="482"/>
      <c r="C177" s="482"/>
      <c r="D177" s="482"/>
      <c r="E177" s="482"/>
      <c r="F177" s="482"/>
      <c r="G177" s="482"/>
      <c r="H177" s="482"/>
      <c r="I177" s="482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483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484"/>
      <c r="CN177" s="9"/>
      <c r="CO177" s="9"/>
      <c r="CP177" s="9"/>
      <c r="CQ177" s="9"/>
      <c r="CR177" s="9"/>
      <c r="CS177" s="9"/>
      <c r="CT177" s="9"/>
      <c r="CU177" s="9"/>
      <c r="CV177" s="485"/>
    </row>
    <row r="178" spans="1:100" x14ac:dyDescent="0.5">
      <c r="A178" s="482"/>
      <c r="B178" s="482"/>
      <c r="C178" s="482"/>
      <c r="D178" s="482"/>
      <c r="E178" s="482"/>
      <c r="F178" s="482"/>
      <c r="G178" s="482"/>
      <c r="H178" s="482"/>
      <c r="I178" s="482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483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484"/>
      <c r="CN178" s="9"/>
      <c r="CO178" s="9"/>
      <c r="CP178" s="9"/>
      <c r="CQ178" s="9"/>
      <c r="CR178" s="9"/>
      <c r="CS178" s="9"/>
      <c r="CT178" s="9"/>
      <c r="CU178" s="9"/>
      <c r="CV178" s="485"/>
    </row>
    <row r="179" spans="1:100" x14ac:dyDescent="0.5">
      <c r="A179" s="482"/>
      <c r="B179" s="482"/>
      <c r="C179" s="482"/>
      <c r="D179" s="482"/>
      <c r="E179" s="482"/>
      <c r="F179" s="482"/>
      <c r="G179" s="482"/>
      <c r="H179" s="482"/>
      <c r="I179" s="482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483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484"/>
      <c r="CN179" s="9"/>
      <c r="CO179" s="9"/>
      <c r="CP179" s="9"/>
      <c r="CQ179" s="9"/>
      <c r="CR179" s="9"/>
      <c r="CS179" s="9"/>
      <c r="CT179" s="9"/>
      <c r="CU179" s="9"/>
      <c r="CV179" s="485"/>
    </row>
    <row r="180" spans="1:100" x14ac:dyDescent="0.5">
      <c r="A180" s="482"/>
      <c r="B180" s="482"/>
      <c r="C180" s="482"/>
      <c r="D180" s="482"/>
      <c r="E180" s="482"/>
      <c r="F180" s="482"/>
      <c r="G180" s="482"/>
      <c r="H180" s="482"/>
      <c r="I180" s="482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483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484"/>
      <c r="CN180" s="9"/>
      <c r="CO180" s="9"/>
      <c r="CP180" s="9"/>
      <c r="CQ180" s="9"/>
      <c r="CR180" s="9"/>
      <c r="CS180" s="9"/>
      <c r="CT180" s="9"/>
      <c r="CU180" s="9"/>
      <c r="CV180" s="485"/>
    </row>
    <row r="181" spans="1:100" x14ac:dyDescent="0.5">
      <c r="A181" s="482"/>
      <c r="B181" s="482"/>
      <c r="C181" s="482"/>
      <c r="D181" s="482"/>
      <c r="E181" s="482"/>
      <c r="F181" s="482"/>
      <c r="G181" s="482"/>
      <c r="H181" s="482"/>
      <c r="I181" s="482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483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484"/>
      <c r="CN181" s="9"/>
      <c r="CO181" s="9"/>
      <c r="CP181" s="9"/>
      <c r="CQ181" s="9"/>
      <c r="CR181" s="9"/>
      <c r="CS181" s="9"/>
      <c r="CT181" s="9"/>
      <c r="CU181" s="9"/>
      <c r="CV181" s="485"/>
    </row>
    <row r="182" spans="1:100" x14ac:dyDescent="0.5">
      <c r="A182" s="482"/>
      <c r="B182" s="482"/>
      <c r="C182" s="482"/>
      <c r="D182" s="482"/>
      <c r="E182" s="482"/>
      <c r="F182" s="482"/>
      <c r="G182" s="482"/>
      <c r="H182" s="482"/>
      <c r="I182" s="482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483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484"/>
      <c r="CN182" s="9"/>
      <c r="CO182" s="9"/>
      <c r="CP182" s="9"/>
      <c r="CQ182" s="9"/>
      <c r="CR182" s="9"/>
      <c r="CS182" s="9"/>
      <c r="CT182" s="9"/>
      <c r="CU182" s="9"/>
      <c r="CV182" s="485"/>
    </row>
    <row r="183" spans="1:100" x14ac:dyDescent="0.5">
      <c r="A183" s="482"/>
      <c r="B183" s="482"/>
      <c r="C183" s="482"/>
      <c r="D183" s="482"/>
      <c r="E183" s="482"/>
      <c r="F183" s="482"/>
      <c r="G183" s="482"/>
      <c r="H183" s="482"/>
      <c r="I183" s="482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483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484"/>
      <c r="CN183" s="9"/>
      <c r="CO183" s="9"/>
      <c r="CP183" s="9"/>
      <c r="CQ183" s="9"/>
      <c r="CR183" s="9"/>
      <c r="CS183" s="9"/>
      <c r="CT183" s="9"/>
      <c r="CU183" s="9"/>
      <c r="CV183" s="485"/>
    </row>
    <row r="184" spans="1:100" x14ac:dyDescent="0.5">
      <c r="A184" s="482"/>
      <c r="B184" s="482"/>
      <c r="C184" s="482"/>
      <c r="D184" s="482"/>
      <c r="E184" s="482"/>
      <c r="F184" s="482"/>
      <c r="G184" s="482"/>
      <c r="H184" s="482"/>
      <c r="I184" s="482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483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484"/>
      <c r="CN184" s="9"/>
      <c r="CO184" s="9"/>
      <c r="CP184" s="9"/>
      <c r="CQ184" s="9"/>
      <c r="CR184" s="9"/>
      <c r="CS184" s="9"/>
      <c r="CT184" s="9"/>
      <c r="CU184" s="9"/>
      <c r="CV184" s="485"/>
    </row>
    <row r="185" spans="1:100" x14ac:dyDescent="0.5">
      <c r="A185" s="482"/>
      <c r="B185" s="482"/>
      <c r="C185" s="482"/>
      <c r="D185" s="482"/>
      <c r="E185" s="482"/>
      <c r="F185" s="482"/>
      <c r="G185" s="482"/>
      <c r="H185" s="482"/>
      <c r="I185" s="482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483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484"/>
      <c r="CN185" s="9"/>
      <c r="CO185" s="9"/>
      <c r="CP185" s="9"/>
      <c r="CQ185" s="9"/>
      <c r="CR185" s="9"/>
      <c r="CS185" s="9"/>
      <c r="CT185" s="9"/>
      <c r="CU185" s="9"/>
      <c r="CV185" s="485"/>
    </row>
    <row r="186" spans="1:100" x14ac:dyDescent="0.5">
      <c r="A186" s="482"/>
      <c r="B186" s="482"/>
      <c r="C186" s="482"/>
      <c r="D186" s="482"/>
      <c r="E186" s="482"/>
      <c r="F186" s="482"/>
      <c r="G186" s="482"/>
      <c r="H186" s="482"/>
      <c r="I186" s="482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483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484"/>
      <c r="CN186" s="9"/>
      <c r="CO186" s="9"/>
      <c r="CP186" s="9"/>
      <c r="CQ186" s="9"/>
      <c r="CR186" s="9"/>
      <c r="CS186" s="9"/>
      <c r="CT186" s="9"/>
      <c r="CU186" s="9"/>
      <c r="CV186" s="485"/>
    </row>
    <row r="187" spans="1:100" x14ac:dyDescent="0.5">
      <c r="A187" s="482"/>
      <c r="B187" s="482"/>
      <c r="C187" s="482"/>
      <c r="D187" s="482"/>
      <c r="E187" s="482"/>
      <c r="F187" s="482"/>
      <c r="G187" s="482"/>
      <c r="H187" s="482"/>
      <c r="I187" s="482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483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484"/>
      <c r="CN187" s="9"/>
      <c r="CO187" s="9"/>
      <c r="CP187" s="9"/>
      <c r="CQ187" s="9"/>
      <c r="CR187" s="9"/>
      <c r="CS187" s="9"/>
      <c r="CT187" s="9"/>
      <c r="CU187" s="9"/>
      <c r="CV187" s="485"/>
    </row>
    <row r="188" spans="1:100" x14ac:dyDescent="0.5">
      <c r="A188" s="482"/>
      <c r="B188" s="482"/>
      <c r="C188" s="482"/>
      <c r="D188" s="482"/>
      <c r="E188" s="482"/>
      <c r="F188" s="482"/>
      <c r="G188" s="482"/>
      <c r="H188" s="482"/>
      <c r="I188" s="482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483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484"/>
      <c r="CN188" s="9"/>
      <c r="CO188" s="9"/>
      <c r="CP188" s="9"/>
      <c r="CQ188" s="9"/>
      <c r="CR188" s="9"/>
      <c r="CS188" s="9"/>
      <c r="CT188" s="9"/>
      <c r="CU188" s="9"/>
      <c r="CV188" s="485"/>
    </row>
    <row r="189" spans="1:100" x14ac:dyDescent="0.5">
      <c r="A189" s="482"/>
      <c r="B189" s="482"/>
      <c r="C189" s="482"/>
      <c r="D189" s="482"/>
      <c r="E189" s="482"/>
      <c r="F189" s="482"/>
      <c r="G189" s="482"/>
      <c r="H189" s="482"/>
      <c r="I189" s="482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483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484"/>
      <c r="CN189" s="9"/>
      <c r="CO189" s="9"/>
      <c r="CP189" s="9"/>
      <c r="CQ189" s="9"/>
      <c r="CR189" s="9"/>
      <c r="CS189" s="9"/>
      <c r="CT189" s="9"/>
      <c r="CU189" s="9"/>
      <c r="CV189" s="485"/>
    </row>
    <row r="190" spans="1:100" x14ac:dyDescent="0.5">
      <c r="A190" s="482"/>
      <c r="B190" s="482"/>
      <c r="C190" s="482"/>
      <c r="D190" s="482"/>
      <c r="E190" s="482"/>
      <c r="F190" s="482"/>
      <c r="G190" s="482"/>
      <c r="H190" s="482"/>
      <c r="I190" s="482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483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484"/>
      <c r="CN190" s="9"/>
      <c r="CO190" s="9"/>
      <c r="CP190" s="9"/>
      <c r="CQ190" s="9"/>
      <c r="CR190" s="9"/>
      <c r="CS190" s="9"/>
      <c r="CT190" s="9"/>
      <c r="CU190" s="9"/>
      <c r="CV190" s="485"/>
    </row>
    <row r="191" spans="1:100" x14ac:dyDescent="0.5">
      <c r="A191" s="482"/>
      <c r="B191" s="482"/>
      <c r="C191" s="482"/>
      <c r="D191" s="482"/>
      <c r="E191" s="482"/>
      <c r="F191" s="482"/>
      <c r="G191" s="482"/>
      <c r="H191" s="482"/>
      <c r="I191" s="482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483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484"/>
      <c r="CN191" s="9"/>
      <c r="CO191" s="9"/>
      <c r="CP191" s="9"/>
      <c r="CQ191" s="9"/>
      <c r="CR191" s="9"/>
      <c r="CS191" s="9"/>
      <c r="CT191" s="9"/>
      <c r="CU191" s="9"/>
      <c r="CV191" s="485"/>
    </row>
    <row r="192" spans="1:100" x14ac:dyDescent="0.5">
      <c r="A192" s="482"/>
      <c r="B192" s="482"/>
      <c r="C192" s="482"/>
      <c r="D192" s="482"/>
      <c r="E192" s="482"/>
      <c r="F192" s="482"/>
      <c r="G192" s="482"/>
      <c r="H192" s="482"/>
      <c r="I192" s="482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483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484"/>
      <c r="CN192" s="9"/>
      <c r="CO192" s="9"/>
      <c r="CP192" s="9"/>
      <c r="CQ192" s="9"/>
      <c r="CR192" s="9"/>
      <c r="CS192" s="9"/>
      <c r="CT192" s="9"/>
      <c r="CU192" s="9"/>
      <c r="CV192" s="485"/>
    </row>
    <row r="193" spans="1:100" x14ac:dyDescent="0.5">
      <c r="A193" s="482"/>
      <c r="B193" s="482"/>
      <c r="C193" s="482"/>
      <c r="D193" s="482"/>
      <c r="E193" s="482"/>
      <c r="F193" s="482"/>
      <c r="G193" s="482"/>
      <c r="H193" s="482"/>
      <c r="I193" s="482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483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484"/>
      <c r="CN193" s="9"/>
      <c r="CO193" s="9"/>
      <c r="CP193" s="9"/>
      <c r="CQ193" s="9"/>
      <c r="CR193" s="9"/>
      <c r="CS193" s="9"/>
      <c r="CT193" s="9"/>
      <c r="CU193" s="9"/>
      <c r="CV193" s="485"/>
    </row>
    <row r="194" spans="1:100" x14ac:dyDescent="0.5">
      <c r="A194" s="482"/>
      <c r="B194" s="482"/>
      <c r="C194" s="482"/>
      <c r="D194" s="482"/>
      <c r="E194" s="482"/>
      <c r="F194" s="482"/>
      <c r="G194" s="482"/>
      <c r="H194" s="482"/>
      <c r="I194" s="482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483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484"/>
      <c r="CN194" s="9"/>
      <c r="CO194" s="9"/>
      <c r="CP194" s="9"/>
      <c r="CQ194" s="9"/>
      <c r="CR194" s="9"/>
      <c r="CS194" s="9"/>
      <c r="CT194" s="9"/>
      <c r="CU194" s="9"/>
      <c r="CV194" s="485"/>
    </row>
    <row r="195" spans="1:100" x14ac:dyDescent="0.5">
      <c r="A195" s="482"/>
      <c r="B195" s="482"/>
      <c r="C195" s="482"/>
      <c r="D195" s="482"/>
      <c r="E195" s="482"/>
      <c r="F195" s="482"/>
      <c r="G195" s="482"/>
      <c r="H195" s="482"/>
      <c r="I195" s="482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483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484"/>
      <c r="CN195" s="9"/>
      <c r="CO195" s="9"/>
      <c r="CP195" s="9"/>
      <c r="CQ195" s="9"/>
      <c r="CR195" s="9"/>
      <c r="CS195" s="9"/>
      <c r="CT195" s="9"/>
      <c r="CU195" s="9"/>
      <c r="CV195" s="485"/>
    </row>
    <row r="196" spans="1:100" x14ac:dyDescent="0.5">
      <c r="A196" s="482"/>
      <c r="B196" s="482"/>
      <c r="C196" s="482"/>
      <c r="D196" s="482"/>
      <c r="E196" s="482"/>
      <c r="F196" s="482"/>
      <c r="G196" s="482"/>
      <c r="H196" s="482"/>
      <c r="I196" s="482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483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484"/>
      <c r="CN196" s="9"/>
      <c r="CO196" s="9"/>
      <c r="CP196" s="9"/>
      <c r="CQ196" s="9"/>
      <c r="CR196" s="9"/>
      <c r="CS196" s="9"/>
      <c r="CT196" s="9"/>
      <c r="CU196" s="9"/>
      <c r="CV196" s="485"/>
    </row>
    <row r="197" spans="1:100" x14ac:dyDescent="0.5">
      <c r="A197" s="482"/>
      <c r="B197" s="482"/>
      <c r="C197" s="482"/>
      <c r="D197" s="482"/>
      <c r="E197" s="482"/>
      <c r="F197" s="482"/>
      <c r="G197" s="482"/>
      <c r="H197" s="482"/>
      <c r="I197" s="482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483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484"/>
      <c r="CN197" s="9"/>
      <c r="CO197" s="9"/>
      <c r="CP197" s="9"/>
      <c r="CQ197" s="9"/>
      <c r="CR197" s="9"/>
      <c r="CS197" s="9"/>
      <c r="CT197" s="9"/>
      <c r="CU197" s="9"/>
      <c r="CV197" s="485"/>
    </row>
    <row r="198" spans="1:100" x14ac:dyDescent="0.5">
      <c r="A198" s="482"/>
      <c r="B198" s="482"/>
      <c r="C198" s="482"/>
      <c r="D198" s="482"/>
      <c r="E198" s="482"/>
      <c r="F198" s="482"/>
      <c r="G198" s="482"/>
      <c r="H198" s="482"/>
      <c r="I198" s="482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483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484"/>
      <c r="CN198" s="9"/>
      <c r="CO198" s="9"/>
      <c r="CP198" s="9"/>
      <c r="CQ198" s="9"/>
      <c r="CR198" s="9"/>
      <c r="CS198" s="9"/>
      <c r="CT198" s="9"/>
      <c r="CU198" s="9"/>
      <c r="CV198" s="485"/>
    </row>
    <row r="199" spans="1:100" x14ac:dyDescent="0.5">
      <c r="A199" s="482"/>
      <c r="B199" s="482"/>
      <c r="C199" s="482"/>
      <c r="D199" s="482"/>
      <c r="E199" s="482"/>
      <c r="F199" s="482"/>
      <c r="G199" s="482"/>
      <c r="H199" s="482"/>
      <c r="I199" s="482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483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484"/>
      <c r="CN199" s="9"/>
      <c r="CO199" s="9"/>
      <c r="CP199" s="9"/>
      <c r="CQ199" s="9"/>
      <c r="CR199" s="9"/>
      <c r="CS199" s="9"/>
      <c r="CT199" s="9"/>
      <c r="CU199" s="9"/>
      <c r="CV199" s="485"/>
    </row>
    <row r="200" spans="1:100" x14ac:dyDescent="0.5">
      <c r="A200" s="482"/>
      <c r="B200" s="482"/>
      <c r="C200" s="482"/>
      <c r="D200" s="482"/>
      <c r="E200" s="482"/>
      <c r="F200" s="482"/>
      <c r="G200" s="482"/>
      <c r="H200" s="482"/>
      <c r="I200" s="482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483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484"/>
      <c r="CN200" s="9"/>
      <c r="CO200" s="9"/>
      <c r="CP200" s="9"/>
      <c r="CQ200" s="9"/>
      <c r="CR200" s="9"/>
      <c r="CS200" s="9"/>
      <c r="CT200" s="9"/>
      <c r="CU200" s="9"/>
      <c r="CV200" s="485"/>
    </row>
    <row r="201" spans="1:100" x14ac:dyDescent="0.5">
      <c r="A201" s="482"/>
      <c r="B201" s="482"/>
      <c r="C201" s="482"/>
      <c r="D201" s="482"/>
      <c r="E201" s="482"/>
      <c r="F201" s="482"/>
      <c r="G201" s="482"/>
      <c r="H201" s="482"/>
      <c r="I201" s="482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483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484"/>
      <c r="CN201" s="9"/>
      <c r="CO201" s="9"/>
      <c r="CP201" s="9"/>
      <c r="CQ201" s="9"/>
      <c r="CR201" s="9"/>
      <c r="CS201" s="9"/>
      <c r="CT201" s="9"/>
      <c r="CU201" s="9"/>
      <c r="CV201" s="485"/>
    </row>
    <row r="202" spans="1:100" x14ac:dyDescent="0.5">
      <c r="A202" s="482"/>
      <c r="B202" s="482"/>
      <c r="C202" s="482"/>
      <c r="D202" s="482"/>
      <c r="E202" s="482"/>
      <c r="F202" s="482"/>
      <c r="G202" s="482"/>
      <c r="H202" s="482"/>
      <c r="I202" s="482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483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484"/>
      <c r="CN202" s="9"/>
      <c r="CO202" s="9"/>
      <c r="CP202" s="9"/>
      <c r="CQ202" s="9"/>
      <c r="CR202" s="9"/>
      <c r="CS202" s="9"/>
      <c r="CT202" s="9"/>
      <c r="CU202" s="9"/>
      <c r="CV202" s="485"/>
    </row>
    <row r="203" spans="1:100" x14ac:dyDescent="0.5">
      <c r="A203" s="482"/>
      <c r="B203" s="482"/>
      <c r="C203" s="482"/>
      <c r="D203" s="482"/>
      <c r="E203" s="482"/>
      <c r="F203" s="482"/>
      <c r="G203" s="482"/>
      <c r="H203" s="482"/>
      <c r="I203" s="482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483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484"/>
      <c r="CN203" s="9"/>
      <c r="CO203" s="9"/>
      <c r="CP203" s="9"/>
      <c r="CQ203" s="9"/>
      <c r="CR203" s="9"/>
      <c r="CS203" s="9"/>
      <c r="CT203" s="9"/>
      <c r="CU203" s="9"/>
      <c r="CV203" s="485"/>
    </row>
    <row r="204" spans="1:100" x14ac:dyDescent="0.5">
      <c r="A204" s="482"/>
      <c r="B204" s="482"/>
      <c r="C204" s="482"/>
      <c r="D204" s="482"/>
      <c r="E204" s="482"/>
      <c r="F204" s="482"/>
      <c r="G204" s="482"/>
      <c r="H204" s="482"/>
      <c r="I204" s="482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483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484"/>
      <c r="CN204" s="9"/>
      <c r="CO204" s="9"/>
      <c r="CP204" s="9"/>
      <c r="CQ204" s="9"/>
      <c r="CR204" s="9"/>
      <c r="CS204" s="9"/>
      <c r="CT204" s="9"/>
      <c r="CU204" s="9"/>
      <c r="CV204" s="485"/>
    </row>
    <row r="205" spans="1:100" x14ac:dyDescent="0.5">
      <c r="A205" s="482"/>
      <c r="B205" s="482"/>
      <c r="C205" s="482"/>
      <c r="D205" s="482"/>
      <c r="E205" s="482"/>
      <c r="F205" s="482"/>
      <c r="G205" s="482"/>
      <c r="H205" s="482"/>
      <c r="I205" s="482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483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484"/>
      <c r="CN205" s="9"/>
      <c r="CO205" s="9"/>
      <c r="CP205" s="9"/>
      <c r="CQ205" s="9"/>
      <c r="CR205" s="9"/>
      <c r="CS205" s="9"/>
      <c r="CT205" s="9"/>
      <c r="CU205" s="9"/>
      <c r="CV205" s="485"/>
    </row>
    <row r="206" spans="1:100" x14ac:dyDescent="0.5">
      <c r="A206" s="482"/>
      <c r="B206" s="482"/>
      <c r="C206" s="482"/>
      <c r="D206" s="482"/>
      <c r="E206" s="482"/>
      <c r="F206" s="482"/>
      <c r="G206" s="482"/>
      <c r="H206" s="482"/>
      <c r="I206" s="482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483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484"/>
      <c r="CN206" s="9"/>
      <c r="CO206" s="9"/>
      <c r="CP206" s="9"/>
      <c r="CQ206" s="9"/>
      <c r="CR206" s="9"/>
      <c r="CS206" s="9"/>
      <c r="CT206" s="9"/>
      <c r="CU206" s="9"/>
      <c r="CV206" s="485"/>
    </row>
    <row r="207" spans="1:100" x14ac:dyDescent="0.5">
      <c r="A207" s="482"/>
      <c r="B207" s="482"/>
      <c r="C207" s="482"/>
      <c r="D207" s="482"/>
      <c r="E207" s="482"/>
      <c r="F207" s="482"/>
      <c r="G207" s="482"/>
      <c r="H207" s="482"/>
      <c r="I207" s="482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483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484"/>
      <c r="CN207" s="9"/>
      <c r="CO207" s="9"/>
      <c r="CP207" s="9"/>
      <c r="CQ207" s="9"/>
      <c r="CR207" s="9"/>
      <c r="CS207" s="9"/>
      <c r="CT207" s="9"/>
      <c r="CU207" s="9"/>
      <c r="CV207" s="485"/>
    </row>
    <row r="208" spans="1:100" x14ac:dyDescent="0.5">
      <c r="A208" s="482"/>
      <c r="B208" s="482"/>
      <c r="C208" s="482"/>
      <c r="D208" s="482"/>
      <c r="E208" s="482"/>
      <c r="F208" s="482"/>
      <c r="G208" s="482"/>
      <c r="H208" s="482"/>
      <c r="I208" s="482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483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484"/>
      <c r="CN208" s="9"/>
      <c r="CO208" s="9"/>
      <c r="CP208" s="9"/>
      <c r="CQ208" s="9"/>
      <c r="CR208" s="9"/>
      <c r="CS208" s="9"/>
      <c r="CT208" s="9"/>
      <c r="CU208" s="9"/>
      <c r="CV208" s="485"/>
    </row>
    <row r="209" spans="1:100" x14ac:dyDescent="0.5">
      <c r="A209" s="482"/>
      <c r="B209" s="482"/>
      <c r="C209" s="482"/>
      <c r="D209" s="482"/>
      <c r="E209" s="482"/>
      <c r="F209" s="482"/>
      <c r="G209" s="482"/>
      <c r="H209" s="482"/>
      <c r="I209" s="482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483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484"/>
      <c r="CN209" s="9"/>
      <c r="CO209" s="9"/>
      <c r="CP209" s="9"/>
      <c r="CQ209" s="9"/>
      <c r="CR209" s="9"/>
      <c r="CS209" s="9"/>
      <c r="CT209" s="9"/>
      <c r="CU209" s="9"/>
      <c r="CV209" s="485"/>
    </row>
    <row r="210" spans="1:100" x14ac:dyDescent="0.5">
      <c r="A210" s="482"/>
      <c r="B210" s="482"/>
      <c r="C210" s="482"/>
      <c r="D210" s="482"/>
      <c r="E210" s="482"/>
      <c r="F210" s="482"/>
      <c r="G210" s="482"/>
      <c r="H210" s="482"/>
      <c r="I210" s="482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483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484"/>
      <c r="CN210" s="9"/>
      <c r="CO210" s="9"/>
      <c r="CP210" s="9"/>
      <c r="CQ210" s="9"/>
      <c r="CR210" s="9"/>
      <c r="CS210" s="9"/>
      <c r="CT210" s="9"/>
      <c r="CU210" s="9"/>
      <c r="CV210" s="485"/>
    </row>
    <row r="211" spans="1:100" x14ac:dyDescent="0.5">
      <c r="A211" s="482"/>
      <c r="B211" s="482"/>
      <c r="C211" s="482"/>
      <c r="D211" s="482"/>
      <c r="E211" s="482"/>
      <c r="F211" s="482"/>
      <c r="G211" s="482"/>
      <c r="H211" s="482"/>
      <c r="I211" s="482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483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484"/>
      <c r="CN211" s="9"/>
      <c r="CO211" s="9"/>
      <c r="CP211" s="9"/>
      <c r="CQ211" s="9"/>
      <c r="CR211" s="9"/>
      <c r="CS211" s="9"/>
      <c r="CT211" s="9"/>
      <c r="CU211" s="9"/>
      <c r="CV211" s="485"/>
    </row>
    <row r="212" spans="1:100" x14ac:dyDescent="0.5">
      <c r="A212" s="482"/>
      <c r="B212" s="482"/>
      <c r="C212" s="482"/>
      <c r="D212" s="482"/>
      <c r="E212" s="482"/>
      <c r="F212" s="482"/>
      <c r="G212" s="482"/>
      <c r="H212" s="482"/>
      <c r="I212" s="482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483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484"/>
      <c r="CN212" s="9"/>
      <c r="CO212" s="9"/>
      <c r="CP212" s="9"/>
      <c r="CQ212" s="9"/>
      <c r="CR212" s="9"/>
      <c r="CS212" s="9"/>
      <c r="CT212" s="9"/>
      <c r="CU212" s="9"/>
      <c r="CV212" s="485"/>
    </row>
    <row r="213" spans="1:100" x14ac:dyDescent="0.5">
      <c r="A213" s="482"/>
      <c r="B213" s="482"/>
      <c r="C213" s="482"/>
      <c r="D213" s="482"/>
      <c r="E213" s="482"/>
      <c r="F213" s="482"/>
      <c r="G213" s="482"/>
      <c r="H213" s="482"/>
      <c r="I213" s="482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483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484"/>
      <c r="CN213" s="9"/>
      <c r="CO213" s="9"/>
      <c r="CP213" s="9"/>
      <c r="CQ213" s="9"/>
      <c r="CR213" s="9"/>
      <c r="CS213" s="9"/>
      <c r="CT213" s="9"/>
      <c r="CU213" s="9"/>
      <c r="CV213" s="485"/>
    </row>
    <row r="214" spans="1:100" x14ac:dyDescent="0.5">
      <c r="A214" s="482"/>
      <c r="B214" s="482"/>
      <c r="C214" s="482"/>
      <c r="D214" s="482"/>
      <c r="E214" s="482"/>
      <c r="F214" s="482"/>
      <c r="G214" s="482"/>
      <c r="H214" s="482"/>
      <c r="I214" s="482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483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484"/>
      <c r="CN214" s="9"/>
      <c r="CO214" s="9"/>
      <c r="CP214" s="9"/>
      <c r="CQ214" s="9"/>
      <c r="CR214" s="9"/>
      <c r="CS214" s="9"/>
      <c r="CT214" s="9"/>
      <c r="CU214" s="9"/>
      <c r="CV214" s="485"/>
    </row>
    <row r="215" spans="1:100" x14ac:dyDescent="0.5">
      <c r="A215" s="482"/>
      <c r="B215" s="482"/>
      <c r="C215" s="482"/>
      <c r="D215" s="482"/>
      <c r="E215" s="482"/>
      <c r="F215" s="482"/>
      <c r="G215" s="482"/>
      <c r="H215" s="482"/>
      <c r="I215" s="482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483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484"/>
      <c r="CN215" s="9"/>
      <c r="CO215" s="9"/>
      <c r="CP215" s="9"/>
      <c r="CQ215" s="9"/>
      <c r="CR215" s="9"/>
      <c r="CS215" s="9"/>
      <c r="CT215" s="9"/>
      <c r="CU215" s="9"/>
      <c r="CV215" s="485"/>
    </row>
    <row r="216" spans="1:100" x14ac:dyDescent="0.5">
      <c r="A216" s="482"/>
      <c r="B216" s="482"/>
      <c r="C216" s="482"/>
      <c r="D216" s="482"/>
      <c r="E216" s="482"/>
      <c r="F216" s="482"/>
      <c r="G216" s="482"/>
      <c r="H216" s="482"/>
      <c r="I216" s="482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483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484"/>
      <c r="CN216" s="9"/>
      <c r="CO216" s="9"/>
      <c r="CP216" s="9"/>
      <c r="CQ216" s="9"/>
      <c r="CR216" s="9"/>
      <c r="CS216" s="9"/>
      <c r="CT216" s="9"/>
      <c r="CU216" s="9"/>
      <c r="CV216" s="485"/>
    </row>
    <row r="217" spans="1:100" x14ac:dyDescent="0.5">
      <c r="A217" s="482"/>
      <c r="B217" s="482"/>
      <c r="C217" s="482"/>
      <c r="D217" s="482"/>
      <c r="E217" s="482"/>
      <c r="F217" s="482"/>
      <c r="G217" s="482"/>
      <c r="H217" s="482"/>
      <c r="I217" s="482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483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484"/>
      <c r="CN217" s="9"/>
      <c r="CO217" s="9"/>
      <c r="CP217" s="9"/>
      <c r="CQ217" s="9"/>
      <c r="CR217" s="9"/>
      <c r="CS217" s="9"/>
      <c r="CT217" s="9"/>
      <c r="CU217" s="9"/>
      <c r="CV217" s="485"/>
    </row>
    <row r="218" spans="1:100" x14ac:dyDescent="0.5">
      <c r="A218" s="482"/>
      <c r="B218" s="482"/>
      <c r="C218" s="482"/>
      <c r="D218" s="482"/>
      <c r="E218" s="482"/>
      <c r="F218" s="482"/>
      <c r="G218" s="482"/>
      <c r="H218" s="482"/>
      <c r="I218" s="482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483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484"/>
      <c r="CN218" s="9"/>
      <c r="CO218" s="9"/>
      <c r="CP218" s="9"/>
      <c r="CQ218" s="9"/>
      <c r="CR218" s="9"/>
      <c r="CS218" s="9"/>
      <c r="CT218" s="9"/>
      <c r="CU218" s="9"/>
      <c r="CV218" s="485"/>
    </row>
    <row r="219" spans="1:100" x14ac:dyDescent="0.5">
      <c r="A219" s="482"/>
      <c r="B219" s="482"/>
      <c r="C219" s="482"/>
      <c r="D219" s="482"/>
      <c r="E219" s="482"/>
      <c r="F219" s="482"/>
      <c r="G219" s="482"/>
      <c r="H219" s="482"/>
      <c r="I219" s="482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483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484"/>
      <c r="CN219" s="9"/>
      <c r="CO219" s="9"/>
      <c r="CP219" s="9"/>
      <c r="CQ219" s="9"/>
      <c r="CR219" s="9"/>
      <c r="CS219" s="9"/>
      <c r="CT219" s="9"/>
      <c r="CU219" s="9"/>
      <c r="CV219" s="485"/>
    </row>
    <row r="220" spans="1:100" x14ac:dyDescent="0.5">
      <c r="A220" s="482"/>
      <c r="B220" s="482"/>
      <c r="C220" s="482"/>
      <c r="D220" s="482"/>
      <c r="E220" s="482"/>
      <c r="F220" s="482"/>
      <c r="G220" s="482"/>
      <c r="H220" s="482"/>
      <c r="I220" s="482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483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484"/>
      <c r="CN220" s="9"/>
      <c r="CO220" s="9"/>
      <c r="CP220" s="9"/>
      <c r="CQ220" s="9"/>
      <c r="CR220" s="9"/>
      <c r="CS220" s="9"/>
      <c r="CT220" s="9"/>
      <c r="CU220" s="9"/>
      <c r="CV220" s="485"/>
    </row>
    <row r="221" spans="1:100" x14ac:dyDescent="0.5">
      <c r="A221" s="482"/>
      <c r="B221" s="482"/>
      <c r="C221" s="482"/>
      <c r="D221" s="482"/>
      <c r="E221" s="482"/>
      <c r="F221" s="482"/>
      <c r="G221" s="482"/>
      <c r="H221" s="482"/>
      <c r="I221" s="482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483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484"/>
      <c r="CN221" s="9"/>
      <c r="CO221" s="9"/>
      <c r="CP221" s="9"/>
      <c r="CQ221" s="9"/>
      <c r="CR221" s="9"/>
      <c r="CS221" s="9"/>
      <c r="CT221" s="9"/>
      <c r="CU221" s="9"/>
      <c r="CV221" s="485"/>
    </row>
    <row r="222" spans="1:100" x14ac:dyDescent="0.5">
      <c r="A222" s="482"/>
      <c r="B222" s="482"/>
      <c r="C222" s="482"/>
      <c r="D222" s="482"/>
      <c r="E222" s="482"/>
      <c r="F222" s="482"/>
      <c r="G222" s="482"/>
      <c r="H222" s="482"/>
      <c r="I222" s="482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483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484"/>
      <c r="CN222" s="9"/>
      <c r="CO222" s="9"/>
      <c r="CP222" s="9"/>
      <c r="CQ222" s="9"/>
      <c r="CR222" s="9"/>
      <c r="CS222" s="9"/>
      <c r="CT222" s="9"/>
      <c r="CU222" s="9"/>
      <c r="CV222" s="485"/>
    </row>
    <row r="223" spans="1:100" x14ac:dyDescent="0.5">
      <c r="A223" s="482"/>
      <c r="B223" s="482"/>
      <c r="C223" s="482"/>
      <c r="D223" s="482"/>
      <c r="E223" s="482"/>
      <c r="F223" s="482"/>
      <c r="G223" s="482"/>
      <c r="H223" s="482"/>
      <c r="I223" s="482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483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484"/>
      <c r="CN223" s="9"/>
      <c r="CO223" s="9"/>
      <c r="CP223" s="9"/>
      <c r="CQ223" s="9"/>
      <c r="CR223" s="9"/>
      <c r="CS223" s="9"/>
      <c r="CT223" s="9"/>
      <c r="CU223" s="9"/>
      <c r="CV223" s="485"/>
    </row>
    <row r="224" spans="1:100" x14ac:dyDescent="0.5">
      <c r="A224" s="482"/>
      <c r="B224" s="482"/>
      <c r="C224" s="482"/>
      <c r="D224" s="482"/>
      <c r="E224" s="482"/>
      <c r="F224" s="482"/>
      <c r="G224" s="482"/>
      <c r="H224" s="482"/>
      <c r="I224" s="482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483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484"/>
      <c r="CN224" s="9"/>
      <c r="CO224" s="9"/>
      <c r="CP224" s="9"/>
      <c r="CQ224" s="9"/>
      <c r="CR224" s="9"/>
      <c r="CS224" s="9"/>
      <c r="CT224" s="9"/>
      <c r="CU224" s="9"/>
      <c r="CV224" s="485"/>
    </row>
    <row r="225" spans="1:100" x14ac:dyDescent="0.5">
      <c r="A225" s="482"/>
      <c r="B225" s="482"/>
      <c r="C225" s="482"/>
      <c r="D225" s="482"/>
      <c r="E225" s="482"/>
      <c r="F225" s="482"/>
      <c r="G225" s="482"/>
      <c r="H225" s="482"/>
      <c r="I225" s="482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483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484"/>
      <c r="CN225" s="9"/>
      <c r="CO225" s="9"/>
      <c r="CP225" s="9"/>
      <c r="CQ225" s="9"/>
      <c r="CR225" s="9"/>
      <c r="CS225" s="9"/>
      <c r="CT225" s="9"/>
      <c r="CU225" s="9"/>
      <c r="CV225" s="485"/>
    </row>
    <row r="226" spans="1:100" x14ac:dyDescent="0.5">
      <c r="A226" s="482"/>
      <c r="B226" s="482"/>
      <c r="C226" s="482"/>
      <c r="D226" s="482"/>
      <c r="E226" s="482"/>
      <c r="F226" s="482"/>
      <c r="G226" s="482"/>
      <c r="H226" s="482"/>
      <c r="I226" s="482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483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484"/>
      <c r="CN226" s="9"/>
      <c r="CO226" s="9"/>
      <c r="CP226" s="9"/>
      <c r="CQ226" s="9"/>
      <c r="CR226" s="9"/>
      <c r="CS226" s="9"/>
      <c r="CT226" s="9"/>
      <c r="CU226" s="9"/>
      <c r="CV226" s="485"/>
    </row>
    <row r="227" spans="1:100" x14ac:dyDescent="0.5">
      <c r="A227" s="482"/>
      <c r="B227" s="482"/>
      <c r="C227" s="482"/>
      <c r="D227" s="482"/>
      <c r="E227" s="482"/>
      <c r="F227" s="482"/>
      <c r="G227" s="482"/>
      <c r="H227" s="482"/>
      <c r="I227" s="482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483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484"/>
      <c r="CN227" s="9"/>
      <c r="CO227" s="9"/>
      <c r="CP227" s="9"/>
      <c r="CQ227" s="9"/>
      <c r="CR227" s="9"/>
      <c r="CS227" s="9"/>
      <c r="CT227" s="9"/>
      <c r="CU227" s="9"/>
      <c r="CV227" s="485"/>
    </row>
    <row r="228" spans="1:100" x14ac:dyDescent="0.5">
      <c r="A228" s="482"/>
      <c r="B228" s="482"/>
      <c r="C228" s="482"/>
      <c r="D228" s="482"/>
      <c r="E228" s="482"/>
      <c r="F228" s="482"/>
      <c r="G228" s="482"/>
      <c r="H228" s="482"/>
      <c r="I228" s="482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483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484"/>
      <c r="CN228" s="9"/>
      <c r="CO228" s="9"/>
      <c r="CP228" s="9"/>
      <c r="CQ228" s="9"/>
      <c r="CR228" s="9"/>
      <c r="CS228" s="9"/>
      <c r="CT228" s="9"/>
      <c r="CU228" s="9"/>
      <c r="CV228" s="485"/>
    </row>
    <row r="229" spans="1:100" x14ac:dyDescent="0.5">
      <c r="A229" s="482"/>
      <c r="B229" s="482"/>
      <c r="C229" s="482"/>
      <c r="D229" s="482"/>
      <c r="E229" s="482"/>
      <c r="F229" s="482"/>
      <c r="G229" s="482"/>
      <c r="H229" s="482"/>
      <c r="I229" s="482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483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484"/>
      <c r="CN229" s="9"/>
      <c r="CO229" s="9"/>
      <c r="CP229" s="9"/>
      <c r="CQ229" s="9"/>
      <c r="CR229" s="9"/>
      <c r="CS229" s="9"/>
      <c r="CT229" s="9"/>
      <c r="CU229" s="9"/>
      <c r="CV229" s="485"/>
    </row>
    <row r="230" spans="1:100" x14ac:dyDescent="0.5">
      <c r="A230" s="482"/>
      <c r="B230" s="482"/>
      <c r="C230" s="482"/>
      <c r="D230" s="482"/>
      <c r="E230" s="482"/>
      <c r="F230" s="482"/>
      <c r="G230" s="482"/>
      <c r="H230" s="482"/>
      <c r="I230" s="482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483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484"/>
      <c r="CN230" s="9"/>
      <c r="CO230" s="9"/>
      <c r="CP230" s="9"/>
      <c r="CQ230" s="9"/>
      <c r="CR230" s="9"/>
      <c r="CS230" s="9"/>
      <c r="CT230" s="9"/>
      <c r="CU230" s="9"/>
      <c r="CV230" s="485"/>
    </row>
    <row r="231" spans="1:100" x14ac:dyDescent="0.5">
      <c r="A231" s="482"/>
      <c r="B231" s="482"/>
      <c r="C231" s="482"/>
      <c r="D231" s="482"/>
      <c r="E231" s="482"/>
      <c r="F231" s="482"/>
      <c r="G231" s="482"/>
      <c r="H231" s="482"/>
      <c r="I231" s="482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483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484"/>
      <c r="CN231" s="9"/>
      <c r="CO231" s="9"/>
      <c r="CP231" s="9"/>
      <c r="CQ231" s="9"/>
      <c r="CR231" s="9"/>
      <c r="CS231" s="9"/>
      <c r="CT231" s="9"/>
      <c r="CU231" s="9"/>
      <c r="CV231" s="485"/>
    </row>
    <row r="232" spans="1:100" x14ac:dyDescent="0.5">
      <c r="A232" s="482"/>
      <c r="B232" s="482"/>
      <c r="C232" s="482"/>
      <c r="D232" s="482"/>
      <c r="E232" s="482"/>
      <c r="F232" s="482"/>
      <c r="G232" s="482"/>
      <c r="H232" s="482"/>
      <c r="I232" s="482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483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484"/>
      <c r="CN232" s="9"/>
      <c r="CO232" s="9"/>
      <c r="CP232" s="9"/>
      <c r="CQ232" s="9"/>
      <c r="CR232" s="9"/>
      <c r="CS232" s="9"/>
      <c r="CT232" s="9"/>
      <c r="CU232" s="9"/>
      <c r="CV232" s="485"/>
    </row>
    <row r="233" spans="1:100" x14ac:dyDescent="0.5">
      <c r="A233" s="482"/>
      <c r="B233" s="482"/>
      <c r="C233" s="482"/>
      <c r="D233" s="482"/>
      <c r="E233" s="482"/>
      <c r="F233" s="482"/>
      <c r="G233" s="482"/>
      <c r="H233" s="482"/>
      <c r="I233" s="482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483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484"/>
      <c r="CN233" s="9"/>
      <c r="CO233" s="9"/>
      <c r="CP233" s="9"/>
      <c r="CQ233" s="9"/>
      <c r="CR233" s="9"/>
      <c r="CS233" s="9"/>
      <c r="CT233" s="9"/>
      <c r="CU233" s="9"/>
      <c r="CV233" s="485"/>
    </row>
    <row r="234" spans="1:100" x14ac:dyDescent="0.5">
      <c r="A234" s="482"/>
      <c r="B234" s="482"/>
      <c r="C234" s="482"/>
      <c r="D234" s="482"/>
      <c r="E234" s="482"/>
      <c r="F234" s="482"/>
      <c r="G234" s="482"/>
      <c r="H234" s="482"/>
      <c r="I234" s="482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483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484"/>
      <c r="CN234" s="9"/>
      <c r="CO234" s="9"/>
      <c r="CP234" s="9"/>
      <c r="CQ234" s="9"/>
      <c r="CR234" s="9"/>
      <c r="CS234" s="9"/>
      <c r="CT234" s="9"/>
      <c r="CU234" s="9"/>
      <c r="CV234" s="485"/>
    </row>
  </sheetData>
  <mergeCells count="11">
    <mergeCell ref="E3:F3"/>
    <mergeCell ref="K3:P3"/>
    <mergeCell ref="U3:Y3"/>
    <mergeCell ref="E33:F33"/>
    <mergeCell ref="K33:P33"/>
    <mergeCell ref="U33:Y33"/>
    <mergeCell ref="E60:F60"/>
    <mergeCell ref="K60:P60"/>
    <mergeCell ref="R60:R62"/>
    <mergeCell ref="S60:S62"/>
    <mergeCell ref="U60:Y6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C13F2-3ACB-4C8D-827E-CAC474E8C85D}">
  <dimension ref="A1:CN87"/>
  <sheetViews>
    <sheetView workbookViewId="0">
      <selection activeCell="M23" sqref="M23"/>
    </sheetView>
  </sheetViews>
  <sheetFormatPr defaultColWidth="9.52734375" defaultRowHeight="13.7" x14ac:dyDescent="0.4"/>
  <cols>
    <col min="1" max="1" width="11.17578125" style="482" customWidth="1"/>
    <col min="2" max="2" width="9.52734375" style="482"/>
    <col min="3" max="3" width="3.8203125" style="482" customWidth="1"/>
    <col min="4" max="4" width="5.17578125" style="482" customWidth="1"/>
    <col min="5" max="5" width="8.17578125" style="482" customWidth="1"/>
    <col min="6" max="6" width="6.52734375" style="482" customWidth="1"/>
    <col min="7" max="8" width="4.05859375" style="482" customWidth="1"/>
    <col min="9" max="9" width="8.17578125" style="482" customWidth="1"/>
    <col min="10" max="10" width="9" style="9" customWidth="1"/>
    <col min="11" max="11" width="6.46875" style="9" customWidth="1"/>
    <col min="12" max="12" width="6.29296875" style="9" customWidth="1"/>
    <col min="13" max="13" width="5.52734375" style="9" customWidth="1"/>
    <col min="14" max="14" width="5.17578125" style="9" customWidth="1"/>
    <col min="15" max="15" width="4.64453125" style="9" customWidth="1"/>
    <col min="16" max="16" width="4.87890625" style="9" customWidth="1"/>
    <col min="17" max="17" width="5.703125" style="9" customWidth="1"/>
    <col min="18" max="19" width="9" style="9" customWidth="1"/>
    <col min="20" max="20" width="7.05859375" style="9" customWidth="1"/>
    <col min="21" max="21" width="6.8203125" style="9" customWidth="1"/>
    <col min="22" max="23" width="7.87890625" style="9" customWidth="1"/>
    <col min="24" max="24" width="7.3515625" style="9" customWidth="1"/>
    <col min="25" max="25" width="6.8203125" style="9" customWidth="1"/>
    <col min="26" max="26" width="7.52734375" style="9" customWidth="1"/>
    <col min="27" max="30" width="6.29296875" style="9" customWidth="1"/>
    <col min="31" max="31" width="7.05859375" style="9" customWidth="1"/>
    <col min="32" max="86" width="6.29296875" style="9" customWidth="1"/>
    <col min="87" max="87" width="9.52734375" style="558"/>
    <col min="88" max="16384" width="9.52734375" style="9"/>
  </cols>
  <sheetData>
    <row r="1" spans="1:92" x14ac:dyDescent="0.4">
      <c r="A1" s="482" t="s">
        <v>910</v>
      </c>
    </row>
    <row r="2" spans="1:92" ht="15.35" x14ac:dyDescent="0.5">
      <c r="A2" s="482" t="s">
        <v>911</v>
      </c>
      <c r="Q2" s="559"/>
    </row>
    <row r="3" spans="1:92" ht="15.35" x14ac:dyDescent="0.5">
      <c r="A3" s="482" t="s">
        <v>912</v>
      </c>
      <c r="Q3" s="559"/>
    </row>
    <row r="4" spans="1:92" ht="25" x14ac:dyDescent="0.75">
      <c r="A4" s="481" t="s">
        <v>913</v>
      </c>
    </row>
    <row r="5" spans="1:92" s="488" customFormat="1" ht="20" x14ac:dyDescent="0.6">
      <c r="A5" s="487" t="s">
        <v>831</v>
      </c>
      <c r="B5" s="487"/>
      <c r="C5" s="487"/>
      <c r="D5" s="487"/>
      <c r="E5" s="487"/>
      <c r="F5" s="487"/>
      <c r="G5" s="487"/>
      <c r="H5" s="487"/>
      <c r="I5" s="487"/>
      <c r="CI5" s="560"/>
    </row>
    <row r="6" spans="1:92" ht="66.75" customHeight="1" x14ac:dyDescent="0.45">
      <c r="E6" s="745" t="s">
        <v>832</v>
      </c>
      <c r="F6" s="745"/>
      <c r="G6" s="492"/>
      <c r="H6" s="492"/>
      <c r="I6" s="493" t="s">
        <v>833</v>
      </c>
      <c r="J6" s="494" t="s">
        <v>834</v>
      </c>
      <c r="K6" s="746" t="s">
        <v>835</v>
      </c>
      <c r="L6" s="746"/>
      <c r="M6" s="746"/>
      <c r="N6" s="746"/>
      <c r="O6" s="746"/>
      <c r="P6" s="746"/>
      <c r="Q6" s="494" t="s">
        <v>836</v>
      </c>
      <c r="R6" s="494" t="s">
        <v>837</v>
      </c>
      <c r="S6" s="561" t="s">
        <v>838</v>
      </c>
      <c r="T6" s="495" t="s">
        <v>839</v>
      </c>
      <c r="U6" s="747" t="s">
        <v>840</v>
      </c>
      <c r="V6" s="747"/>
      <c r="W6" s="747"/>
      <c r="X6" s="747"/>
      <c r="Y6" s="747"/>
      <c r="Z6" s="562" t="s">
        <v>841</v>
      </c>
      <c r="AF6" s="497" t="s">
        <v>914</v>
      </c>
      <c r="AG6" s="497"/>
      <c r="AH6" s="497"/>
      <c r="AI6" s="497"/>
      <c r="AJ6" s="497"/>
      <c r="BC6" s="533"/>
      <c r="CJ6" s="9" t="s">
        <v>915</v>
      </c>
    </row>
    <row r="7" spans="1:92" ht="14.35" thickBot="1" x14ac:dyDescent="0.5">
      <c r="E7" s="498" t="s">
        <v>843</v>
      </c>
      <c r="J7" s="499" t="s">
        <v>844</v>
      </c>
      <c r="P7" s="500"/>
      <c r="Q7" s="501"/>
      <c r="S7" s="482"/>
      <c r="T7" s="502"/>
      <c r="U7" s="502"/>
      <c r="V7" s="502"/>
      <c r="W7" s="502"/>
      <c r="X7" s="502"/>
      <c r="Y7" s="502"/>
      <c r="Z7" s="558"/>
      <c r="AE7" s="419" t="s">
        <v>916</v>
      </c>
      <c r="BC7" s="563" t="s">
        <v>461</v>
      </c>
      <c r="CA7" s="503" t="s">
        <v>846</v>
      </c>
      <c r="CB7" s="486"/>
      <c r="CC7" s="486"/>
      <c r="CD7" s="486"/>
      <c r="CE7" s="486"/>
      <c r="CF7" s="486"/>
      <c r="CG7" s="486"/>
      <c r="CH7" s="486"/>
      <c r="CI7" s="558" t="s">
        <v>917</v>
      </c>
      <c r="CJ7" s="9">
        <v>1.0679114502643865</v>
      </c>
    </row>
    <row r="8" spans="1:92" ht="14.7" thickTop="1" thickBot="1" x14ac:dyDescent="0.5">
      <c r="A8" s="504" t="s">
        <v>918</v>
      </c>
      <c r="B8" s="504" t="s">
        <v>379</v>
      </c>
      <c r="C8" s="504" t="s">
        <v>380</v>
      </c>
      <c r="D8" s="504" t="s">
        <v>366</v>
      </c>
      <c r="E8" s="498" t="s">
        <v>847</v>
      </c>
      <c r="F8" s="498" t="s">
        <v>321</v>
      </c>
      <c r="G8" s="498" t="s">
        <v>383</v>
      </c>
      <c r="H8" s="498" t="s">
        <v>848</v>
      </c>
      <c r="I8" s="505" t="s">
        <v>849</v>
      </c>
      <c r="J8" s="506"/>
      <c r="K8" s="507">
        <v>-120</v>
      </c>
      <c r="L8" s="507">
        <v>-100</v>
      </c>
      <c r="M8" s="507">
        <v>-80</v>
      </c>
      <c r="N8" s="507">
        <v>-60</v>
      </c>
      <c r="O8" s="507">
        <v>-40</v>
      </c>
      <c r="P8" s="507">
        <v>-20</v>
      </c>
      <c r="Q8" s="506"/>
      <c r="R8" s="507"/>
      <c r="S8" s="564"/>
      <c r="T8" s="508"/>
      <c r="U8" s="508">
        <v>1</v>
      </c>
      <c r="V8" s="508">
        <v>2</v>
      </c>
      <c r="W8" s="508">
        <v>3</v>
      </c>
      <c r="X8" s="508">
        <v>4</v>
      </c>
      <c r="Y8" s="508">
        <v>5</v>
      </c>
      <c r="Z8" s="558"/>
      <c r="AA8" s="509"/>
      <c r="AB8" s="509"/>
      <c r="AC8" s="509"/>
      <c r="AD8" s="414" t="s">
        <v>508</v>
      </c>
      <c r="AE8" s="510">
        <f>1/3</f>
        <v>0.33333333333333331</v>
      </c>
      <c r="AF8" s="510">
        <f>2/3</f>
        <v>0.66666666666666663</v>
      </c>
      <c r="AG8" s="510">
        <f>3/3</f>
        <v>1</v>
      </c>
      <c r="AH8" s="510">
        <f>1+AE8</f>
        <v>1.3333333333333333</v>
      </c>
      <c r="AI8" s="510">
        <f t="shared" ref="AI8:AJ8" si="0">1+AF8</f>
        <v>1.6666666666666665</v>
      </c>
      <c r="AJ8" s="510">
        <f t="shared" si="0"/>
        <v>2</v>
      </c>
      <c r="AK8" s="510">
        <f>1+AH8</f>
        <v>2.333333333333333</v>
      </c>
      <c r="AL8" s="510">
        <f t="shared" ref="AL8:AS8" si="1">1+AI8</f>
        <v>2.6666666666666665</v>
      </c>
      <c r="AM8" s="510">
        <f t="shared" si="1"/>
        <v>3</v>
      </c>
      <c r="AN8" s="510">
        <f t="shared" si="1"/>
        <v>3.333333333333333</v>
      </c>
      <c r="AO8" s="510">
        <f t="shared" si="1"/>
        <v>3.6666666666666665</v>
      </c>
      <c r="AP8" s="510">
        <f t="shared" si="1"/>
        <v>4</v>
      </c>
      <c r="AQ8" s="510">
        <f t="shared" si="1"/>
        <v>4.333333333333333</v>
      </c>
      <c r="AR8" s="510">
        <f t="shared" si="1"/>
        <v>4.6666666666666661</v>
      </c>
      <c r="AS8" s="510">
        <f t="shared" si="1"/>
        <v>5</v>
      </c>
      <c r="AT8" s="510">
        <f>1+AQ8</f>
        <v>5.333333333333333</v>
      </c>
      <c r="AU8" s="510">
        <f t="shared" ref="AU8:AV8" si="2">1+AR8</f>
        <v>5.6666666666666661</v>
      </c>
      <c r="AV8" s="510">
        <f t="shared" si="2"/>
        <v>6</v>
      </c>
      <c r="AW8" s="510">
        <f>1+AT8</f>
        <v>6.333333333333333</v>
      </c>
      <c r="AX8" s="510">
        <f t="shared" ref="AX8" si="3">1+AU8</f>
        <v>6.6666666666666661</v>
      </c>
      <c r="AY8" s="510">
        <f>1+AV8</f>
        <v>7</v>
      </c>
      <c r="AZ8" s="510">
        <f t="shared" ref="AZ8:BA8" si="4">1+AW8</f>
        <v>7.333333333333333</v>
      </c>
      <c r="BA8" s="510">
        <f t="shared" si="4"/>
        <v>7.6666666666666661</v>
      </c>
      <c r="BB8" s="510">
        <f>1+AY8</f>
        <v>8</v>
      </c>
      <c r="BC8" s="565">
        <v>0.33333333333333331</v>
      </c>
      <c r="BD8" s="512">
        <v>0.66666666666666663</v>
      </c>
      <c r="BE8" s="512">
        <v>1</v>
      </c>
      <c r="BF8" s="512">
        <v>1.3333333333333333</v>
      </c>
      <c r="BG8" s="512">
        <v>1.6666666666666665</v>
      </c>
      <c r="BH8" s="512">
        <v>2</v>
      </c>
      <c r="BI8" s="512">
        <v>2.333333333333333</v>
      </c>
      <c r="BJ8" s="512">
        <v>2.6666666666666665</v>
      </c>
      <c r="BK8" s="512">
        <v>3</v>
      </c>
      <c r="BL8" s="512">
        <v>3.333333333333333</v>
      </c>
      <c r="BM8" s="512">
        <v>3.6666666666666665</v>
      </c>
      <c r="BN8" s="512">
        <v>4</v>
      </c>
      <c r="BO8" s="512">
        <v>4.333333333333333</v>
      </c>
      <c r="BP8" s="512">
        <v>4.6666666666666661</v>
      </c>
      <c r="BQ8" s="512">
        <v>5</v>
      </c>
      <c r="BR8" s="512">
        <v>5.333333333333333</v>
      </c>
      <c r="BS8" s="512">
        <v>5.6666666666666661</v>
      </c>
      <c r="BT8" s="512">
        <v>6</v>
      </c>
      <c r="BU8" s="512">
        <v>6.333333333333333</v>
      </c>
      <c r="BV8" s="512">
        <v>6.6666666666666661</v>
      </c>
      <c r="BW8" s="512">
        <v>7</v>
      </c>
      <c r="BX8" s="512">
        <v>7.333333333333333</v>
      </c>
      <c r="BY8" s="512">
        <v>7.6666666666666661</v>
      </c>
      <c r="BZ8" s="512">
        <v>8</v>
      </c>
      <c r="CA8" s="514">
        <v>0.5</v>
      </c>
      <c r="CB8" s="514">
        <v>1.5</v>
      </c>
      <c r="CC8" s="514">
        <v>2.5</v>
      </c>
      <c r="CD8" s="514">
        <v>3.5</v>
      </c>
      <c r="CE8" s="514">
        <v>4.5</v>
      </c>
      <c r="CF8" s="514">
        <v>5.5</v>
      </c>
      <c r="CG8" s="514">
        <v>6.5</v>
      </c>
      <c r="CH8" s="514">
        <v>7.5</v>
      </c>
      <c r="CJ8" s="9">
        <v>1.3409090909090908</v>
      </c>
    </row>
    <row r="9" spans="1:92" ht="14" thickTop="1" x14ac:dyDescent="0.4">
      <c r="A9" s="482" t="s">
        <v>919</v>
      </c>
      <c r="B9" s="482" t="s">
        <v>920</v>
      </c>
      <c r="C9" s="482" t="s">
        <v>152</v>
      </c>
      <c r="D9" s="482" t="s">
        <v>150</v>
      </c>
      <c r="E9" s="482" t="s">
        <v>859</v>
      </c>
      <c r="F9" s="482" t="s">
        <v>859</v>
      </c>
      <c r="G9" s="482" t="s">
        <v>476</v>
      </c>
      <c r="H9" s="482" t="s">
        <v>395</v>
      </c>
      <c r="I9" s="482" t="s">
        <v>563</v>
      </c>
      <c r="J9" s="9">
        <v>4</v>
      </c>
      <c r="K9" s="9">
        <v>4.09</v>
      </c>
      <c r="L9" s="9">
        <v>3.36</v>
      </c>
      <c r="M9" s="9">
        <v>2.4900000000000002</v>
      </c>
      <c r="N9" s="9">
        <v>1.78</v>
      </c>
      <c r="O9" s="9">
        <v>1.03</v>
      </c>
      <c r="P9" s="9">
        <v>0.4</v>
      </c>
      <c r="Q9" s="501">
        <v>38</v>
      </c>
      <c r="R9" s="515"/>
      <c r="S9" s="566"/>
      <c r="Y9" s="502"/>
      <c r="Z9" s="401" t="s">
        <v>921</v>
      </c>
      <c r="AA9" s="401">
        <v>0.34300000000000003</v>
      </c>
      <c r="AB9" s="401" t="s">
        <v>922</v>
      </c>
      <c r="AC9" s="401"/>
      <c r="AD9" s="401"/>
      <c r="AE9" s="516">
        <v>0.222496457397939</v>
      </c>
      <c r="AF9" s="516">
        <v>0.439571052789687</v>
      </c>
      <c r="AG9" s="516">
        <v>0.60027453303337197</v>
      </c>
      <c r="AH9" s="516">
        <v>0.271064043045045</v>
      </c>
      <c r="AI9" s="516">
        <v>0.22922363877296403</v>
      </c>
      <c r="AJ9" s="516">
        <v>0.321904197335244</v>
      </c>
      <c r="AK9" s="516">
        <v>0.21170588582754002</v>
      </c>
      <c r="AL9" s="516">
        <v>0.21591371297836198</v>
      </c>
      <c r="AM9" s="516">
        <v>0.18229065835475999</v>
      </c>
      <c r="AN9" s="516">
        <v>0.23606193065643299</v>
      </c>
      <c r="AO9" s="516">
        <v>0.23574453592300498</v>
      </c>
      <c r="AP9" s="516">
        <v>0.11502280086279001</v>
      </c>
      <c r="AQ9" s="516">
        <v>0.18166669830679799</v>
      </c>
      <c r="AR9" s="516">
        <v>0.23782950639724798</v>
      </c>
      <c r="AS9" s="516">
        <v>9.1218961402772997E-2</v>
      </c>
      <c r="AT9" s="516">
        <v>0.20625156909227399</v>
      </c>
      <c r="AU9" s="516">
        <v>7.6164493337274E-2</v>
      </c>
      <c r="AV9" s="516">
        <v>6.2118720263243998E-2</v>
      </c>
      <c r="AW9" s="516">
        <v>3.5385863855481002E-2</v>
      </c>
      <c r="AX9" s="516">
        <v>9.2548113316299002E-2</v>
      </c>
      <c r="AY9" s="516">
        <v>7.7344246208666992E-2</v>
      </c>
      <c r="AZ9" s="516">
        <v>6.8736361339688995E-2</v>
      </c>
      <c r="BA9" s="516">
        <v>6.6149370744825006E-2</v>
      </c>
      <c r="BB9" s="516">
        <v>3.3027894794940005E-2</v>
      </c>
      <c r="BC9" s="555">
        <f t="shared" ref="BC9:BZ14" si="5">AE9/$AA9</f>
        <v>0.64867771836133814</v>
      </c>
      <c r="BD9" s="553">
        <f t="shared" si="5"/>
        <v>1.281548258862061</v>
      </c>
      <c r="BE9" s="553">
        <f t="shared" si="5"/>
        <v>1.7500715248786354</v>
      </c>
      <c r="BF9" s="553">
        <f t="shared" si="5"/>
        <v>0.7902741779738921</v>
      </c>
      <c r="BG9" s="553">
        <f t="shared" si="5"/>
        <v>0.66829049204945778</v>
      </c>
      <c r="BH9" s="553">
        <f t="shared" si="5"/>
        <v>0.93849620214356844</v>
      </c>
      <c r="BI9" s="553">
        <f t="shared" si="5"/>
        <v>0.61721832602781346</v>
      </c>
      <c r="BJ9" s="553">
        <f t="shared" si="5"/>
        <v>0.62948604366869376</v>
      </c>
      <c r="BK9" s="553">
        <f t="shared" si="5"/>
        <v>0.53145964534915446</v>
      </c>
      <c r="BL9" s="553">
        <f t="shared" si="5"/>
        <v>0.68822720307997953</v>
      </c>
      <c r="BM9" s="553">
        <f t="shared" si="5"/>
        <v>0.68730185400292998</v>
      </c>
      <c r="BN9" s="553">
        <f t="shared" si="5"/>
        <v>0.3353434427486589</v>
      </c>
      <c r="BO9" s="553">
        <f t="shared" si="5"/>
        <v>0.52964051984489202</v>
      </c>
      <c r="BP9" s="553">
        <f t="shared" si="5"/>
        <v>0.69338048512317185</v>
      </c>
      <c r="BQ9" s="553">
        <f t="shared" si="5"/>
        <v>0.26594449388563551</v>
      </c>
      <c r="BR9" s="553">
        <f t="shared" si="5"/>
        <v>0.60131652796581336</v>
      </c>
      <c r="BS9" s="553">
        <f t="shared" si="5"/>
        <v>0.22205391643520114</v>
      </c>
      <c r="BT9" s="553">
        <f t="shared" si="5"/>
        <v>0.18110414070916617</v>
      </c>
      <c r="BU9" s="553">
        <f t="shared" si="5"/>
        <v>0.10316578383522157</v>
      </c>
      <c r="BV9" s="553">
        <f t="shared" si="5"/>
        <v>0.26981957235072596</v>
      </c>
      <c r="BW9" s="553">
        <f t="shared" si="5"/>
        <v>0.22549342917978712</v>
      </c>
      <c r="BX9" s="553">
        <f t="shared" si="5"/>
        <v>0.20039755492620698</v>
      </c>
      <c r="BY9" s="553">
        <f t="shared" si="5"/>
        <v>0.19285530829395045</v>
      </c>
      <c r="BZ9" s="553">
        <f t="shared" si="5"/>
        <v>9.6291238469212836E-2</v>
      </c>
      <c r="CA9" s="485">
        <f>SUM(BC9:BE9)/3</f>
        <v>1.2267658340340115</v>
      </c>
      <c r="CB9" s="486">
        <f>SUM(BF9:BH9)/3</f>
        <v>0.79902029072230618</v>
      </c>
      <c r="CC9" s="486">
        <f>SUM(BI9:BK9)/3</f>
        <v>0.59272133834855389</v>
      </c>
      <c r="CD9" s="486">
        <f>SUM(BL9:BN9)/3</f>
        <v>0.57029083327718944</v>
      </c>
      <c r="CE9" s="486">
        <f>SUM(BO9:BQ9)/3</f>
        <v>0.49632183295123311</v>
      </c>
      <c r="CF9" s="486">
        <f>SUM(BR9:BT9)/3</f>
        <v>0.33482486170339354</v>
      </c>
      <c r="CG9" s="486">
        <f>SUM(BU9:BW9)/3</f>
        <v>0.19949292845524488</v>
      </c>
      <c r="CH9" s="486">
        <f>SUM(BX9:BZ9)/3</f>
        <v>0.16318136722979007</v>
      </c>
      <c r="CJ9" s="9">
        <v>1.1818181818181817</v>
      </c>
      <c r="CN9" s="518"/>
    </row>
    <row r="10" spans="1:92" x14ac:dyDescent="0.4">
      <c r="A10" s="482" t="s">
        <v>923</v>
      </c>
      <c r="B10" s="482" t="s">
        <v>924</v>
      </c>
      <c r="C10" s="482" t="s">
        <v>153</v>
      </c>
      <c r="D10" s="482" t="s">
        <v>151</v>
      </c>
      <c r="E10" s="482" t="s">
        <v>859</v>
      </c>
      <c r="F10" s="482" t="s">
        <v>859</v>
      </c>
      <c r="G10" s="482" t="s">
        <v>476</v>
      </c>
      <c r="H10" s="482" t="s">
        <v>395</v>
      </c>
      <c r="I10" s="482" t="s">
        <v>90</v>
      </c>
      <c r="J10" s="9">
        <v>4</v>
      </c>
      <c r="K10" s="9">
        <v>3.9912817478180003</v>
      </c>
      <c r="L10" s="9">
        <v>3.3379542827606201</v>
      </c>
      <c r="M10" s="9">
        <v>2.5950248241424596</v>
      </c>
      <c r="N10" s="9">
        <v>1.72</v>
      </c>
      <c r="Q10" s="501">
        <v>38</v>
      </c>
      <c r="R10" s="9">
        <v>2.4300000000000002</v>
      </c>
      <c r="S10" s="9">
        <f>M10/R10</f>
        <v>1.0679114502643865</v>
      </c>
      <c r="T10" s="496">
        <f t="shared" ref="T10:T13" si="6">AVERAGE(U10:Y10)</f>
        <v>8.3940734714269799E-2</v>
      </c>
      <c r="U10" s="9">
        <v>0.11377703398466101</v>
      </c>
      <c r="V10" s="520">
        <v>7.1319893002510001E-2</v>
      </c>
      <c r="W10" s="520">
        <v>4.8165295273065997E-2</v>
      </c>
      <c r="X10" s="520">
        <v>3.7799581885338003E-2</v>
      </c>
      <c r="Y10" s="520">
        <v>0.14864186942577401</v>
      </c>
      <c r="Z10" s="401" t="s">
        <v>921</v>
      </c>
      <c r="AA10" s="401">
        <f>(0.49+0.77+0.55)/3</f>
        <v>0.60333333333333339</v>
      </c>
      <c r="AB10" s="401" t="s">
        <v>922</v>
      </c>
      <c r="AC10" s="401"/>
      <c r="AD10" s="401"/>
      <c r="AE10" s="516">
        <v>0.45955976843833801</v>
      </c>
      <c r="AF10" s="516">
        <v>0.70752543210983398</v>
      </c>
      <c r="AG10" s="516">
        <v>0.38216350972652402</v>
      </c>
      <c r="AH10" s="516">
        <v>0.295746490359306</v>
      </c>
      <c r="AI10" s="516">
        <v>0.33088546246290296</v>
      </c>
      <c r="AJ10" s="516">
        <v>0.28132045269012601</v>
      </c>
      <c r="AK10" s="516">
        <v>8.5467126220463999E-2</v>
      </c>
      <c r="AL10" s="516">
        <v>9.3004882335662994E-2</v>
      </c>
      <c r="AM10" s="516">
        <v>0.36513794213533501</v>
      </c>
      <c r="AN10" s="516">
        <v>0.19039866328239299</v>
      </c>
      <c r="AO10" s="516">
        <v>0.25933731347322603</v>
      </c>
      <c r="AP10" s="516">
        <v>9.3123273923993999E-2</v>
      </c>
      <c r="AQ10" s="516">
        <v>0.19415140897035599</v>
      </c>
      <c r="AR10" s="516">
        <v>0.145599994808436</v>
      </c>
      <c r="AS10" s="516">
        <v>0.11708125099539901</v>
      </c>
      <c r="AT10" s="516">
        <v>0.14921249449253102</v>
      </c>
      <c r="AU10" s="516">
        <v>8.0156251788137997E-2</v>
      </c>
      <c r="AV10" s="516">
        <v>0.15442812815308499</v>
      </c>
      <c r="AW10" s="516">
        <v>0.141681253910064</v>
      </c>
      <c r="AX10" s="516">
        <v>0.12807499989867299</v>
      </c>
      <c r="AY10" s="516">
        <v>9.1871872544288996E-2</v>
      </c>
      <c r="AZ10" s="516">
        <v>7.0675000548363009E-2</v>
      </c>
      <c r="BA10" s="516">
        <v>8.9409375563265003E-2</v>
      </c>
      <c r="BB10" s="516"/>
      <c r="BC10" s="555">
        <f t="shared" si="5"/>
        <v>0.76170127365470386</v>
      </c>
      <c r="BD10" s="518">
        <f t="shared" si="5"/>
        <v>1.1726940863698905</v>
      </c>
      <c r="BE10" s="518">
        <f t="shared" si="5"/>
        <v>0.63342018186716686</v>
      </c>
      <c r="BF10" s="518">
        <f t="shared" si="5"/>
        <v>0.49018755308172263</v>
      </c>
      <c r="BG10" s="518">
        <f t="shared" si="5"/>
        <v>0.54842894330867886</v>
      </c>
      <c r="BH10" s="518">
        <f t="shared" si="5"/>
        <v>0.4662769934090486</v>
      </c>
      <c r="BI10" s="518">
        <f t="shared" si="5"/>
        <v>0.1416582202549127</v>
      </c>
      <c r="BJ10" s="518">
        <f t="shared" si="5"/>
        <v>0.15415173867789445</v>
      </c>
      <c r="BK10" s="518">
        <f t="shared" si="5"/>
        <v>0.60520100906409113</v>
      </c>
      <c r="BL10" s="518">
        <f t="shared" si="5"/>
        <v>0.31557789494319277</v>
      </c>
      <c r="BM10" s="518">
        <f t="shared" si="5"/>
        <v>0.42984085106059561</v>
      </c>
      <c r="BN10" s="518">
        <f t="shared" si="5"/>
        <v>0.1543479678298243</v>
      </c>
      <c r="BO10" s="518">
        <f t="shared" si="5"/>
        <v>0.32179791542047953</v>
      </c>
      <c r="BP10" s="518">
        <f t="shared" si="5"/>
        <v>0.24132595824602648</v>
      </c>
      <c r="BQ10" s="518">
        <f t="shared" si="5"/>
        <v>0.19405732209182155</v>
      </c>
      <c r="BR10" s="518">
        <f t="shared" si="5"/>
        <v>0.24731352678320057</v>
      </c>
      <c r="BS10" s="518">
        <f t="shared" si="5"/>
        <v>0.13285566594719003</v>
      </c>
      <c r="BT10" s="518">
        <f t="shared" si="5"/>
        <v>0.25595822345815189</v>
      </c>
      <c r="BU10" s="518">
        <f t="shared" si="5"/>
        <v>0.23483080758574143</v>
      </c>
      <c r="BV10" s="518">
        <f t="shared" si="5"/>
        <v>0.21227900535691654</v>
      </c>
      <c r="BW10" s="518">
        <f t="shared" si="5"/>
        <v>0.15227382189661159</v>
      </c>
      <c r="BX10" s="518">
        <f t="shared" si="5"/>
        <v>0.1171408848867895</v>
      </c>
      <c r="BY10" s="518">
        <f t="shared" si="5"/>
        <v>0.14819233518773203</v>
      </c>
      <c r="BZ10" s="518"/>
      <c r="CA10" s="485">
        <f>SUM(BC10:BE10)/3</f>
        <v>0.8559385139639204</v>
      </c>
      <c r="CB10" s="486">
        <f>SUM(BF10:BH10)/3</f>
        <v>0.50163116326648327</v>
      </c>
      <c r="CC10" s="486">
        <f>SUM(BI10:BK10)/3</f>
        <v>0.30033698933229941</v>
      </c>
      <c r="CD10" s="486">
        <f>SUM(BL10:BN10)/3</f>
        <v>0.2999222379445376</v>
      </c>
      <c r="CE10" s="486">
        <f>SUM(BO10:BQ10)/3</f>
        <v>0.25239373191944253</v>
      </c>
      <c r="CF10" s="486">
        <f t="shared" ref="CF10:CF13" si="7">SUM(BR10:BT10)/3</f>
        <v>0.21204247206284751</v>
      </c>
      <c r="CG10" s="486">
        <f t="shared" ref="CG10:CG13" si="8">SUM(BU10:BW10)/3</f>
        <v>0.19979454494642321</v>
      </c>
      <c r="CH10" s="486">
        <f>SUM(BX10:BZ10)/2</f>
        <v>0.13266661003726077</v>
      </c>
      <c r="CI10" s="567"/>
      <c r="CJ10" s="9">
        <v>1.0748898678414096</v>
      </c>
    </row>
    <row r="11" spans="1:92" x14ac:dyDescent="0.4">
      <c r="A11" s="482">
        <v>2665</v>
      </c>
      <c r="B11" s="482" t="s">
        <v>471</v>
      </c>
      <c r="C11" s="482">
        <v>9</v>
      </c>
      <c r="D11" s="482">
        <v>1</v>
      </c>
      <c r="E11" s="482">
        <v>0.02</v>
      </c>
      <c r="F11" s="482">
        <v>0.02</v>
      </c>
      <c r="G11" s="482">
        <v>50</v>
      </c>
      <c r="H11" s="482" t="s">
        <v>395</v>
      </c>
      <c r="I11" s="482">
        <v>3.6</v>
      </c>
      <c r="J11" s="9">
        <v>1</v>
      </c>
      <c r="M11" s="9">
        <v>2.36</v>
      </c>
      <c r="R11" s="9">
        <v>1.76</v>
      </c>
      <c r="S11" s="9">
        <f>M11/R11</f>
        <v>1.3409090909090908</v>
      </c>
      <c r="T11" s="496">
        <f t="shared" si="6"/>
        <v>0.11215920420363558</v>
      </c>
      <c r="U11" s="9">
        <v>0.13152249902486834</v>
      </c>
      <c r="V11" s="9">
        <v>7.7612457796931336E-2</v>
      </c>
      <c r="W11" s="9">
        <v>0.19211198731015133</v>
      </c>
      <c r="X11" s="9">
        <v>4.7389872682591337E-2</v>
      </c>
      <c r="Z11" s="9" t="s">
        <v>925</v>
      </c>
      <c r="AA11" s="9">
        <v>5.5E-2</v>
      </c>
      <c r="AB11" s="9" t="s">
        <v>926</v>
      </c>
      <c r="AE11" s="516">
        <v>9.6881285309791995E-2</v>
      </c>
      <c r="AF11" s="516">
        <v>2.4423705413937999E-2</v>
      </c>
      <c r="AG11" s="516">
        <v>2.5266980752349E-2</v>
      </c>
      <c r="AH11" s="516">
        <v>4.1625099256630002E-3</v>
      </c>
      <c r="AI11" s="516">
        <v>1.80185418576E-2</v>
      </c>
      <c r="AJ11" s="516">
        <v>3.6002606153488E-2</v>
      </c>
      <c r="AK11" s="516">
        <v>2.4946624413133001E-2</v>
      </c>
      <c r="AL11" s="516">
        <v>4.6736944466829002E-2</v>
      </c>
      <c r="AM11" s="516">
        <v>1.103778090328E-2</v>
      </c>
      <c r="AN11" s="516">
        <v>1.3003309257328999E-2</v>
      </c>
      <c r="AO11" s="516">
        <v>1.1171962134539999E-2</v>
      </c>
      <c r="AP11" s="516">
        <v>3.8468749262390001E-3</v>
      </c>
      <c r="AQ11" s="516">
        <v>2.4304687976836999E-2</v>
      </c>
      <c r="AR11" s="516">
        <v>4.2515625245870001E-3</v>
      </c>
      <c r="AS11" s="516">
        <v>6.2124999240039998E-3</v>
      </c>
      <c r="AT11" s="516">
        <v>1.5656249597669002E-2</v>
      </c>
      <c r="AU11" s="516">
        <v>6.0218749567870003E-3</v>
      </c>
      <c r="AV11" s="516">
        <v>1.470937486738E-2</v>
      </c>
      <c r="AW11" s="516">
        <v>1.6134375706314999E-2</v>
      </c>
      <c r="AX11" s="516">
        <v>8.4531251341099997E-3</v>
      </c>
      <c r="AY11" s="516">
        <v>4.9343751743439997E-3</v>
      </c>
      <c r="AZ11" s="516"/>
      <c r="BA11" s="516"/>
      <c r="BC11" s="555">
        <f t="shared" si="5"/>
        <v>1.7614779147234909</v>
      </c>
      <c r="BD11" s="518">
        <f t="shared" si="5"/>
        <v>0.44406737116250905</v>
      </c>
      <c r="BE11" s="518">
        <f t="shared" si="5"/>
        <v>0.45939965004270911</v>
      </c>
      <c r="BF11" s="518">
        <f t="shared" si="5"/>
        <v>7.5681998648418181E-2</v>
      </c>
      <c r="BG11" s="518">
        <f t="shared" si="5"/>
        <v>0.32760985195636366</v>
      </c>
      <c r="BH11" s="518">
        <f t="shared" si="5"/>
        <v>0.65459283915432731</v>
      </c>
      <c r="BI11" s="518">
        <f t="shared" si="5"/>
        <v>0.45357498932969093</v>
      </c>
      <c r="BJ11" s="518">
        <f t="shared" si="5"/>
        <v>0.84976262666961822</v>
      </c>
      <c r="BK11" s="518">
        <f t="shared" si="5"/>
        <v>0.20068692551418182</v>
      </c>
      <c r="BL11" s="518">
        <f t="shared" si="5"/>
        <v>0.23642380467870908</v>
      </c>
      <c r="BM11" s="518">
        <f t="shared" si="5"/>
        <v>0.20312658426436361</v>
      </c>
      <c r="BN11" s="518">
        <f t="shared" si="5"/>
        <v>6.9943180477072722E-2</v>
      </c>
      <c r="BO11" s="518">
        <f t="shared" si="5"/>
        <v>0.44190341776067271</v>
      </c>
      <c r="BP11" s="518">
        <f t="shared" si="5"/>
        <v>7.730113681067273E-2</v>
      </c>
      <c r="BQ11" s="518">
        <f t="shared" si="5"/>
        <v>0.11295454407279999</v>
      </c>
      <c r="BR11" s="518">
        <f t="shared" si="5"/>
        <v>0.28465908359398184</v>
      </c>
      <c r="BS11" s="518">
        <f t="shared" si="5"/>
        <v>0.10948863557794546</v>
      </c>
      <c r="BT11" s="518">
        <f t="shared" si="5"/>
        <v>0.26744317940690909</v>
      </c>
      <c r="BU11" s="518">
        <f t="shared" si="5"/>
        <v>0.2933522855693636</v>
      </c>
      <c r="BV11" s="518">
        <f t="shared" si="5"/>
        <v>0.15369318425654546</v>
      </c>
      <c r="BW11" s="518">
        <f t="shared" si="5"/>
        <v>8.9715912260799988E-2</v>
      </c>
      <c r="BX11" s="518"/>
      <c r="BY11" s="518"/>
      <c r="CA11" s="485">
        <f t="shared" ref="CA11:CA14" si="9">SUM(BC11:BE11)/3</f>
        <v>0.88831497864290299</v>
      </c>
      <c r="CB11" s="486">
        <f t="shared" ref="CB11:CB14" si="10">SUM(BF11:BH11)/3</f>
        <v>0.35262822991970305</v>
      </c>
      <c r="CC11" s="486">
        <f t="shared" ref="CC11:CC14" si="11">SUM(BI11:BK11)/3</f>
        <v>0.50134151383783032</v>
      </c>
      <c r="CD11" s="486">
        <f t="shared" ref="CD11:CD14" si="12">SUM(BL11:BN11)/3</f>
        <v>0.16983118980671516</v>
      </c>
      <c r="CE11" s="486">
        <f t="shared" ref="CE11:CE14" si="13">SUM(BO11:BQ11)/3</f>
        <v>0.21071969954804848</v>
      </c>
      <c r="CF11" s="486">
        <f t="shared" si="7"/>
        <v>0.22053029952627878</v>
      </c>
      <c r="CG11" s="486">
        <f t="shared" si="8"/>
        <v>0.17892046069556969</v>
      </c>
      <c r="CH11" s="486"/>
      <c r="CJ11" s="9">
        <v>1.016</v>
      </c>
    </row>
    <row r="12" spans="1:92" x14ac:dyDescent="0.4">
      <c r="A12" s="482" t="s">
        <v>927</v>
      </c>
      <c r="B12" s="482" t="s">
        <v>471</v>
      </c>
      <c r="C12" s="482" t="s">
        <v>577</v>
      </c>
      <c r="D12" s="482" t="s">
        <v>151</v>
      </c>
      <c r="E12" s="482">
        <v>0.02</v>
      </c>
      <c r="F12" s="482">
        <v>0.02</v>
      </c>
      <c r="G12" s="482">
        <v>50</v>
      </c>
      <c r="H12" s="482" t="s">
        <v>395</v>
      </c>
      <c r="I12" s="482" t="s">
        <v>566</v>
      </c>
      <c r="J12" s="9">
        <v>1</v>
      </c>
      <c r="M12" s="9">
        <v>2.34</v>
      </c>
      <c r="R12" s="9">
        <v>1.98</v>
      </c>
      <c r="S12" s="9">
        <f>M12/R12</f>
        <v>1.1818181818181817</v>
      </c>
      <c r="T12" s="496">
        <f t="shared" si="6"/>
        <v>7.7873396920040333E-2</v>
      </c>
      <c r="U12" s="9">
        <v>6.6952657885849656E-2</v>
      </c>
      <c r="V12" s="9">
        <v>0.11071457962195098</v>
      </c>
      <c r="W12" s="9">
        <v>6.6274070491393333E-2</v>
      </c>
      <c r="X12" s="9">
        <v>6.7552279680967331E-2</v>
      </c>
      <c r="Z12" s="9" t="s">
        <v>925</v>
      </c>
      <c r="AA12" s="9">
        <v>6.8000000000000005E-2</v>
      </c>
      <c r="AB12" s="9" t="s">
        <v>928</v>
      </c>
      <c r="AE12" s="516">
        <v>9.6365623176097995E-2</v>
      </c>
      <c r="AF12" s="516">
        <v>0.119162499904633</v>
      </c>
      <c r="AG12" s="516">
        <v>5.0034373998642002E-2</v>
      </c>
      <c r="AH12" s="516">
        <v>1.3871874660254E-2</v>
      </c>
      <c r="AI12" s="516">
        <v>6.0937501257300004E-4</v>
      </c>
      <c r="AJ12" s="516">
        <v>1.812812499702E-2</v>
      </c>
      <c r="AK12" s="516">
        <v>1.1675000190735E-2</v>
      </c>
      <c r="AL12" s="516">
        <v>9.5687499269839996E-3</v>
      </c>
      <c r="AM12" s="516">
        <v>6.3062501139940002E-3</v>
      </c>
      <c r="AN12" s="516">
        <v>7.6093748211859998E-3</v>
      </c>
      <c r="AO12" s="516">
        <v>4.4625001028180001E-3</v>
      </c>
      <c r="AP12" s="516">
        <v>8.6406245827670008E-3</v>
      </c>
      <c r="AQ12" s="516">
        <v>4.9124998040500001E-3</v>
      </c>
      <c r="AR12" s="516"/>
      <c r="AS12" s="516"/>
      <c r="AT12" s="516"/>
      <c r="AU12" s="516"/>
      <c r="AV12" s="516"/>
      <c r="AW12" s="516"/>
      <c r="AX12" s="516"/>
      <c r="AY12" s="516"/>
      <c r="AZ12" s="516"/>
      <c r="BA12" s="516"/>
      <c r="BC12" s="555">
        <f t="shared" si="5"/>
        <v>1.4171415172955586</v>
      </c>
      <c r="BD12" s="518">
        <f t="shared" si="5"/>
        <v>1.7523897044798968</v>
      </c>
      <c r="BE12" s="518">
        <f t="shared" si="5"/>
        <v>0.73579961762708823</v>
      </c>
      <c r="BF12" s="518">
        <f t="shared" si="5"/>
        <v>0.20399815676844116</v>
      </c>
      <c r="BG12" s="518">
        <f t="shared" si="5"/>
        <v>8.9613972437205883E-3</v>
      </c>
      <c r="BH12" s="518">
        <f t="shared" si="5"/>
        <v>0.26659007348558822</v>
      </c>
      <c r="BI12" s="518">
        <f t="shared" si="5"/>
        <v>0.17169117927551469</v>
      </c>
      <c r="BJ12" s="518">
        <f t="shared" si="5"/>
        <v>0.14071691069094117</v>
      </c>
      <c r="BK12" s="518">
        <f t="shared" si="5"/>
        <v>9.273897226461765E-2</v>
      </c>
      <c r="BL12" s="518">
        <f t="shared" si="5"/>
        <v>0.11190257089979411</v>
      </c>
      <c r="BM12" s="518">
        <f t="shared" si="5"/>
        <v>6.5625001512029407E-2</v>
      </c>
      <c r="BN12" s="518">
        <f t="shared" si="5"/>
        <v>0.12706800857010295</v>
      </c>
      <c r="BO12" s="518">
        <f t="shared" si="5"/>
        <v>7.2242644177205884E-2</v>
      </c>
      <c r="BP12" s="518"/>
      <c r="BQ12" s="518"/>
      <c r="BR12" s="518"/>
      <c r="BS12" s="518"/>
      <c r="BT12" s="518"/>
      <c r="BU12" s="518"/>
      <c r="BV12" s="518"/>
      <c r="CA12" s="485">
        <f t="shared" si="9"/>
        <v>1.3017769464675146</v>
      </c>
      <c r="CB12" s="486">
        <f t="shared" si="10"/>
        <v>0.15984987583258334</v>
      </c>
      <c r="CC12" s="486">
        <f t="shared" si="11"/>
        <v>0.13504902074369116</v>
      </c>
      <c r="CD12" s="486">
        <f t="shared" si="12"/>
        <v>0.10153186032730882</v>
      </c>
      <c r="CE12" s="486">
        <f t="shared" si="13"/>
        <v>2.408088139240196E-2</v>
      </c>
      <c r="CF12" s="486"/>
      <c r="CG12" s="486"/>
      <c r="CH12" s="486"/>
    </row>
    <row r="13" spans="1:92" x14ac:dyDescent="0.4">
      <c r="A13" s="482" t="s">
        <v>929</v>
      </c>
      <c r="B13" s="482" t="s">
        <v>930</v>
      </c>
      <c r="C13" s="482" t="s">
        <v>150</v>
      </c>
      <c r="D13" s="482" t="s">
        <v>151</v>
      </c>
      <c r="E13" s="482" t="s">
        <v>931</v>
      </c>
      <c r="F13" s="482" t="s">
        <v>406</v>
      </c>
      <c r="G13" s="482" t="s">
        <v>476</v>
      </c>
      <c r="H13" s="482" t="s">
        <v>395</v>
      </c>
      <c r="I13" s="482" t="s">
        <v>88</v>
      </c>
      <c r="J13" s="9">
        <v>2</v>
      </c>
      <c r="M13" s="9">
        <v>2.44</v>
      </c>
      <c r="R13" s="9">
        <v>2.27</v>
      </c>
      <c r="S13" s="9">
        <f>M13/R13</f>
        <v>1.0748898678414096</v>
      </c>
      <c r="T13" s="496">
        <f t="shared" si="6"/>
        <v>4.750124527141459E-2</v>
      </c>
      <c r="U13" s="9">
        <v>5.7045222570499009E-2</v>
      </c>
      <c r="V13" s="9">
        <v>5.2814875418941004E-2</v>
      </c>
      <c r="W13" s="9">
        <v>4.0144883096218338E-2</v>
      </c>
      <c r="X13" s="9">
        <v>0.04</v>
      </c>
      <c r="Z13" s="9" t="s">
        <v>925</v>
      </c>
      <c r="AA13" s="9">
        <v>0.04</v>
      </c>
      <c r="AB13" s="9" t="s">
        <v>932</v>
      </c>
      <c r="AD13" s="9" t="s">
        <v>854</v>
      </c>
      <c r="AE13" s="516">
        <v>3.6836728453636003E-2</v>
      </c>
      <c r="AF13" s="516">
        <v>7.1659505367278997E-2</v>
      </c>
      <c r="AG13" s="516">
        <v>4.8649501055479001E-2</v>
      </c>
      <c r="AH13" s="516">
        <v>5.9936631470919002E-2</v>
      </c>
      <c r="AI13" s="516">
        <v>2.6617914438248E-2</v>
      </c>
      <c r="AJ13" s="516">
        <v>2.1495129913092E-2</v>
      </c>
      <c r="AK13" s="516">
        <v>2.4798436090349998E-2</v>
      </c>
      <c r="AL13" s="516">
        <v>2.5317028164863999E-2</v>
      </c>
      <c r="AM13" s="516">
        <v>3.1550683081149999E-2</v>
      </c>
      <c r="AN13" s="516">
        <v>1.7257027328013999E-2</v>
      </c>
      <c r="AO13" s="516">
        <v>1.3760081492364001E-2</v>
      </c>
      <c r="AP13" s="516">
        <v>1.6821866855025E-2</v>
      </c>
      <c r="AQ13" s="516">
        <v>1.1456250213087001E-2</v>
      </c>
      <c r="AR13" s="516">
        <v>1.095468737185E-2</v>
      </c>
      <c r="AS13" s="516">
        <v>1.4834375120699E-2</v>
      </c>
      <c r="AT13" s="516">
        <v>1.8859375268220999E-2</v>
      </c>
      <c r="AU13" s="516">
        <v>2.399062551558E-2</v>
      </c>
      <c r="AV13" s="516">
        <v>1.3574999757111E-2</v>
      </c>
      <c r="AW13" s="516">
        <v>5.8249998837709999E-3</v>
      </c>
      <c r="AX13" s="516">
        <v>7.5843748636540004E-3</v>
      </c>
      <c r="AY13" s="516"/>
      <c r="AZ13" s="516"/>
      <c r="BA13" s="516"/>
      <c r="BC13" s="555">
        <f t="shared" si="5"/>
        <v>0.92091821134090002</v>
      </c>
      <c r="BD13" s="518">
        <f t="shared" si="5"/>
        <v>1.791487634181975</v>
      </c>
      <c r="BE13" s="518">
        <f t="shared" si="5"/>
        <v>1.2162375263869749</v>
      </c>
      <c r="BF13" s="518">
        <f t="shared" si="5"/>
        <v>1.498415786772975</v>
      </c>
      <c r="BG13" s="518">
        <f t="shared" si="5"/>
        <v>0.66544786095620001</v>
      </c>
      <c r="BH13" s="518">
        <f t="shared" si="5"/>
        <v>0.53737824782729993</v>
      </c>
      <c r="BI13" s="518">
        <f t="shared" si="5"/>
        <v>0.61996090225875</v>
      </c>
      <c r="BJ13" s="518">
        <f t="shared" si="5"/>
        <v>0.63292570412159999</v>
      </c>
      <c r="BK13" s="518">
        <f t="shared" si="5"/>
        <v>0.78876707702874993</v>
      </c>
      <c r="BL13" s="518">
        <f t="shared" si="5"/>
        <v>0.43142568320034996</v>
      </c>
      <c r="BM13" s="518">
        <f t="shared" si="5"/>
        <v>0.34400203730910001</v>
      </c>
      <c r="BN13" s="518">
        <f t="shared" si="5"/>
        <v>0.42054667137562501</v>
      </c>
      <c r="BO13" s="518">
        <f t="shared" si="5"/>
        <v>0.28640625532717501</v>
      </c>
      <c r="BP13" s="518">
        <f t="shared" si="5"/>
        <v>0.27386718429625001</v>
      </c>
      <c r="BQ13" s="518">
        <f t="shared" si="5"/>
        <v>0.37085937801747498</v>
      </c>
      <c r="BR13" s="518">
        <f t="shared" si="5"/>
        <v>0.47148438170552498</v>
      </c>
      <c r="BS13" s="518">
        <f t="shared" si="5"/>
        <v>0.59976563788949999</v>
      </c>
      <c r="BT13" s="518">
        <f t="shared" si="5"/>
        <v>0.33937499392777498</v>
      </c>
      <c r="BU13" s="518">
        <f t="shared" si="5"/>
        <v>0.14562499709427498</v>
      </c>
      <c r="BV13" s="518">
        <f t="shared" si="5"/>
        <v>0.18960937159135</v>
      </c>
      <c r="BW13" s="555"/>
      <c r="CA13" s="485">
        <f t="shared" si="9"/>
        <v>1.3095477906366166</v>
      </c>
      <c r="CB13" s="486">
        <f t="shared" si="10"/>
        <v>0.90041396518549177</v>
      </c>
      <c r="CC13" s="486">
        <f t="shared" si="11"/>
        <v>0.68055122780303334</v>
      </c>
      <c r="CD13" s="486">
        <f t="shared" si="12"/>
        <v>0.39865813062835831</v>
      </c>
      <c r="CE13" s="486">
        <f t="shared" si="13"/>
        <v>0.3103776058803</v>
      </c>
      <c r="CF13" s="486">
        <f t="shared" si="7"/>
        <v>0.47020833784093335</v>
      </c>
      <c r="CG13" s="486">
        <f t="shared" si="8"/>
        <v>0.11174478956187499</v>
      </c>
      <c r="CH13" s="486"/>
    </row>
    <row r="14" spans="1:92" ht="14.35" x14ac:dyDescent="0.5">
      <c r="A14" s="482" t="s">
        <v>933</v>
      </c>
      <c r="B14" s="482" t="s">
        <v>934</v>
      </c>
      <c r="C14" s="482" t="s">
        <v>151</v>
      </c>
      <c r="D14" s="482" t="s">
        <v>150</v>
      </c>
      <c r="E14" s="482" t="s">
        <v>931</v>
      </c>
      <c r="F14" s="482" t="s">
        <v>406</v>
      </c>
      <c r="G14" s="482" t="s">
        <v>476</v>
      </c>
      <c r="H14" s="482" t="s">
        <v>395</v>
      </c>
      <c r="I14" s="482" t="s">
        <v>86</v>
      </c>
      <c r="J14" s="9" t="s">
        <v>886</v>
      </c>
      <c r="M14" s="9">
        <v>2.5</v>
      </c>
      <c r="R14" s="9">
        <v>2.46</v>
      </c>
      <c r="S14" s="9">
        <f>M14/R14</f>
        <v>1.0162601626016261</v>
      </c>
      <c r="U14"/>
      <c r="V14"/>
      <c r="W14"/>
      <c r="X14"/>
      <c r="Z14" s="9" t="s">
        <v>921</v>
      </c>
      <c r="AA14" s="9">
        <v>0.96</v>
      </c>
      <c r="AB14" s="9" t="s">
        <v>935</v>
      </c>
      <c r="AD14" s="9" t="s">
        <v>854</v>
      </c>
      <c r="AE14" s="516">
        <v>0.495278090238572</v>
      </c>
      <c r="AF14" s="516">
        <v>0.64378410577774003</v>
      </c>
      <c r="AG14" s="516">
        <v>0.391232520341872</v>
      </c>
      <c r="AH14" s="516">
        <v>0.18816502392292001</v>
      </c>
      <c r="AI14" s="516">
        <v>0.34045588970184398</v>
      </c>
      <c r="AJ14" s="516">
        <v>0.24106855690479201</v>
      </c>
      <c r="AK14" s="516">
        <v>0.20201222598552801</v>
      </c>
      <c r="AL14" s="516">
        <v>0.11467316746711601</v>
      </c>
      <c r="AM14" s="516">
        <v>0.248512819409372</v>
      </c>
      <c r="AN14" s="516">
        <v>8.9132398366928003E-2</v>
      </c>
      <c r="AO14" s="516">
        <v>0.29758009314537198</v>
      </c>
      <c r="AP14" s="516">
        <v>0.17542356252670399</v>
      </c>
      <c r="AQ14" s="516">
        <v>0.13774086534976801</v>
      </c>
      <c r="AR14" s="516">
        <v>0.21021246910095201</v>
      </c>
      <c r="AS14" s="516">
        <v>0.22679050266742801</v>
      </c>
      <c r="AT14" s="516">
        <v>0.26954063773155201</v>
      </c>
      <c r="AU14" s="516"/>
      <c r="AV14" s="516"/>
      <c r="AW14" s="516"/>
      <c r="AX14" s="516"/>
      <c r="AY14" s="516"/>
      <c r="AZ14" s="516"/>
      <c r="BA14" s="516"/>
      <c r="BC14" s="555">
        <f t="shared" si="5"/>
        <v>0.51591467733184582</v>
      </c>
      <c r="BD14" s="518">
        <f t="shared" si="5"/>
        <v>0.67060844351847926</v>
      </c>
      <c r="BE14" s="518">
        <f t="shared" si="5"/>
        <v>0.40753387535611668</v>
      </c>
      <c r="BF14" s="518">
        <f t="shared" si="5"/>
        <v>0.19600523325304167</v>
      </c>
      <c r="BG14" s="518">
        <f t="shared" si="5"/>
        <v>0.35464155177275414</v>
      </c>
      <c r="BH14" s="518">
        <f t="shared" si="5"/>
        <v>0.25111308010915834</v>
      </c>
      <c r="BI14" s="518">
        <f t="shared" si="5"/>
        <v>0.21042940206825836</v>
      </c>
      <c r="BJ14" s="518">
        <f t="shared" si="5"/>
        <v>0.11945121611157918</v>
      </c>
      <c r="BK14" s="518">
        <f t="shared" si="5"/>
        <v>0.25886752021809584</v>
      </c>
      <c r="BL14" s="518">
        <f t="shared" si="5"/>
        <v>9.2846248298883341E-2</v>
      </c>
      <c r="BM14" s="518">
        <f t="shared" si="5"/>
        <v>0.30997926369309581</v>
      </c>
      <c r="BN14" s="518">
        <f t="shared" si="5"/>
        <v>0.18273287763198334</v>
      </c>
      <c r="BO14" s="518">
        <f t="shared" si="5"/>
        <v>0.14348006807267502</v>
      </c>
      <c r="BP14" s="518">
        <f t="shared" si="5"/>
        <v>0.21897132198015834</v>
      </c>
      <c r="BQ14" s="518">
        <f t="shared" si="5"/>
        <v>0.2362401069452375</v>
      </c>
      <c r="BR14" s="518">
        <f t="shared" si="5"/>
        <v>0.28077149763703335</v>
      </c>
      <c r="BS14" s="518"/>
      <c r="BT14" s="518"/>
      <c r="BU14" s="518"/>
      <c r="BV14" s="518"/>
      <c r="CA14" s="485">
        <f t="shared" si="9"/>
        <v>0.53135233206881394</v>
      </c>
      <c r="CB14" s="486">
        <f t="shared" si="10"/>
        <v>0.26725328837831802</v>
      </c>
      <c r="CC14" s="486">
        <f t="shared" si="11"/>
        <v>0.19624937946597779</v>
      </c>
      <c r="CD14" s="486">
        <f t="shared" si="12"/>
        <v>0.19518612987465414</v>
      </c>
      <c r="CE14" s="486">
        <f t="shared" si="13"/>
        <v>0.19956383233269026</v>
      </c>
      <c r="CF14" s="486">
        <f>SUM(BR14:BT14)</f>
        <v>0.28077149763703335</v>
      </c>
      <c r="CG14" s="486"/>
      <c r="CH14" s="486"/>
    </row>
    <row r="15" spans="1:92" x14ac:dyDescent="0.4">
      <c r="AE15" s="516"/>
      <c r="AF15" s="516"/>
      <c r="AG15" s="516"/>
      <c r="AH15" s="516"/>
      <c r="AI15" s="516"/>
      <c r="AJ15" s="516"/>
      <c r="AK15" s="516"/>
      <c r="AL15" s="516"/>
      <c r="AM15" s="516"/>
      <c r="AN15" s="516"/>
      <c r="AO15" s="516"/>
      <c r="AP15" s="516"/>
      <c r="AQ15" s="516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483"/>
      <c r="CA15" s="485"/>
      <c r="CB15" s="486"/>
      <c r="CC15" s="486"/>
      <c r="CD15" s="486"/>
      <c r="CE15" s="486"/>
      <c r="CF15" s="486"/>
      <c r="CG15" s="486"/>
      <c r="CH15" s="486"/>
    </row>
    <row r="16" spans="1:92" x14ac:dyDescent="0.4">
      <c r="AE16" s="516"/>
      <c r="AF16" s="516"/>
      <c r="AG16" s="516"/>
      <c r="AH16" s="516"/>
      <c r="AI16" s="516"/>
      <c r="AJ16" s="516"/>
      <c r="AK16" s="516"/>
      <c r="AL16" s="516"/>
      <c r="AM16" s="516"/>
      <c r="AN16" s="516"/>
      <c r="AO16" s="516"/>
      <c r="AP16" s="516"/>
      <c r="AQ16" s="516"/>
      <c r="AR16" s="516"/>
      <c r="AS16" s="516"/>
      <c r="AT16" s="516"/>
      <c r="AU16" s="516"/>
      <c r="AV16" s="516"/>
      <c r="AW16" s="516"/>
      <c r="AX16" s="516"/>
      <c r="AY16" s="516"/>
      <c r="AZ16" s="516"/>
      <c r="BA16" s="516"/>
      <c r="BB16" s="483"/>
      <c r="CA16" s="485"/>
      <c r="CB16" s="486"/>
      <c r="CC16" s="486"/>
      <c r="CD16" s="486"/>
      <c r="CE16" s="486"/>
      <c r="CF16" s="486"/>
      <c r="CG16" s="486"/>
      <c r="CH16" s="486"/>
    </row>
    <row r="17" spans="10:88" x14ac:dyDescent="0.4">
      <c r="AE17" s="516"/>
      <c r="AF17" s="516"/>
      <c r="AG17" s="516"/>
      <c r="AH17" s="516"/>
      <c r="AI17" s="516"/>
      <c r="AJ17" s="516"/>
      <c r="AK17" s="516"/>
      <c r="AL17" s="516"/>
      <c r="AM17" s="516"/>
      <c r="AN17" s="516"/>
      <c r="AO17" s="516"/>
      <c r="AP17" s="516"/>
      <c r="AQ17" s="516"/>
      <c r="AR17" s="516"/>
      <c r="AS17" s="516"/>
      <c r="AT17" s="516"/>
      <c r="AU17" s="516"/>
      <c r="AV17" s="516"/>
      <c r="AW17" s="516"/>
      <c r="AX17" s="516"/>
      <c r="AY17" s="516"/>
      <c r="AZ17" s="516"/>
      <c r="BA17" s="516"/>
      <c r="BB17" s="483"/>
      <c r="CA17" s="485"/>
      <c r="CB17" s="486"/>
      <c r="CC17" s="486"/>
      <c r="CD17" s="486"/>
      <c r="CE17" s="486"/>
      <c r="CF17" s="486"/>
      <c r="CG17" s="486"/>
      <c r="CH17" s="486"/>
    </row>
    <row r="18" spans="10:88" x14ac:dyDescent="0.4">
      <c r="AE18" s="516"/>
      <c r="AF18" s="516"/>
      <c r="AG18" s="516"/>
      <c r="AH18" s="516"/>
      <c r="AI18" s="516"/>
      <c r="AJ18" s="516"/>
      <c r="AK18" s="516"/>
      <c r="AL18" s="516"/>
      <c r="AM18" s="516"/>
      <c r="AN18" s="516"/>
      <c r="AO18" s="516"/>
      <c r="AP18" s="516"/>
      <c r="AQ18" s="516"/>
      <c r="AR18" s="516"/>
      <c r="AS18" s="516"/>
      <c r="AT18" s="516"/>
      <c r="AU18" s="516"/>
      <c r="AV18" s="516"/>
      <c r="AW18" s="516"/>
      <c r="AX18" s="516"/>
      <c r="AY18" s="516"/>
      <c r="AZ18" s="516"/>
      <c r="BA18" s="516"/>
      <c r="BB18" s="483"/>
      <c r="CA18" s="485"/>
      <c r="CB18" s="486"/>
      <c r="CC18" s="486"/>
      <c r="CD18" s="486"/>
      <c r="CE18" s="486"/>
      <c r="CF18" s="486"/>
      <c r="CG18" s="486"/>
      <c r="CH18" s="486"/>
      <c r="CI18" s="558" t="s">
        <v>936</v>
      </c>
      <c r="CJ18" s="9">
        <v>1.0442673286675519</v>
      </c>
    </row>
    <row r="19" spans="10:88" x14ac:dyDescent="0.4">
      <c r="AE19" s="516"/>
      <c r="AF19" s="516"/>
      <c r="AG19" s="516"/>
      <c r="AH19" s="516"/>
      <c r="AI19" s="516"/>
      <c r="AJ19" s="516"/>
      <c r="AK19" s="516"/>
      <c r="AL19" s="516"/>
      <c r="AM19" s="516"/>
      <c r="AN19" s="516"/>
      <c r="AO19" s="516"/>
      <c r="AP19" s="516"/>
      <c r="AQ19" s="516"/>
      <c r="AR19" s="516"/>
      <c r="AS19" s="516"/>
      <c r="AT19" s="516"/>
      <c r="AU19" s="516"/>
      <c r="AV19" s="516"/>
      <c r="AW19" s="516"/>
      <c r="AX19" s="516"/>
      <c r="AY19" s="516"/>
      <c r="AZ19" s="516"/>
      <c r="BA19" s="516"/>
      <c r="BB19" s="483"/>
      <c r="CA19" s="485"/>
      <c r="CB19" s="486"/>
      <c r="CC19" s="486"/>
      <c r="CD19" s="486"/>
      <c r="CE19" s="486"/>
      <c r="CF19" s="486"/>
      <c r="CG19" s="486"/>
      <c r="CH19" s="486"/>
      <c r="CJ19" s="9">
        <v>1.2324309573983205</v>
      </c>
    </row>
    <row r="20" spans="10:88" x14ac:dyDescent="0.4">
      <c r="AE20" s="516"/>
      <c r="AF20" s="516"/>
      <c r="AG20" s="516"/>
      <c r="AH20" s="516"/>
      <c r="AI20" s="516"/>
      <c r="AJ20" s="516"/>
      <c r="AK20" s="516"/>
      <c r="AL20" s="516"/>
      <c r="AM20" s="516"/>
      <c r="AN20" s="516"/>
      <c r="AO20" s="516"/>
      <c r="AP20" s="516"/>
      <c r="AQ20" s="516"/>
      <c r="AR20" s="516"/>
      <c r="AS20" s="516"/>
      <c r="AT20" s="516"/>
      <c r="AU20" s="516"/>
      <c r="AV20" s="516"/>
      <c r="AW20" s="516"/>
      <c r="AX20" s="516"/>
      <c r="AY20" s="516"/>
      <c r="AZ20" s="516"/>
      <c r="BA20" s="516"/>
      <c r="BB20" s="483"/>
      <c r="CA20" s="485"/>
      <c r="CB20" s="486"/>
      <c r="CC20" s="486"/>
      <c r="CD20" s="486"/>
      <c r="CE20" s="486"/>
      <c r="CF20" s="486"/>
      <c r="CG20" s="486"/>
      <c r="CH20" s="486"/>
      <c r="CJ20" s="9">
        <v>1.088235294117647</v>
      </c>
    </row>
    <row r="21" spans="10:88" x14ac:dyDescent="0.4">
      <c r="AE21" s="516"/>
      <c r="AF21" s="516"/>
      <c r="AG21" s="516"/>
      <c r="AH21" s="516"/>
      <c r="AI21" s="516"/>
      <c r="AJ21" s="516"/>
      <c r="AK21" s="516"/>
      <c r="AL21" s="516"/>
      <c r="AM21" s="516"/>
      <c r="AN21" s="516"/>
      <c r="AO21" s="516"/>
      <c r="AP21" s="516"/>
      <c r="AQ21" s="516"/>
      <c r="AR21" s="516"/>
      <c r="AS21" s="516"/>
      <c r="AT21" s="516"/>
      <c r="AU21" s="516"/>
      <c r="AV21" s="516"/>
      <c r="AW21" s="516"/>
      <c r="AX21" s="516"/>
      <c r="AY21" s="516"/>
      <c r="AZ21" s="516"/>
      <c r="BA21" s="516"/>
      <c r="BB21" s="483"/>
      <c r="CA21" s="485"/>
      <c r="CB21" s="486"/>
      <c r="CC21" s="486"/>
      <c r="CD21" s="486"/>
      <c r="CE21" s="486"/>
      <c r="CF21" s="486"/>
      <c r="CG21" s="486"/>
      <c r="CH21" s="486"/>
      <c r="CJ21" s="9">
        <v>1.2649999999999999</v>
      </c>
    </row>
    <row r="22" spans="10:88" x14ac:dyDescent="0.4">
      <c r="AE22" s="516"/>
      <c r="AF22" s="516"/>
      <c r="AG22" s="516"/>
      <c r="AH22" s="516"/>
      <c r="AI22" s="516"/>
      <c r="AJ22" s="516"/>
      <c r="AK22" s="516"/>
      <c r="AL22" s="516"/>
      <c r="AM22" s="516"/>
      <c r="AN22" s="516"/>
      <c r="AO22" s="516"/>
      <c r="AP22" s="516"/>
      <c r="AQ22" s="516"/>
      <c r="AR22" s="516"/>
      <c r="AS22" s="516"/>
      <c r="AT22" s="516"/>
      <c r="AU22" s="516"/>
      <c r="AV22" s="516"/>
      <c r="AW22" s="516"/>
      <c r="AX22" s="516"/>
      <c r="AY22" s="516"/>
      <c r="AZ22" s="516"/>
      <c r="BA22" s="516"/>
      <c r="BB22" s="483"/>
      <c r="CA22" s="485"/>
      <c r="CB22" s="486"/>
      <c r="CC22" s="486"/>
      <c r="CD22" s="486"/>
      <c r="CE22" s="486"/>
      <c r="CF22" s="486"/>
      <c r="CG22" s="486"/>
      <c r="CH22" s="486"/>
    </row>
    <row r="23" spans="10:88" x14ac:dyDescent="0.4">
      <c r="AE23" s="516"/>
      <c r="AF23" s="516"/>
      <c r="AG23" s="516"/>
      <c r="AH23" s="516"/>
      <c r="AI23" s="516"/>
      <c r="AJ23" s="516"/>
      <c r="AK23" s="516"/>
      <c r="AL23" s="516"/>
      <c r="AM23" s="516"/>
      <c r="AN23" s="516"/>
      <c r="AO23" s="516"/>
      <c r="AP23" s="516"/>
      <c r="AQ23" s="516"/>
      <c r="AR23" s="516"/>
      <c r="AS23" s="516"/>
      <c r="AT23" s="516"/>
      <c r="AU23" s="516"/>
      <c r="AV23" s="516"/>
      <c r="AW23" s="516"/>
      <c r="AX23" s="516"/>
      <c r="AY23" s="516"/>
      <c r="AZ23" s="516"/>
      <c r="BA23" s="516"/>
      <c r="BB23" s="483"/>
      <c r="CA23" s="485"/>
      <c r="CB23" s="486"/>
      <c r="CC23" s="486"/>
      <c r="CD23" s="486"/>
      <c r="CE23" s="486"/>
      <c r="CF23" s="486"/>
      <c r="CG23" s="486"/>
      <c r="CH23" s="486"/>
    </row>
    <row r="24" spans="10:88" x14ac:dyDescent="0.4">
      <c r="AE24" s="516"/>
      <c r="AF24" s="516"/>
      <c r="AG24" s="516"/>
      <c r="AH24" s="516"/>
      <c r="AI24" s="516"/>
      <c r="AJ24" s="516"/>
      <c r="AK24" s="516"/>
      <c r="AL24" s="516"/>
      <c r="AM24" s="516"/>
      <c r="AN24" s="516"/>
      <c r="AO24" s="516"/>
      <c r="AP24" s="516"/>
      <c r="AQ24" s="516"/>
      <c r="AR24" s="516"/>
      <c r="AS24" s="516"/>
      <c r="AT24" s="516"/>
      <c r="AU24" s="516"/>
      <c r="AV24" s="516"/>
      <c r="AW24" s="516"/>
      <c r="AX24" s="516"/>
      <c r="AY24" s="516"/>
      <c r="AZ24" s="516"/>
      <c r="BA24" s="516"/>
      <c r="BB24" s="483"/>
      <c r="CA24" s="485"/>
      <c r="CB24" s="486"/>
      <c r="CC24" s="486"/>
      <c r="CD24" s="486"/>
      <c r="CE24" s="486"/>
      <c r="CF24" s="486"/>
      <c r="CG24" s="486"/>
      <c r="CH24" s="486"/>
    </row>
    <row r="25" spans="10:88" x14ac:dyDescent="0.4">
      <c r="AE25" s="516"/>
      <c r="AF25" s="516"/>
      <c r="AG25" s="516"/>
      <c r="AH25" s="516"/>
      <c r="AI25" s="516"/>
      <c r="AJ25" s="516"/>
      <c r="AK25" s="516"/>
      <c r="AL25" s="516"/>
      <c r="AM25" s="516"/>
      <c r="AN25" s="516"/>
      <c r="AO25" s="516"/>
      <c r="AP25" s="516"/>
      <c r="AQ25" s="516"/>
      <c r="AR25" s="516"/>
      <c r="AS25" s="516"/>
      <c r="AT25" s="516"/>
      <c r="AU25" s="516"/>
      <c r="AV25" s="516"/>
      <c r="AW25" s="516"/>
      <c r="AX25" s="516"/>
      <c r="AY25" s="516"/>
      <c r="AZ25" s="516"/>
      <c r="BA25" s="516"/>
      <c r="BB25" s="483"/>
      <c r="CA25" s="485"/>
      <c r="CB25" s="486"/>
      <c r="CC25" s="486"/>
      <c r="CD25" s="486"/>
      <c r="CE25" s="486"/>
      <c r="CF25" s="486"/>
      <c r="CG25" s="486"/>
      <c r="CH25" s="486"/>
    </row>
    <row r="26" spans="10:88" x14ac:dyDescent="0.4">
      <c r="AE26" s="516"/>
      <c r="AF26" s="516"/>
      <c r="AG26" s="516"/>
      <c r="AH26" s="516"/>
      <c r="AI26" s="516"/>
      <c r="AJ26" s="516"/>
      <c r="AK26" s="516"/>
      <c r="AL26" s="516"/>
      <c r="AM26" s="516"/>
      <c r="AN26" s="516"/>
      <c r="AO26" s="516"/>
      <c r="AP26" s="516"/>
      <c r="AQ26" s="516"/>
      <c r="AR26" s="516"/>
      <c r="AS26" s="516"/>
      <c r="AT26" s="516"/>
      <c r="AU26" s="516"/>
      <c r="AV26" s="516"/>
      <c r="AW26" s="516"/>
      <c r="AX26" s="516"/>
      <c r="AY26" s="516"/>
      <c r="AZ26" s="516"/>
      <c r="BA26" s="516"/>
      <c r="BB26" s="483"/>
      <c r="CA26" s="485"/>
      <c r="CB26" s="486"/>
      <c r="CC26" s="486"/>
      <c r="CD26" s="486"/>
      <c r="CE26" s="486"/>
      <c r="CF26" s="486"/>
      <c r="CG26" s="486"/>
      <c r="CH26" s="486"/>
      <c r="CI26" s="558" t="s">
        <v>321</v>
      </c>
      <c r="CJ26" s="9">
        <v>1.142857142857143</v>
      </c>
    </row>
    <row r="27" spans="10:88" x14ac:dyDescent="0.4">
      <c r="J27" s="419" t="s">
        <v>173</v>
      </c>
      <c r="K27" s="9">
        <f>AVERAGE(K9:K26)</f>
        <v>4.0406408739090001</v>
      </c>
      <c r="L27" s="9">
        <f>AVERAGE(L9:L26)</f>
        <v>3.3489771413803098</v>
      </c>
      <c r="M27" s="419">
        <f t="shared" ref="M27:N27" si="14">AVERAGE(M9:M26)</f>
        <v>2.4541708040237431</v>
      </c>
      <c r="N27" s="9">
        <f t="shared" si="14"/>
        <v>1.75</v>
      </c>
      <c r="Q27" s="522">
        <f t="shared" ref="Q27:Y27" si="15">AVERAGE(Q9:Q26)</f>
        <v>38</v>
      </c>
      <c r="R27" s="522">
        <f t="shared" si="15"/>
        <v>2.1799999999999997</v>
      </c>
      <c r="S27" s="522">
        <f t="shared" si="15"/>
        <v>1.1363577506869389</v>
      </c>
      <c r="T27" s="496">
        <f t="shared" si="15"/>
        <v>8.036864527734007E-2</v>
      </c>
      <c r="U27" s="516">
        <f t="shared" si="15"/>
        <v>9.2324353366469492E-2</v>
      </c>
      <c r="V27" s="516">
        <f t="shared" si="15"/>
        <v>7.8115451460083335E-2</v>
      </c>
      <c r="W27" s="516">
        <f t="shared" si="15"/>
        <v>8.6674059042707252E-2</v>
      </c>
      <c r="X27" s="516">
        <f t="shared" si="15"/>
        <v>4.818543356222417E-2</v>
      </c>
      <c r="Y27" s="516">
        <f t="shared" si="15"/>
        <v>0.14864186942577401</v>
      </c>
      <c r="Z27" s="568"/>
      <c r="BB27" s="523" t="s">
        <v>173</v>
      </c>
      <c r="BC27" s="9">
        <f>AVERAGE(BC9:BC26)</f>
        <v>1.0043052187846395</v>
      </c>
      <c r="BD27" s="9">
        <f t="shared" ref="BD27:CH27" si="16">AVERAGE(BD9:BD26)</f>
        <v>1.1854659164291352</v>
      </c>
      <c r="BE27" s="9">
        <f t="shared" si="16"/>
        <v>0.86707706269311524</v>
      </c>
      <c r="BF27" s="9">
        <f t="shared" si="16"/>
        <v>0.54242715108308182</v>
      </c>
      <c r="BG27" s="9">
        <f t="shared" si="16"/>
        <v>0.42889668288119581</v>
      </c>
      <c r="BH27" s="9">
        <f t="shared" si="16"/>
        <v>0.51907457268816515</v>
      </c>
      <c r="BI27" s="9">
        <f t="shared" si="16"/>
        <v>0.36908883653582336</v>
      </c>
      <c r="BJ27" s="9">
        <f t="shared" si="16"/>
        <v>0.42108237332338777</v>
      </c>
      <c r="BK27" s="9">
        <f t="shared" si="16"/>
        <v>0.41295352490648179</v>
      </c>
      <c r="BL27" s="9">
        <f t="shared" si="16"/>
        <v>0.31273390085015146</v>
      </c>
      <c r="BM27" s="9">
        <f t="shared" si="16"/>
        <v>0.33997926530701905</v>
      </c>
      <c r="BN27" s="9">
        <f t="shared" si="16"/>
        <v>0.21499702477221119</v>
      </c>
      <c r="BO27" s="9">
        <f t="shared" si="16"/>
        <v>0.2992451367671834</v>
      </c>
      <c r="BP27" s="9">
        <f t="shared" si="16"/>
        <v>0.30096921729125581</v>
      </c>
      <c r="BQ27" s="9">
        <f t="shared" si="16"/>
        <v>0.23601116900259395</v>
      </c>
      <c r="BR27" s="9">
        <f t="shared" si="16"/>
        <v>0.3771090035371108</v>
      </c>
      <c r="BS27" s="9">
        <f t="shared" si="16"/>
        <v>0.26604096396245913</v>
      </c>
      <c r="BT27" s="9">
        <f t="shared" si="16"/>
        <v>0.26097013437550054</v>
      </c>
      <c r="BU27" s="9">
        <f t="shared" si="16"/>
        <v>0.1942434685211504</v>
      </c>
      <c r="BV27" s="9">
        <f t="shared" si="16"/>
        <v>0.2063502833888845</v>
      </c>
      <c r="BW27" s="9">
        <f t="shared" si="16"/>
        <v>0.15582772111239959</v>
      </c>
      <c r="BX27" s="9">
        <f t="shared" si="16"/>
        <v>0.15876921990649823</v>
      </c>
      <c r="BY27" s="9">
        <f t="shared" si="16"/>
        <v>0.17052382174084124</v>
      </c>
      <c r="BZ27" s="9">
        <f t="shared" si="16"/>
        <v>9.6291238469212836E-2</v>
      </c>
      <c r="CA27" s="485">
        <f t="shared" si="16"/>
        <v>1.0189493993022969</v>
      </c>
      <c r="CB27" s="486">
        <f t="shared" si="16"/>
        <v>0.49679946888414755</v>
      </c>
      <c r="CC27" s="486">
        <f t="shared" si="16"/>
        <v>0.40104157825523096</v>
      </c>
      <c r="CD27" s="486">
        <f t="shared" si="16"/>
        <v>0.28923673030979391</v>
      </c>
      <c r="CE27" s="486">
        <f t="shared" si="16"/>
        <v>0.24890959733735271</v>
      </c>
      <c r="CF27" s="486">
        <f t="shared" si="16"/>
        <v>0.3036754937540973</v>
      </c>
      <c r="CG27" s="486">
        <f t="shared" si="16"/>
        <v>0.17248818091477819</v>
      </c>
      <c r="CH27" s="486">
        <f t="shared" si="16"/>
        <v>0.14792398863352541</v>
      </c>
      <c r="CJ27" s="9">
        <v>1.5563909774436089</v>
      </c>
    </row>
    <row r="28" spans="10:88" x14ac:dyDescent="0.4">
      <c r="J28" s="419" t="s">
        <v>485</v>
      </c>
      <c r="K28" s="9">
        <f t="shared" ref="K28:N28" si="17">STDEV(K9:K26)/SQRT(K29)</f>
        <v>4.9359126090999794E-2</v>
      </c>
      <c r="L28" s="9">
        <f t="shared" si="17"/>
        <v>1.1022858619689877E-2</v>
      </c>
      <c r="M28" s="419">
        <f t="shared" si="17"/>
        <v>3.8870651302460653E-2</v>
      </c>
      <c r="N28" s="9">
        <f t="shared" si="17"/>
        <v>3.0000000000000023E-2</v>
      </c>
      <c r="Q28" s="522">
        <f t="shared" ref="Q28:Y28" si="18">STDEV(Q9:Q26)/SQRT(Q29)</f>
        <v>0</v>
      </c>
      <c r="R28" s="522">
        <f t="shared" si="18"/>
        <v>0.13516656391282722</v>
      </c>
      <c r="S28" s="522">
        <f t="shared" si="18"/>
        <v>5.7790366373762024E-2</v>
      </c>
      <c r="T28" s="496">
        <f t="shared" si="18"/>
        <v>1.3259875902215331E-2</v>
      </c>
      <c r="U28" s="516">
        <f t="shared" si="18"/>
        <v>1.7993174933021341E-2</v>
      </c>
      <c r="V28" s="516">
        <f t="shared" si="18"/>
        <v>1.2073576252513039E-2</v>
      </c>
      <c r="W28" s="516">
        <f t="shared" si="18"/>
        <v>3.5568250532778269E-2</v>
      </c>
      <c r="X28" s="516">
        <f t="shared" si="18"/>
        <v>6.7735692422591174E-3</v>
      </c>
      <c r="Y28" s="516" t="e">
        <f t="shared" si="18"/>
        <v>#DIV/0!</v>
      </c>
      <c r="Z28" s="568"/>
      <c r="BB28" s="523" t="s">
        <v>485</v>
      </c>
      <c r="BC28" s="9">
        <f>STDEV(BC9:BC26)/SQRT(BC29)</f>
        <v>0.19786785220481651</v>
      </c>
      <c r="BD28" s="9">
        <f t="shared" ref="BD28:CH28" si="19">STDEV(BD9:BD26)/SQRT(BD29)</f>
        <v>0.22455955856979273</v>
      </c>
      <c r="BE28" s="9">
        <f t="shared" si="19"/>
        <v>0.21219506505499133</v>
      </c>
      <c r="BF28" s="9">
        <f t="shared" si="19"/>
        <v>0.21836244812797673</v>
      </c>
      <c r="BG28" s="9">
        <f t="shared" si="19"/>
        <v>0.10322666124243637</v>
      </c>
      <c r="BH28" s="9">
        <f t="shared" si="19"/>
        <v>0.10534927567305152</v>
      </c>
      <c r="BI28" s="9">
        <f t="shared" si="19"/>
        <v>9.0830663579522741E-2</v>
      </c>
      <c r="BJ28" s="9">
        <f t="shared" si="19"/>
        <v>0.13075607794367225</v>
      </c>
      <c r="BK28" s="9">
        <f t="shared" si="19"/>
        <v>0.11008717568183406</v>
      </c>
      <c r="BL28" s="9">
        <f t="shared" si="19"/>
        <v>9.1213683390735545E-2</v>
      </c>
      <c r="BM28" s="9">
        <f t="shared" si="19"/>
        <v>8.6337165881800529E-2</v>
      </c>
      <c r="BN28" s="9">
        <f t="shared" si="19"/>
        <v>5.484077876674931E-2</v>
      </c>
      <c r="BO28" s="9">
        <f t="shared" si="19"/>
        <v>7.0687049886247272E-2</v>
      </c>
      <c r="BP28" s="9">
        <f t="shared" si="19"/>
        <v>0.10368932122566164</v>
      </c>
      <c r="BQ28" s="9">
        <f t="shared" si="19"/>
        <v>4.2416479129803293E-2</v>
      </c>
      <c r="BR28" s="9">
        <f t="shared" si="19"/>
        <v>6.8502005277652961E-2</v>
      </c>
      <c r="BS28" s="9">
        <f t="shared" si="19"/>
        <v>0.11385442952439448</v>
      </c>
      <c r="BT28" s="9">
        <f t="shared" si="19"/>
        <v>3.2394596397065129E-2</v>
      </c>
      <c r="BU28" s="9">
        <f t="shared" si="19"/>
        <v>4.2942587758420393E-2</v>
      </c>
      <c r="BV28" s="9">
        <f t="shared" si="19"/>
        <v>2.4352495769328096E-2</v>
      </c>
      <c r="BW28" s="9">
        <f t="shared" si="19"/>
        <v>3.9235851695859462E-2</v>
      </c>
      <c r="BX28" s="9">
        <f t="shared" si="19"/>
        <v>4.1628335019708806E-2</v>
      </c>
      <c r="BY28" s="9">
        <f t="shared" si="19"/>
        <v>2.2331486553109132E-2</v>
      </c>
      <c r="BZ28" s="9" t="e">
        <f t="shared" si="19"/>
        <v>#DIV/0!</v>
      </c>
      <c r="CA28" s="485">
        <f t="shared" si="19"/>
        <v>0.12767345294418062</v>
      </c>
      <c r="CB28" s="486">
        <f t="shared" si="19"/>
        <v>0.12128166327942254</v>
      </c>
      <c r="CC28" s="486">
        <f t="shared" si="19"/>
        <v>9.0877234271341104E-2</v>
      </c>
      <c r="CD28" s="486">
        <f t="shared" si="19"/>
        <v>7.0572645426793965E-2</v>
      </c>
      <c r="CE28" s="486">
        <f t="shared" si="19"/>
        <v>6.3099047517900658E-2</v>
      </c>
      <c r="CF28" s="486">
        <f t="shared" si="19"/>
        <v>4.7189934471702902E-2</v>
      </c>
      <c r="CG28" s="486">
        <f t="shared" si="19"/>
        <v>2.0828721601399747E-2</v>
      </c>
      <c r="CH28" s="486">
        <f t="shared" si="19"/>
        <v>1.5257378596264762E-2</v>
      </c>
    </row>
    <row r="29" spans="10:88" x14ac:dyDescent="0.4">
      <c r="J29" s="419" t="s">
        <v>22</v>
      </c>
      <c r="K29" s="9">
        <f t="shared" ref="K29:N29" si="20">COUNT(K9:K26)</f>
        <v>2</v>
      </c>
      <c r="L29" s="9">
        <f t="shared" si="20"/>
        <v>2</v>
      </c>
      <c r="M29" s="419">
        <f t="shared" si="20"/>
        <v>6</v>
      </c>
      <c r="N29" s="9">
        <f t="shared" si="20"/>
        <v>2</v>
      </c>
      <c r="Q29" s="522">
        <f t="shared" ref="Q29:T29" si="21">COUNT(Q9:Q26)</f>
        <v>2</v>
      </c>
      <c r="R29" s="522">
        <f t="shared" si="21"/>
        <v>5</v>
      </c>
      <c r="S29" s="522">
        <f t="shared" si="21"/>
        <v>5</v>
      </c>
      <c r="T29" s="496">
        <f t="shared" si="21"/>
        <v>4</v>
      </c>
      <c r="U29" s="516">
        <f>COUNT(U9:U26)</f>
        <v>4</v>
      </c>
      <c r="V29" s="516">
        <f t="shared" ref="V29:Y29" si="22">COUNT(V9:V26)</f>
        <v>4</v>
      </c>
      <c r="W29" s="516">
        <f t="shared" si="22"/>
        <v>4</v>
      </c>
      <c r="X29" s="516">
        <f t="shared" si="22"/>
        <v>4</v>
      </c>
      <c r="Y29" s="516">
        <f t="shared" si="22"/>
        <v>1</v>
      </c>
      <c r="Z29" s="568"/>
      <c r="BB29" s="523" t="s">
        <v>22</v>
      </c>
      <c r="BC29" s="9">
        <f>COUNT(BC9:BC26)</f>
        <v>6</v>
      </c>
      <c r="BD29" s="9">
        <f t="shared" ref="BD29:CH29" si="23">COUNT(BD9:BD26)</f>
        <v>6</v>
      </c>
      <c r="BE29" s="9">
        <f t="shared" si="23"/>
        <v>6</v>
      </c>
      <c r="BF29" s="9">
        <f t="shared" si="23"/>
        <v>6</v>
      </c>
      <c r="BG29" s="9">
        <f t="shared" si="23"/>
        <v>6</v>
      </c>
      <c r="BH29" s="9">
        <f t="shared" si="23"/>
        <v>6</v>
      </c>
      <c r="BI29" s="9">
        <f t="shared" si="23"/>
        <v>6</v>
      </c>
      <c r="BJ29" s="9">
        <f t="shared" si="23"/>
        <v>6</v>
      </c>
      <c r="BK29" s="9">
        <f t="shared" si="23"/>
        <v>6</v>
      </c>
      <c r="BL29" s="9">
        <f t="shared" si="23"/>
        <v>6</v>
      </c>
      <c r="BM29" s="9">
        <f t="shared" si="23"/>
        <v>6</v>
      </c>
      <c r="BN29" s="9">
        <f t="shared" si="23"/>
        <v>6</v>
      </c>
      <c r="BO29" s="9">
        <f t="shared" si="23"/>
        <v>6</v>
      </c>
      <c r="BP29" s="9">
        <f t="shared" si="23"/>
        <v>5</v>
      </c>
      <c r="BQ29" s="9">
        <f t="shared" si="23"/>
        <v>5</v>
      </c>
      <c r="BR29" s="9">
        <f t="shared" si="23"/>
        <v>5</v>
      </c>
      <c r="BS29" s="9">
        <f t="shared" si="23"/>
        <v>4</v>
      </c>
      <c r="BT29" s="9">
        <f t="shared" si="23"/>
        <v>4</v>
      </c>
      <c r="BU29" s="9">
        <f t="shared" si="23"/>
        <v>4</v>
      </c>
      <c r="BV29" s="9">
        <f t="shared" si="23"/>
        <v>4</v>
      </c>
      <c r="BW29" s="9">
        <f t="shared" si="23"/>
        <v>3</v>
      </c>
      <c r="BX29" s="9">
        <f t="shared" si="23"/>
        <v>2</v>
      </c>
      <c r="BY29" s="9">
        <f t="shared" si="23"/>
        <v>2</v>
      </c>
      <c r="BZ29" s="9">
        <f t="shared" si="23"/>
        <v>1</v>
      </c>
      <c r="CA29" s="485">
        <f t="shared" si="23"/>
        <v>6</v>
      </c>
      <c r="CB29" s="486">
        <f t="shared" si="23"/>
        <v>6</v>
      </c>
      <c r="CC29" s="486">
        <f t="shared" si="23"/>
        <v>6</v>
      </c>
      <c r="CD29" s="486">
        <f t="shared" si="23"/>
        <v>6</v>
      </c>
      <c r="CE29" s="486">
        <f t="shared" si="23"/>
        <v>6</v>
      </c>
      <c r="CF29" s="486">
        <f t="shared" si="23"/>
        <v>5</v>
      </c>
      <c r="CG29" s="486">
        <f t="shared" si="23"/>
        <v>4</v>
      </c>
      <c r="CH29" s="486">
        <f t="shared" si="23"/>
        <v>2</v>
      </c>
    </row>
    <row r="30" spans="10:88" x14ac:dyDescent="0.4">
      <c r="AE30" s="516"/>
      <c r="AF30" s="516"/>
      <c r="AG30" s="516"/>
      <c r="AH30" s="516"/>
      <c r="AI30" s="516"/>
      <c r="AJ30" s="516"/>
      <c r="AK30" s="516"/>
      <c r="AL30" s="516"/>
      <c r="AM30" s="516"/>
      <c r="AN30" s="516"/>
      <c r="AO30" s="516"/>
      <c r="AP30" s="516"/>
      <c r="AQ30" s="516"/>
      <c r="AR30" s="516"/>
      <c r="AS30" s="516"/>
      <c r="AT30" s="516"/>
      <c r="AU30" s="516"/>
      <c r="AV30" s="516"/>
      <c r="AW30" s="516"/>
      <c r="AX30" s="516"/>
      <c r="AY30" s="516"/>
      <c r="AZ30" s="516"/>
      <c r="BA30" s="516"/>
      <c r="BB30" s="483"/>
    </row>
    <row r="31" spans="10:88" x14ac:dyDescent="0.4">
      <c r="BB31" s="483"/>
    </row>
    <row r="32" spans="10:88" x14ac:dyDescent="0.4">
      <c r="BB32" s="483"/>
    </row>
    <row r="33" spans="1:88" x14ac:dyDescent="0.4">
      <c r="BB33" s="483"/>
    </row>
    <row r="34" spans="1:88" x14ac:dyDescent="0.4">
      <c r="BB34" s="483"/>
    </row>
    <row r="35" spans="1:88" s="488" customFormat="1" ht="20" x14ac:dyDescent="0.6">
      <c r="A35" s="524" t="s">
        <v>877</v>
      </c>
      <c r="B35" s="524"/>
      <c r="C35" s="524"/>
      <c r="D35" s="524"/>
      <c r="E35" s="524"/>
      <c r="F35" s="524"/>
      <c r="G35" s="487"/>
      <c r="H35" s="487"/>
      <c r="I35" s="487"/>
      <c r="BB35" s="489"/>
      <c r="CI35" s="560"/>
    </row>
    <row r="36" spans="1:88" ht="55" x14ac:dyDescent="0.45">
      <c r="E36" s="748" t="s">
        <v>832</v>
      </c>
      <c r="F36" s="748"/>
      <c r="G36" s="492"/>
      <c r="H36" s="492"/>
      <c r="I36" s="493" t="s">
        <v>833</v>
      </c>
      <c r="J36" s="494" t="s">
        <v>878</v>
      </c>
      <c r="K36" s="749" t="s">
        <v>835</v>
      </c>
      <c r="L36" s="749"/>
      <c r="M36" s="749"/>
      <c r="N36" s="749"/>
      <c r="O36" s="749"/>
      <c r="P36" s="749"/>
      <c r="Q36" s="494" t="s">
        <v>879</v>
      </c>
      <c r="R36" s="494" t="s">
        <v>837</v>
      </c>
      <c r="S36" s="561" t="s">
        <v>838</v>
      </c>
      <c r="T36" s="495" t="s">
        <v>839</v>
      </c>
      <c r="U36" s="750" t="s">
        <v>840</v>
      </c>
      <c r="V36" s="750"/>
      <c r="W36" s="750"/>
      <c r="X36" s="750"/>
      <c r="Y36" s="750"/>
      <c r="Z36" s="562" t="s">
        <v>841</v>
      </c>
      <c r="AF36" s="497" t="s">
        <v>914</v>
      </c>
      <c r="AG36" s="497"/>
      <c r="AH36" s="497"/>
      <c r="AI36" s="497"/>
      <c r="AJ36" s="497"/>
      <c r="BC36" s="533"/>
      <c r="CI36" s="558" t="s">
        <v>173</v>
      </c>
      <c r="CJ36" s="9">
        <f>AVERAGE(CJ7:CJ35)</f>
        <v>1.1827918446652126</v>
      </c>
    </row>
    <row r="37" spans="1:88" ht="14" x14ac:dyDescent="0.45">
      <c r="J37" s="499" t="s">
        <v>844</v>
      </c>
      <c r="P37" s="500"/>
      <c r="Q37" s="501"/>
      <c r="S37" s="482"/>
      <c r="T37" s="502"/>
      <c r="U37" s="502"/>
      <c r="V37" s="502"/>
      <c r="W37" s="502"/>
      <c r="X37" s="502"/>
      <c r="Y37" s="502"/>
      <c r="Z37" s="558"/>
      <c r="AE37" s="419" t="s">
        <v>937</v>
      </c>
      <c r="BC37" s="563" t="s">
        <v>461</v>
      </c>
      <c r="CA37" s="503" t="s">
        <v>846</v>
      </c>
      <c r="CB37" s="486"/>
      <c r="CC37" s="486"/>
      <c r="CD37" s="486"/>
      <c r="CE37" s="486"/>
      <c r="CF37" s="486"/>
      <c r="CG37" s="486"/>
      <c r="CH37" s="486"/>
      <c r="CI37" s="558" t="s">
        <v>485</v>
      </c>
      <c r="CJ37" s="9">
        <f>_xlfn.STDEV.P(CJ7:CJ35)/SQRT(CJ38)</f>
        <v>4.6013398171653119E-2</v>
      </c>
    </row>
    <row r="38" spans="1:88" ht="14.35" thickBot="1" x14ac:dyDescent="0.5">
      <c r="A38" s="504" t="s">
        <v>185</v>
      </c>
      <c r="B38" s="504" t="s">
        <v>379</v>
      </c>
      <c r="C38" s="504" t="s">
        <v>380</v>
      </c>
      <c r="D38" s="504" t="s">
        <v>366</v>
      </c>
      <c r="E38" s="498" t="s">
        <v>880</v>
      </c>
      <c r="F38" s="498" t="s">
        <v>321</v>
      </c>
      <c r="G38" s="498" t="s">
        <v>383</v>
      </c>
      <c r="H38" s="498" t="s">
        <v>848</v>
      </c>
      <c r="I38" s="505" t="s">
        <v>849</v>
      </c>
      <c r="J38" s="506"/>
      <c r="K38" s="507">
        <v>-120</v>
      </c>
      <c r="L38" s="507">
        <v>-100</v>
      </c>
      <c r="M38" s="507">
        <v>-80</v>
      </c>
      <c r="N38" s="507">
        <v>-60</v>
      </c>
      <c r="O38" s="507">
        <v>-40</v>
      </c>
      <c r="P38" s="507">
        <v>-20</v>
      </c>
      <c r="Q38" s="506"/>
      <c r="R38" s="507"/>
      <c r="S38" s="564"/>
      <c r="T38" s="508"/>
      <c r="U38" s="508">
        <v>1</v>
      </c>
      <c r="V38" s="508">
        <v>2</v>
      </c>
      <c r="W38" s="508">
        <v>3</v>
      </c>
      <c r="X38" s="508">
        <v>4</v>
      </c>
      <c r="Y38" s="508">
        <v>5</v>
      </c>
      <c r="Z38" s="569"/>
      <c r="AA38" s="509"/>
      <c r="AB38" s="509"/>
      <c r="AC38" s="509"/>
      <c r="AD38" s="414" t="s">
        <v>508</v>
      </c>
      <c r="AE38" s="510">
        <f>1/3</f>
        <v>0.33333333333333331</v>
      </c>
      <c r="AF38" s="510">
        <f>2/3</f>
        <v>0.66666666666666663</v>
      </c>
      <c r="AG38" s="510">
        <f>3/3</f>
        <v>1</v>
      </c>
      <c r="AH38" s="510">
        <f>1+AE38</f>
        <v>1.3333333333333333</v>
      </c>
      <c r="AI38" s="510">
        <f t="shared" ref="AI38:AJ38" si="24">1+AF38</f>
        <v>1.6666666666666665</v>
      </c>
      <c r="AJ38" s="510">
        <f t="shared" si="24"/>
        <v>2</v>
      </c>
      <c r="AK38" s="510">
        <f>1+AH38</f>
        <v>2.333333333333333</v>
      </c>
      <c r="AL38" s="510">
        <f t="shared" ref="AL38:AS38" si="25">1+AI38</f>
        <v>2.6666666666666665</v>
      </c>
      <c r="AM38" s="510">
        <f t="shared" si="25"/>
        <v>3</v>
      </c>
      <c r="AN38" s="510">
        <f t="shared" si="25"/>
        <v>3.333333333333333</v>
      </c>
      <c r="AO38" s="510">
        <f t="shared" si="25"/>
        <v>3.6666666666666665</v>
      </c>
      <c r="AP38" s="510">
        <f t="shared" si="25"/>
        <v>4</v>
      </c>
      <c r="AQ38" s="510">
        <f t="shared" si="25"/>
        <v>4.333333333333333</v>
      </c>
      <c r="AR38" s="510">
        <f t="shared" si="25"/>
        <v>4.6666666666666661</v>
      </c>
      <c r="AS38" s="510">
        <f t="shared" si="25"/>
        <v>5</v>
      </c>
      <c r="AT38" s="510">
        <f>1+AQ38</f>
        <v>5.333333333333333</v>
      </c>
      <c r="AU38" s="510">
        <f t="shared" ref="AU38:AV38" si="26">1+AR38</f>
        <v>5.6666666666666661</v>
      </c>
      <c r="AV38" s="510">
        <f t="shared" si="26"/>
        <v>6</v>
      </c>
      <c r="AW38" s="510">
        <f>1+AT38</f>
        <v>6.333333333333333</v>
      </c>
      <c r="AX38" s="510">
        <f t="shared" ref="AX38" si="27">1+AU38</f>
        <v>6.6666666666666661</v>
      </c>
      <c r="AY38" s="510">
        <f>1+AV38</f>
        <v>7</v>
      </c>
      <c r="AZ38" s="510">
        <f t="shared" ref="AZ38:BA38" si="28">1+AW38</f>
        <v>7.333333333333333</v>
      </c>
      <c r="BA38" s="510">
        <f t="shared" si="28"/>
        <v>7.6666666666666661</v>
      </c>
      <c r="BB38" s="510">
        <f>1+AY38</f>
        <v>8</v>
      </c>
      <c r="BC38" s="570">
        <v>0.33333333333333331</v>
      </c>
      <c r="BD38" s="525">
        <v>0.66666666666666663</v>
      </c>
      <c r="BE38" s="525">
        <v>1</v>
      </c>
      <c r="BF38" s="525">
        <v>1.3333333333333333</v>
      </c>
      <c r="BG38" s="525">
        <v>1.6666666666666665</v>
      </c>
      <c r="BH38" s="525">
        <v>2</v>
      </c>
      <c r="BI38" s="525">
        <v>2.333333333333333</v>
      </c>
      <c r="BJ38" s="525">
        <v>2.6666666666666665</v>
      </c>
      <c r="BK38" s="525">
        <v>3</v>
      </c>
      <c r="BL38" s="525">
        <v>3.333333333333333</v>
      </c>
      <c r="BM38" s="525">
        <v>3.6666666666666665</v>
      </c>
      <c r="BN38" s="525">
        <v>4</v>
      </c>
      <c r="BO38" s="525">
        <v>4.333333333333333</v>
      </c>
      <c r="BP38" s="525">
        <v>4.6666666666666661</v>
      </c>
      <c r="BQ38" s="525">
        <v>5</v>
      </c>
      <c r="BR38" s="525">
        <v>5.333333333333333</v>
      </c>
      <c r="BS38" s="525">
        <v>5.6666666666666661</v>
      </c>
      <c r="BT38" s="525">
        <v>6</v>
      </c>
      <c r="BU38" s="525">
        <v>6.333333333333333</v>
      </c>
      <c r="BV38" s="525">
        <v>6.6666666666666661</v>
      </c>
      <c r="BW38" s="525">
        <v>7</v>
      </c>
      <c r="BX38" s="525">
        <v>7.333333333333333</v>
      </c>
      <c r="BY38" s="525">
        <v>7.6666666666666661</v>
      </c>
      <c r="BZ38" s="526">
        <v>8</v>
      </c>
      <c r="CA38" s="514">
        <v>0.5</v>
      </c>
      <c r="CB38" s="514">
        <v>1.5</v>
      </c>
      <c r="CC38" s="514">
        <v>2.5</v>
      </c>
      <c r="CD38" s="514">
        <v>3.5</v>
      </c>
      <c r="CE38" s="514">
        <v>4.5</v>
      </c>
      <c r="CF38" s="514">
        <v>5.5</v>
      </c>
      <c r="CG38" s="514">
        <v>6.5</v>
      </c>
      <c r="CH38" s="514">
        <v>7.5</v>
      </c>
      <c r="CI38" s="558" t="s">
        <v>22</v>
      </c>
      <c r="CJ38" s="9">
        <f>COUNT(CJ7:CJ35)</f>
        <v>11</v>
      </c>
    </row>
    <row r="39" spans="1:88" ht="14" thickTop="1" x14ac:dyDescent="0.4">
      <c r="A39" s="492"/>
      <c r="B39" s="492"/>
      <c r="C39" s="492"/>
      <c r="D39" s="492"/>
      <c r="E39" s="531"/>
      <c r="F39" s="531"/>
      <c r="G39" s="531"/>
      <c r="H39" s="531"/>
      <c r="I39" s="493"/>
      <c r="J39" s="501"/>
      <c r="K39" s="401"/>
      <c r="L39" s="401"/>
      <c r="M39" s="401"/>
      <c r="N39" s="401"/>
      <c r="O39" s="401"/>
      <c r="Q39" s="501"/>
      <c r="R39" s="515"/>
      <c r="S39" s="566"/>
      <c r="T39" s="502"/>
      <c r="Z39" s="558"/>
      <c r="AE39" s="516"/>
      <c r="AF39" s="516"/>
      <c r="AG39" s="516"/>
      <c r="AH39" s="516"/>
      <c r="AI39" s="516"/>
      <c r="AJ39" s="516"/>
      <c r="AK39" s="516"/>
      <c r="AL39" s="516"/>
      <c r="AM39" s="516"/>
      <c r="AN39" s="516"/>
      <c r="AO39" s="516"/>
      <c r="AP39" s="516"/>
      <c r="AQ39" s="516"/>
      <c r="AR39" s="516"/>
      <c r="AS39" s="516"/>
      <c r="AT39" s="516"/>
      <c r="AU39" s="516"/>
      <c r="AV39" s="516"/>
      <c r="AW39" s="516"/>
      <c r="AX39" s="516"/>
      <c r="AY39" s="516"/>
      <c r="AZ39" s="516"/>
      <c r="BA39" s="516"/>
      <c r="BB39" s="516"/>
      <c r="BC39" s="571"/>
      <c r="BD39" s="321"/>
      <c r="BE39" s="321"/>
      <c r="BF39" s="321"/>
      <c r="BG39" s="321"/>
      <c r="BH39" s="321"/>
      <c r="BI39" s="321"/>
      <c r="BJ39" s="321"/>
      <c r="CA39" s="485"/>
      <c r="CB39" s="486"/>
      <c r="CC39" s="486"/>
      <c r="CD39" s="486"/>
      <c r="CE39" s="486"/>
      <c r="CF39" s="486"/>
      <c r="CG39" s="486"/>
      <c r="CH39" s="486"/>
    </row>
    <row r="40" spans="1:88" x14ac:dyDescent="0.4">
      <c r="A40" s="492" t="s">
        <v>938</v>
      </c>
      <c r="B40" s="492" t="s">
        <v>939</v>
      </c>
      <c r="C40" s="492" t="s">
        <v>153</v>
      </c>
      <c r="D40" s="492" t="s">
        <v>151</v>
      </c>
      <c r="E40" s="531" t="s">
        <v>406</v>
      </c>
      <c r="F40" s="531" t="s">
        <v>406</v>
      </c>
      <c r="G40" s="531" t="s">
        <v>476</v>
      </c>
      <c r="H40" s="531" t="s">
        <v>395</v>
      </c>
      <c r="I40" s="492" t="s">
        <v>940</v>
      </c>
      <c r="J40" s="501" t="s">
        <v>941</v>
      </c>
      <c r="K40" s="9">
        <v>4.0288778543472299</v>
      </c>
      <c r="L40" s="9">
        <v>3.74973273277282</v>
      </c>
      <c r="M40" s="9">
        <v>2.8508498072624167</v>
      </c>
      <c r="N40" s="9">
        <v>1.9891951680183362</v>
      </c>
      <c r="O40" s="9">
        <v>1.124895453453056</v>
      </c>
      <c r="P40" s="9">
        <v>0.43654751777648415</v>
      </c>
      <c r="Q40" s="501">
        <v>38</v>
      </c>
      <c r="R40" s="401">
        <v>2.73</v>
      </c>
      <c r="S40" s="9">
        <f>M40/R40</f>
        <v>1.0442673286675519</v>
      </c>
      <c r="T40" s="496" t="s">
        <v>942</v>
      </c>
      <c r="Z40" s="568" t="s">
        <v>921</v>
      </c>
      <c r="AA40" s="401">
        <v>0.45900000000000002</v>
      </c>
      <c r="AB40" s="401" t="s">
        <v>943</v>
      </c>
      <c r="AC40" s="401"/>
      <c r="AD40" s="401"/>
      <c r="AE40" s="516">
        <v>0.36334399133920797</v>
      </c>
      <c r="AF40" s="516">
        <v>5.6804275140165006E-2</v>
      </c>
      <c r="AG40" s="516">
        <v>3.1973887234926002E-2</v>
      </c>
      <c r="AH40" s="516">
        <v>1.3884225860237999E-2</v>
      </c>
      <c r="AI40" s="516">
        <v>1.8743500113486002E-2</v>
      </c>
      <c r="AJ40" s="516">
        <v>9.4829164445399995E-3</v>
      </c>
      <c r="AK40" s="516">
        <v>6.6765253432110004E-3</v>
      </c>
      <c r="AL40" s="516">
        <v>6.4875001553460002E-3</v>
      </c>
      <c r="AM40" s="516">
        <v>2.1718749194400001E-3</v>
      </c>
      <c r="AN40" s="516">
        <v>2.0312499837029999E-3</v>
      </c>
      <c r="AO40" s="516">
        <v>4.4687501213099999E-4</v>
      </c>
      <c r="AP40" s="516">
        <v>9.0625000665000004E-5</v>
      </c>
      <c r="AQ40" s="516">
        <v>8.7500002338000005E-5</v>
      </c>
      <c r="AR40" s="516">
        <v>0</v>
      </c>
      <c r="AS40" s="516">
        <v>0</v>
      </c>
      <c r="AT40" s="516"/>
      <c r="AU40" s="516"/>
      <c r="AV40" s="516"/>
      <c r="AW40" s="516"/>
      <c r="AX40" s="516"/>
      <c r="AY40" s="516"/>
      <c r="AZ40" s="516"/>
      <c r="BA40" s="516"/>
      <c r="BB40" s="516"/>
      <c r="BC40" s="555">
        <f>AE40/$AA40</f>
        <v>0.79159910967147706</v>
      </c>
      <c r="BD40" s="518">
        <f>AF40/$AA40</f>
        <v>0.12375659071931373</v>
      </c>
      <c r="BE40" s="518">
        <f>AG40/$AA40</f>
        <v>6.9659885043411765E-2</v>
      </c>
      <c r="BF40" s="518">
        <f>AH40/$AA40</f>
        <v>3.0248858083307188E-2</v>
      </c>
      <c r="BG40" s="518">
        <f>AI40/$AA40</f>
        <v>4.0835512229816996E-2</v>
      </c>
      <c r="BH40" s="518">
        <f t="shared" ref="BH40:BN40" si="29">AJ40/$AA40</f>
        <v>2.065994868091503E-2</v>
      </c>
      <c r="BI40" s="518">
        <f t="shared" si="29"/>
        <v>1.4545806847954248E-2</v>
      </c>
      <c r="BJ40" s="518">
        <f t="shared" si="29"/>
        <v>1.413398726654902E-2</v>
      </c>
      <c r="BK40" s="518">
        <f t="shared" si="29"/>
        <v>4.7317536371241833E-3</v>
      </c>
      <c r="BL40" s="518">
        <f t="shared" si="29"/>
        <v>4.4253812281111107E-3</v>
      </c>
      <c r="BM40" s="518">
        <f t="shared" si="29"/>
        <v>9.7358390442483654E-4</v>
      </c>
      <c r="BN40" s="518">
        <f t="shared" si="29"/>
        <v>1.9744008859477126E-4</v>
      </c>
      <c r="BO40" s="518">
        <f>AQ40/$AA40</f>
        <v>1.9063181337254903E-4</v>
      </c>
      <c r="BP40" s="518">
        <f t="shared" ref="BP40:BQ40" si="30">AR40/$AA40</f>
        <v>0</v>
      </c>
      <c r="BQ40" s="518">
        <f t="shared" si="30"/>
        <v>0</v>
      </c>
      <c r="BR40" s="518"/>
      <c r="BS40" s="518"/>
      <c r="BT40" s="518"/>
      <c r="BU40" s="518"/>
      <c r="BV40" s="518"/>
      <c r="BW40" s="518"/>
      <c r="BX40" s="518"/>
      <c r="BY40" s="518"/>
      <c r="BZ40" s="518"/>
      <c r="CA40" s="485">
        <f>SUM(BC40:BE40)/3</f>
        <v>0.32833852847806755</v>
      </c>
      <c r="CB40" s="486">
        <f>SUM(BF40:BH40)/3</f>
        <v>3.058143966467974E-2</v>
      </c>
      <c r="CC40" s="486">
        <f>SUM(BI40:BK40)/3</f>
        <v>1.1137182583875818E-2</v>
      </c>
      <c r="CD40" s="486">
        <f>SUM(BL40:BN40)/3</f>
        <v>1.8654684070435728E-3</v>
      </c>
      <c r="CE40" s="486">
        <f>SUM(BO40:BQ40)/3</f>
        <v>6.354393779084968E-5</v>
      </c>
      <c r="CF40" s="486"/>
      <c r="CG40" s="486"/>
      <c r="CH40" s="486"/>
    </row>
    <row r="41" spans="1:88" x14ac:dyDescent="0.4">
      <c r="A41" s="492" t="s">
        <v>944</v>
      </c>
      <c r="B41" s="492" t="s">
        <v>939</v>
      </c>
      <c r="C41" s="492" t="s">
        <v>154</v>
      </c>
      <c r="D41" s="492" t="s">
        <v>150</v>
      </c>
      <c r="E41" s="531" t="s">
        <v>406</v>
      </c>
      <c r="F41" s="531" t="s">
        <v>406</v>
      </c>
      <c r="G41" s="531" t="s">
        <v>476</v>
      </c>
      <c r="H41" s="531" t="s">
        <v>395</v>
      </c>
      <c r="I41" s="492" t="s">
        <v>90</v>
      </c>
      <c r="J41" s="501" t="s">
        <v>945</v>
      </c>
      <c r="Q41" s="501"/>
      <c r="S41" s="482"/>
      <c r="T41" s="496"/>
      <c r="Y41" s="521"/>
      <c r="Z41" s="568" t="s">
        <v>946</v>
      </c>
      <c r="AA41" s="9">
        <v>11.6</v>
      </c>
      <c r="AE41" s="516">
        <v>8.9</v>
      </c>
      <c r="AF41" s="516">
        <v>8.1</v>
      </c>
      <c r="AG41" s="516">
        <v>8.8000000000000007</v>
      </c>
      <c r="AH41" s="516">
        <v>7.76</v>
      </c>
      <c r="AI41" s="516">
        <v>4.8600000000000003</v>
      </c>
      <c r="AJ41" s="516">
        <v>3.04</v>
      </c>
      <c r="AK41" s="516">
        <v>2.46</v>
      </c>
      <c r="AL41" s="516">
        <v>2.06</v>
      </c>
      <c r="AM41" s="516">
        <v>1.6</v>
      </c>
      <c r="AN41" s="516">
        <v>1.4</v>
      </c>
      <c r="AO41" s="516">
        <v>1.27</v>
      </c>
      <c r="AP41" s="516">
        <v>1</v>
      </c>
      <c r="AQ41" s="516">
        <v>1.1200000000000001</v>
      </c>
      <c r="AR41" s="516">
        <v>0.75</v>
      </c>
      <c r="AS41" s="516">
        <v>0.34</v>
      </c>
      <c r="AT41" s="516"/>
      <c r="AU41" s="516"/>
      <c r="AV41" s="516"/>
      <c r="AW41" s="516"/>
      <c r="AX41" s="516"/>
      <c r="AY41" s="516"/>
      <c r="AZ41" s="516"/>
      <c r="BA41" s="516"/>
      <c r="BB41" s="516"/>
      <c r="BC41" s="555">
        <f t="shared" ref="BC41:BQ41" si="31">AE41*$Q$2/$AA41</f>
        <v>0</v>
      </c>
      <c r="BD41" s="518">
        <f t="shared" si="31"/>
        <v>0</v>
      </c>
      <c r="BE41" s="518">
        <f t="shared" si="31"/>
        <v>0</v>
      </c>
      <c r="BF41" s="518">
        <f t="shared" si="31"/>
        <v>0</v>
      </c>
      <c r="BG41" s="518">
        <f t="shared" si="31"/>
        <v>0</v>
      </c>
      <c r="BH41" s="518">
        <f t="shared" si="31"/>
        <v>0</v>
      </c>
      <c r="BI41" s="518">
        <f t="shared" si="31"/>
        <v>0</v>
      </c>
      <c r="BJ41" s="518">
        <f t="shared" si="31"/>
        <v>0</v>
      </c>
      <c r="BK41" s="518">
        <f t="shared" si="31"/>
        <v>0</v>
      </c>
      <c r="BL41" s="518">
        <f t="shared" si="31"/>
        <v>0</v>
      </c>
      <c r="BM41" s="518">
        <f t="shared" si="31"/>
        <v>0</v>
      </c>
      <c r="BN41" s="518">
        <f t="shared" si="31"/>
        <v>0</v>
      </c>
      <c r="BO41" s="518">
        <f t="shared" si="31"/>
        <v>0</v>
      </c>
      <c r="BP41" s="518">
        <f t="shared" si="31"/>
        <v>0</v>
      </c>
      <c r="BQ41" s="518">
        <f t="shared" si="31"/>
        <v>0</v>
      </c>
      <c r="BR41" s="518"/>
      <c r="BS41" s="518"/>
      <c r="BT41" s="518"/>
      <c r="BU41" s="518" t="s">
        <v>947</v>
      </c>
      <c r="BV41" s="518" t="s">
        <v>948</v>
      </c>
      <c r="BW41" s="518"/>
      <c r="BX41" s="518"/>
      <c r="BY41" s="518"/>
      <c r="BZ41" s="518"/>
      <c r="CA41" s="485">
        <f t="shared" ref="CA41:CA44" si="32">SUM(BC41:BE41)/3</f>
        <v>0</v>
      </c>
      <c r="CB41" s="486">
        <f t="shared" ref="CB41:CB44" si="33">SUM(BF41:BH41)/3</f>
        <v>0</v>
      </c>
      <c r="CC41" s="486">
        <f t="shared" ref="CC41:CC44" si="34">SUM(BI41:BK41)/3</f>
        <v>0</v>
      </c>
      <c r="CD41" s="486">
        <f t="shared" ref="CD41:CD44" si="35">SUM(BL41:BN41)/3</f>
        <v>0</v>
      </c>
      <c r="CE41" s="486">
        <f t="shared" ref="CE41:CE44" si="36">SUM(BO41:BQ41)/3</f>
        <v>0</v>
      </c>
      <c r="CF41" s="486"/>
      <c r="CG41" s="486"/>
      <c r="CH41" s="486"/>
    </row>
    <row r="42" spans="1:88" x14ac:dyDescent="0.4">
      <c r="A42" s="492" t="s">
        <v>949</v>
      </c>
      <c r="B42" s="492" t="s">
        <v>939</v>
      </c>
      <c r="C42" s="492" t="s">
        <v>154</v>
      </c>
      <c r="D42" s="492" t="s">
        <v>151</v>
      </c>
      <c r="E42" s="531" t="s">
        <v>406</v>
      </c>
      <c r="F42" s="531" t="s">
        <v>406</v>
      </c>
      <c r="G42" s="531" t="s">
        <v>476</v>
      </c>
      <c r="H42" s="531" t="s">
        <v>395</v>
      </c>
      <c r="I42" s="492" t="s">
        <v>568</v>
      </c>
      <c r="J42" s="501" t="s">
        <v>464</v>
      </c>
      <c r="K42" s="9">
        <v>4.2368892431259102</v>
      </c>
      <c r="L42" s="9">
        <v>3.4780761003494201</v>
      </c>
      <c r="M42" s="9">
        <v>2.6127536296844398</v>
      </c>
      <c r="N42" s="9">
        <v>1.8057032823562611</v>
      </c>
      <c r="O42" s="9">
        <v>1.0427874326705919</v>
      </c>
      <c r="P42" s="9">
        <v>0.40685060620308</v>
      </c>
      <c r="Q42" s="501">
        <v>39</v>
      </c>
      <c r="R42" s="401">
        <v>2.12</v>
      </c>
      <c r="S42" s="9">
        <f>M42/R42</f>
        <v>1.2324309573983205</v>
      </c>
      <c r="T42" s="496"/>
      <c r="Z42" s="568" t="s">
        <v>921</v>
      </c>
      <c r="AA42" s="9">
        <v>0.872</v>
      </c>
      <c r="AB42" s="9" t="s">
        <v>950</v>
      </c>
      <c r="AE42" s="516">
        <v>0.998557209968568</v>
      </c>
      <c r="AF42" s="516">
        <v>0.55964750051498402</v>
      </c>
      <c r="AG42" s="516">
        <v>0.28529545664787198</v>
      </c>
      <c r="AH42" s="516">
        <v>0.117326952517032</v>
      </c>
      <c r="AI42" s="516">
        <v>7.9003095626831998E-2</v>
      </c>
      <c r="AJ42" s="516">
        <v>5.4053369909524002E-2</v>
      </c>
      <c r="AK42" s="516">
        <v>4.6509373933075998E-2</v>
      </c>
      <c r="AL42" s="516">
        <v>5.121250078082E-2</v>
      </c>
      <c r="AM42" s="516">
        <v>6.7681252956392005E-2</v>
      </c>
      <c r="AN42" s="516">
        <v>2.6465624570848001E-2</v>
      </c>
      <c r="AO42" s="516">
        <v>2.3065624758599999E-2</v>
      </c>
      <c r="AP42" s="516">
        <v>4.1074998676775998E-2</v>
      </c>
      <c r="AQ42" s="516">
        <v>2.9209375381467999E-2</v>
      </c>
      <c r="AR42" s="516">
        <v>1.7293749377132E-2</v>
      </c>
      <c r="AS42" s="516">
        <v>1.7921874299644001E-2</v>
      </c>
      <c r="AT42" s="516">
        <v>2.3849999532104E-2</v>
      </c>
      <c r="AU42" s="516">
        <v>4.297187551856E-2</v>
      </c>
      <c r="AV42" s="516">
        <v>8.1178128719328002E-2</v>
      </c>
      <c r="AW42" s="516">
        <v>3.0293749645351999E-2</v>
      </c>
      <c r="AX42" s="516">
        <v>2.2671874612568001E-2</v>
      </c>
      <c r="AY42" s="516">
        <v>1.3859375379980001E-2</v>
      </c>
      <c r="AZ42" s="516">
        <v>4.425312578678E-2</v>
      </c>
      <c r="BA42" s="516">
        <v>4.3728124350307998E-2</v>
      </c>
      <c r="BB42" s="516">
        <v>4.6934373676775998E-2</v>
      </c>
      <c r="BC42" s="555">
        <f>AE42/$AA42</f>
        <v>1.1451344151015688</v>
      </c>
      <c r="BD42" s="518">
        <f t="shared" ref="BD42:BZ44" si="37">AF42/$AA42</f>
        <v>0.64179759233369726</v>
      </c>
      <c r="BE42" s="518">
        <f t="shared" si="37"/>
        <v>0.32717368881636694</v>
      </c>
      <c r="BF42" s="518">
        <f t="shared" si="37"/>
        <v>0.13454925747366056</v>
      </c>
      <c r="BG42" s="518">
        <f t="shared" si="37"/>
        <v>9.0599880305999997E-2</v>
      </c>
      <c r="BH42" s="518">
        <f t="shared" si="37"/>
        <v>6.1987809529270646E-2</v>
      </c>
      <c r="BI42" s="518">
        <f t="shared" si="37"/>
        <v>5.3336437996646786E-2</v>
      </c>
      <c r="BJ42" s="518">
        <f t="shared" si="37"/>
        <v>5.8729932088096327E-2</v>
      </c>
      <c r="BK42" s="518">
        <f t="shared" si="37"/>
        <v>7.7616115775678909E-2</v>
      </c>
      <c r="BL42" s="518">
        <f t="shared" si="37"/>
        <v>3.0350486893174312E-2</v>
      </c>
      <c r="BM42" s="518">
        <f t="shared" si="37"/>
        <v>2.6451404539678897E-2</v>
      </c>
      <c r="BN42" s="518">
        <f t="shared" si="37"/>
        <v>4.7104356280706416E-2</v>
      </c>
      <c r="BO42" s="518">
        <f t="shared" si="37"/>
        <v>3.3496990116362382E-2</v>
      </c>
      <c r="BP42" s="518">
        <f t="shared" si="37"/>
        <v>1.9832281395793579E-2</v>
      </c>
      <c r="BQ42" s="518">
        <f t="shared" si="37"/>
        <v>2.055260814179358E-2</v>
      </c>
      <c r="BR42" s="518">
        <f t="shared" si="37"/>
        <v>2.735091689461468E-2</v>
      </c>
      <c r="BS42" s="518">
        <f t="shared" si="37"/>
        <v>4.9279673759816511E-2</v>
      </c>
      <c r="BT42" s="518">
        <f t="shared" si="37"/>
        <v>9.3094184311155972E-2</v>
      </c>
      <c r="BU42" s="518">
        <f t="shared" si="37"/>
        <v>3.4740538584119268E-2</v>
      </c>
      <c r="BV42" s="518">
        <f t="shared" si="37"/>
        <v>2.5999856207073395E-2</v>
      </c>
      <c r="BW42" s="518">
        <f t="shared" si="37"/>
        <v>1.5893779105481651E-2</v>
      </c>
      <c r="BX42" s="518">
        <f t="shared" si="37"/>
        <v>5.0748997461903672E-2</v>
      </c>
      <c r="BY42" s="518">
        <f t="shared" si="37"/>
        <v>5.0146931594389904E-2</v>
      </c>
      <c r="BZ42" s="518">
        <f t="shared" si="37"/>
        <v>5.3823823023825684E-2</v>
      </c>
      <c r="CA42" s="485">
        <f t="shared" si="32"/>
        <v>0.70470189875054423</v>
      </c>
      <c r="CB42" s="486">
        <f t="shared" si="33"/>
        <v>9.571231576964373E-2</v>
      </c>
      <c r="CC42" s="486">
        <f t="shared" si="34"/>
        <v>6.3227495286807336E-2</v>
      </c>
      <c r="CD42" s="486">
        <f t="shared" si="35"/>
        <v>3.4635415904519871E-2</v>
      </c>
      <c r="CE42" s="486">
        <f t="shared" si="36"/>
        <v>2.4627293217983182E-2</v>
      </c>
      <c r="CF42" s="486">
        <f t="shared" ref="CF42:CF44" si="38">SUM(BR42:BT42)/3</f>
        <v>5.6574924988529056E-2</v>
      </c>
      <c r="CG42" s="486">
        <f t="shared" ref="CG42:CG44" si="39">SUM(BU42:BW42)/3</f>
        <v>2.5544724632224774E-2</v>
      </c>
      <c r="CH42" s="486">
        <f t="shared" ref="CH42:CH44" si="40">SUM(BX42:BZ42)/2</f>
        <v>7.735987604005963E-2</v>
      </c>
    </row>
    <row r="43" spans="1:88" x14ac:dyDescent="0.4">
      <c r="A43" s="492" t="s">
        <v>951</v>
      </c>
      <c r="B43" s="492" t="s">
        <v>471</v>
      </c>
      <c r="C43" s="492" t="s">
        <v>575</v>
      </c>
      <c r="D43" s="492" t="s">
        <v>150</v>
      </c>
      <c r="E43" s="531" t="s">
        <v>952</v>
      </c>
      <c r="F43" s="531" t="s">
        <v>952</v>
      </c>
      <c r="G43" s="531" t="s">
        <v>476</v>
      </c>
      <c r="H43" s="531" t="s">
        <v>395</v>
      </c>
      <c r="I43" s="492" t="s">
        <v>151</v>
      </c>
      <c r="J43" s="501">
        <v>1</v>
      </c>
      <c r="M43" s="9">
        <v>2.59</v>
      </c>
      <c r="Q43" s="501"/>
      <c r="R43" s="401">
        <v>2.38</v>
      </c>
      <c r="S43" s="9">
        <f>M43/R43</f>
        <v>1.088235294117647</v>
      </c>
      <c r="T43" s="496">
        <f t="shared" ref="T43" si="41">AVERAGE(U43:Y43)</f>
        <v>0.13887864859619495</v>
      </c>
      <c r="U43" s="9">
        <v>0.12765784064928701</v>
      </c>
      <c r="V43" s="9">
        <v>0.16126055022080768</v>
      </c>
      <c r="W43" s="9">
        <v>4.4122815985853329E-3</v>
      </c>
      <c r="X43" s="9">
        <v>0.19130877902110432</v>
      </c>
      <c r="Y43" s="9">
        <v>0.20975379149119036</v>
      </c>
      <c r="Z43" s="568" t="s">
        <v>921</v>
      </c>
      <c r="AA43" s="9">
        <v>0.21</v>
      </c>
      <c r="AB43" s="9" t="s">
        <v>953</v>
      </c>
      <c r="AE43" s="516">
        <v>2.3775177076459E-2</v>
      </c>
      <c r="AF43" s="516">
        <v>1.6478154808283001E-2</v>
      </c>
      <c r="AG43" s="516">
        <v>4.9496937543153999E-2</v>
      </c>
      <c r="AH43" s="516">
        <v>1.8282853066921002E-2</v>
      </c>
      <c r="AI43" s="516">
        <v>3.8429517298937003E-2</v>
      </c>
      <c r="AJ43" s="516">
        <v>2.1508166566490999E-2</v>
      </c>
      <c r="AK43" s="516">
        <v>1.5815541148186001E-2</v>
      </c>
      <c r="AL43" s="516">
        <v>1.0493819601834001E-2</v>
      </c>
      <c r="AM43" s="516">
        <v>1.1049908585846001E-2</v>
      </c>
      <c r="AN43" s="516">
        <v>1.0156249627471E-2</v>
      </c>
      <c r="AO43" s="516">
        <v>1.9209375604986999E-2</v>
      </c>
      <c r="AP43" s="516">
        <v>3.8718748837709999E-3</v>
      </c>
      <c r="AQ43" s="516">
        <v>2.2625001147390002E-3</v>
      </c>
      <c r="AR43" s="516">
        <v>5.6500001810490001E-3</v>
      </c>
      <c r="AS43" s="516">
        <v>2.4999999368000001E-5</v>
      </c>
      <c r="AT43" s="516">
        <v>6.5000000177000002E-4</v>
      </c>
      <c r="AU43" s="516"/>
      <c r="AV43" s="516"/>
      <c r="AW43" s="516"/>
      <c r="AX43" s="516"/>
      <c r="AY43" s="516"/>
      <c r="AZ43" s="516"/>
      <c r="BA43" s="516"/>
      <c r="BB43" s="516"/>
      <c r="BC43" s="555">
        <f>AE43/$AA43</f>
        <v>0.11321512893551905</v>
      </c>
      <c r="BD43" s="518">
        <f t="shared" si="37"/>
        <v>7.846740384896668E-2</v>
      </c>
      <c r="BE43" s="518">
        <f t="shared" si="37"/>
        <v>0.23569970258644762</v>
      </c>
      <c r="BF43" s="518">
        <f t="shared" si="37"/>
        <v>8.7061205080576201E-2</v>
      </c>
      <c r="BG43" s="518">
        <f t="shared" si="37"/>
        <v>0.18299770142350955</v>
      </c>
      <c r="BH43" s="518">
        <f t="shared" si="37"/>
        <v>0.10241984079281428</v>
      </c>
      <c r="BI43" s="518">
        <f t="shared" si="37"/>
        <v>7.531210070564763E-2</v>
      </c>
      <c r="BJ43" s="518">
        <f t="shared" si="37"/>
        <v>4.9970569532542863E-2</v>
      </c>
      <c r="BK43" s="518">
        <f t="shared" si="37"/>
        <v>5.2618612313552388E-2</v>
      </c>
      <c r="BL43" s="518">
        <f t="shared" si="37"/>
        <v>4.8363093464147619E-2</v>
      </c>
      <c r="BM43" s="518">
        <f t="shared" si="37"/>
        <v>9.1473217166604753E-2</v>
      </c>
      <c r="BN43" s="518">
        <f t="shared" si="37"/>
        <v>1.8437499446528571E-2</v>
      </c>
      <c r="BO43" s="518">
        <f t="shared" si="37"/>
        <v>1.0773810070185715E-2</v>
      </c>
      <c r="BP43" s="518">
        <f t="shared" si="37"/>
        <v>2.6904762766900001E-2</v>
      </c>
      <c r="BQ43" s="518">
        <f t="shared" si="37"/>
        <v>1.1904761603809525E-4</v>
      </c>
      <c r="BR43" s="518"/>
      <c r="BS43" s="518"/>
      <c r="BT43" s="518"/>
      <c r="BU43" s="518"/>
      <c r="BV43" s="518"/>
      <c r="BW43" s="518"/>
      <c r="BX43" s="518"/>
      <c r="BY43" s="518"/>
      <c r="BZ43" s="518"/>
      <c r="CA43" s="485">
        <f t="shared" si="32"/>
        <v>0.14246074512364446</v>
      </c>
      <c r="CB43" s="486">
        <f t="shared" si="33"/>
        <v>0.12415958243230002</v>
      </c>
      <c r="CC43" s="486">
        <f t="shared" si="34"/>
        <v>5.9300427517247629E-2</v>
      </c>
      <c r="CD43" s="486">
        <f t="shared" si="35"/>
        <v>5.2757936692426975E-2</v>
      </c>
      <c r="CE43" s="486">
        <f t="shared" si="36"/>
        <v>1.2599206817707936E-2</v>
      </c>
      <c r="CF43" s="486"/>
      <c r="CG43" s="486"/>
      <c r="CH43" s="486"/>
    </row>
    <row r="44" spans="1:88" x14ac:dyDescent="0.4">
      <c r="A44" s="492" t="s">
        <v>954</v>
      </c>
      <c r="B44" s="492" t="s">
        <v>934</v>
      </c>
      <c r="C44" s="492" t="s">
        <v>153</v>
      </c>
      <c r="D44" s="492" t="s">
        <v>150</v>
      </c>
      <c r="E44" s="531" t="s">
        <v>406</v>
      </c>
      <c r="F44" s="531" t="s">
        <v>952</v>
      </c>
      <c r="G44" s="531" t="s">
        <v>476</v>
      </c>
      <c r="H44" s="531" t="s">
        <v>395</v>
      </c>
      <c r="I44" s="492" t="s">
        <v>80</v>
      </c>
      <c r="J44" s="501" t="s">
        <v>464</v>
      </c>
      <c r="M44" s="9">
        <v>2.5299999999999998</v>
      </c>
      <c r="Q44" s="501"/>
      <c r="R44" s="401">
        <v>2</v>
      </c>
      <c r="S44" s="9">
        <f>M44/R44</f>
        <v>1.2649999999999999</v>
      </c>
      <c r="T44" s="496"/>
      <c r="Z44" s="568" t="s">
        <v>955</v>
      </c>
      <c r="AA44" s="9">
        <v>3.0000000000000001E-3</v>
      </c>
      <c r="AB44" s="9" t="s">
        <v>956</v>
      </c>
      <c r="AD44" s="9" t="s">
        <v>854</v>
      </c>
      <c r="AE44" s="516">
        <v>9.9070509895700007E-4</v>
      </c>
      <c r="AF44" s="516">
        <v>7.8124998253999996E-5</v>
      </c>
      <c r="AG44" s="516">
        <v>0</v>
      </c>
      <c r="AH44" s="516">
        <v>9.3750004449999998E-6</v>
      </c>
      <c r="AI44" s="516">
        <v>0</v>
      </c>
      <c r="AJ44" s="516">
        <v>4.6860004659000001E-5</v>
      </c>
      <c r="AK44" s="516">
        <v>9.3750004449999998E-6</v>
      </c>
      <c r="AL44" s="516">
        <v>0</v>
      </c>
      <c r="AM44" s="516">
        <v>5.4699998145000002E-5</v>
      </c>
      <c r="AN44" s="516">
        <v>2.0315001166E-5</v>
      </c>
      <c r="AO44" s="516">
        <v>8.7485001131000004E-5</v>
      </c>
      <c r="AP44" s="516">
        <v>0</v>
      </c>
      <c r="AQ44" s="516">
        <v>0</v>
      </c>
      <c r="AR44" s="516">
        <v>0</v>
      </c>
      <c r="AS44" s="516">
        <v>9.3750004449999998E-6</v>
      </c>
      <c r="AT44" s="516">
        <v>0</v>
      </c>
      <c r="AU44" s="516">
        <v>0</v>
      </c>
      <c r="AV44" s="516">
        <v>0</v>
      </c>
      <c r="AW44" s="516">
        <v>0</v>
      </c>
      <c r="AX44" s="516">
        <v>2.187499922E-5</v>
      </c>
      <c r="AY44" s="516">
        <v>1.8750000891E-5</v>
      </c>
      <c r="AZ44" s="516">
        <v>4.0625000111E-5</v>
      </c>
      <c r="BA44" s="516">
        <v>2.4999999368000001E-5</v>
      </c>
      <c r="BB44" s="516">
        <v>0</v>
      </c>
      <c r="BC44" s="555">
        <f>AE44/$AA44</f>
        <v>0.3302350329856667</v>
      </c>
      <c r="BD44" s="518">
        <f t="shared" si="37"/>
        <v>2.6041666084666664E-2</v>
      </c>
      <c r="BE44" s="518">
        <f t="shared" si="37"/>
        <v>0</v>
      </c>
      <c r="BF44" s="518">
        <f t="shared" si="37"/>
        <v>3.1250001483333332E-3</v>
      </c>
      <c r="BG44" s="518">
        <f t="shared" si="37"/>
        <v>0</v>
      </c>
      <c r="BH44" s="518">
        <f t="shared" si="37"/>
        <v>1.5620001553E-2</v>
      </c>
      <c r="BI44" s="518">
        <f t="shared" si="37"/>
        <v>3.1250001483333332E-3</v>
      </c>
      <c r="BJ44" s="518">
        <f t="shared" si="37"/>
        <v>0</v>
      </c>
      <c r="BK44" s="518">
        <f t="shared" si="37"/>
        <v>1.8233332715000002E-2</v>
      </c>
      <c r="BL44" s="518">
        <f t="shared" si="37"/>
        <v>6.7716670553333328E-3</v>
      </c>
      <c r="BM44" s="518">
        <f t="shared" si="37"/>
        <v>2.9161667043666666E-2</v>
      </c>
      <c r="BN44" s="518">
        <f t="shared" si="37"/>
        <v>0</v>
      </c>
      <c r="BO44" s="518">
        <f t="shared" si="37"/>
        <v>0</v>
      </c>
      <c r="BP44" s="518">
        <f t="shared" si="37"/>
        <v>0</v>
      </c>
      <c r="BQ44" s="518">
        <f t="shared" si="37"/>
        <v>3.1250001483333332E-3</v>
      </c>
      <c r="BR44" s="518">
        <f t="shared" si="37"/>
        <v>0</v>
      </c>
      <c r="BS44" s="518">
        <f t="shared" si="37"/>
        <v>0</v>
      </c>
      <c r="BT44" s="518">
        <f t="shared" si="37"/>
        <v>0</v>
      </c>
      <c r="BU44" s="518">
        <f t="shared" si="37"/>
        <v>0</v>
      </c>
      <c r="BV44" s="518">
        <f t="shared" si="37"/>
        <v>7.2916664066666661E-3</v>
      </c>
      <c r="BW44" s="518">
        <f t="shared" si="37"/>
        <v>6.2500002969999996E-3</v>
      </c>
      <c r="BX44" s="518">
        <f t="shared" si="37"/>
        <v>1.3541666703666666E-2</v>
      </c>
      <c r="BY44" s="518">
        <f t="shared" si="37"/>
        <v>8.3333331226666668E-3</v>
      </c>
      <c r="BZ44" s="518">
        <f t="shared" si="37"/>
        <v>0</v>
      </c>
      <c r="CA44" s="485">
        <f t="shared" si="32"/>
        <v>0.11875889969011112</v>
      </c>
      <c r="CB44" s="486">
        <f t="shared" si="33"/>
        <v>6.2483339004444438E-3</v>
      </c>
      <c r="CC44" s="486">
        <f t="shared" si="34"/>
        <v>7.119444287777779E-3</v>
      </c>
      <c r="CD44" s="486">
        <f t="shared" si="35"/>
        <v>1.1977778033E-2</v>
      </c>
      <c r="CE44" s="486">
        <f t="shared" si="36"/>
        <v>1.0416667161111111E-3</v>
      </c>
      <c r="CF44" s="486">
        <f t="shared" si="38"/>
        <v>0</v>
      </c>
      <c r="CG44" s="486">
        <f t="shared" si="39"/>
        <v>4.5138889012222216E-3</v>
      </c>
      <c r="CH44" s="486">
        <f t="shared" si="40"/>
        <v>1.0937499913166667E-2</v>
      </c>
    </row>
    <row r="45" spans="1:88" x14ac:dyDescent="0.4">
      <c r="A45" s="492" t="s">
        <v>957</v>
      </c>
      <c r="B45" s="492" t="s">
        <v>934</v>
      </c>
      <c r="C45" s="492" t="s">
        <v>153</v>
      </c>
      <c r="D45" s="492" t="s">
        <v>150</v>
      </c>
      <c r="E45" s="531" t="s">
        <v>406</v>
      </c>
      <c r="F45" s="531" t="s">
        <v>952</v>
      </c>
      <c r="G45" s="531" t="s">
        <v>476</v>
      </c>
      <c r="H45" s="531" t="s">
        <v>395</v>
      </c>
      <c r="I45" s="492" t="s">
        <v>88</v>
      </c>
      <c r="J45" s="501" t="s">
        <v>958</v>
      </c>
      <c r="M45" s="9">
        <v>2.7</v>
      </c>
      <c r="Q45" s="501"/>
      <c r="R45" s="401"/>
      <c r="S45" s="492"/>
      <c r="T45" s="496"/>
      <c r="Z45" s="568"/>
      <c r="AE45" s="516"/>
      <c r="AF45" s="516"/>
      <c r="AG45" s="516"/>
      <c r="AH45" s="516"/>
      <c r="AI45" s="516"/>
      <c r="AJ45" s="516"/>
      <c r="AK45" s="516"/>
      <c r="AL45" s="516"/>
      <c r="AM45" s="516"/>
      <c r="AN45" s="516"/>
      <c r="AO45" s="516"/>
      <c r="AP45" s="516"/>
      <c r="AQ45" s="516"/>
      <c r="AR45" s="516"/>
      <c r="AS45" s="516"/>
      <c r="AT45" s="516"/>
      <c r="AU45" s="516"/>
      <c r="AV45" s="516"/>
      <c r="AW45" s="516"/>
      <c r="AX45" s="516"/>
      <c r="AY45" s="516"/>
      <c r="AZ45" s="516"/>
      <c r="BA45" s="516"/>
      <c r="BB45" s="516"/>
      <c r="BC45" s="571"/>
      <c r="BD45" s="321"/>
      <c r="BE45" s="321"/>
      <c r="BF45" s="321"/>
      <c r="BG45" s="321"/>
      <c r="BH45" s="321"/>
      <c r="BI45" s="321"/>
      <c r="BJ45" s="321"/>
      <c r="BK45" s="321"/>
      <c r="BL45" s="321"/>
      <c r="BM45" s="321"/>
      <c r="BN45" s="321"/>
      <c r="BO45" s="321"/>
      <c r="BP45" s="321"/>
      <c r="BQ45" s="321"/>
      <c r="BR45" s="321"/>
      <c r="BS45" s="321"/>
      <c r="BT45" s="321"/>
      <c r="BU45" s="321"/>
      <c r="BV45" s="321"/>
      <c r="BW45" s="321"/>
      <c r="BX45" s="321"/>
      <c r="BY45" s="321"/>
      <c r="BZ45" s="321"/>
      <c r="CA45" s="321"/>
      <c r="CB45" s="321"/>
      <c r="CC45" s="321"/>
      <c r="CD45" s="321"/>
      <c r="CE45" s="321"/>
      <c r="CF45" s="321"/>
      <c r="CG45" s="321"/>
      <c r="CH45" s="321"/>
    </row>
    <row r="46" spans="1:88" x14ac:dyDescent="0.4">
      <c r="A46" s="492"/>
      <c r="B46" s="492"/>
      <c r="C46" s="492"/>
      <c r="D46" s="492"/>
      <c r="E46" s="531"/>
      <c r="F46" s="531"/>
      <c r="G46" s="531"/>
      <c r="H46" s="531"/>
      <c r="I46" s="492"/>
      <c r="J46" s="501"/>
      <c r="Q46" s="501"/>
      <c r="R46" s="401"/>
      <c r="S46" s="492"/>
      <c r="T46" s="496"/>
      <c r="Z46" s="568"/>
      <c r="AE46" s="516"/>
      <c r="AF46" s="516"/>
      <c r="AG46" s="516"/>
      <c r="AH46" s="516"/>
      <c r="AI46" s="516"/>
      <c r="AJ46" s="516"/>
      <c r="AK46" s="516"/>
      <c r="AL46" s="516"/>
      <c r="AM46" s="516"/>
      <c r="AN46" s="516"/>
      <c r="AO46" s="516"/>
      <c r="AP46" s="516"/>
      <c r="AQ46" s="516"/>
      <c r="AR46" s="516"/>
      <c r="AS46" s="516"/>
      <c r="AT46" s="516"/>
      <c r="AU46" s="516"/>
      <c r="AV46" s="516"/>
      <c r="AW46" s="516"/>
      <c r="AX46" s="516"/>
      <c r="AY46" s="516"/>
      <c r="AZ46" s="516"/>
      <c r="BA46" s="516"/>
      <c r="BB46" s="516"/>
      <c r="BC46" s="571"/>
      <c r="BD46" s="321"/>
      <c r="BE46" s="321"/>
      <c r="BF46" s="321"/>
      <c r="BG46" s="321"/>
      <c r="BH46" s="321"/>
      <c r="BI46" s="321"/>
      <c r="BJ46" s="321"/>
      <c r="BK46" s="321"/>
      <c r="BL46" s="321"/>
      <c r="BM46" s="321"/>
      <c r="BN46" s="321"/>
      <c r="BO46" s="321"/>
      <c r="BP46" s="321"/>
      <c r="BQ46" s="321"/>
      <c r="BR46" s="321"/>
      <c r="BS46" s="321"/>
      <c r="BT46" s="321"/>
      <c r="BU46" s="321"/>
      <c r="BV46" s="321"/>
      <c r="BW46" s="321"/>
      <c r="BX46" s="321"/>
      <c r="BY46" s="321"/>
      <c r="BZ46" s="321"/>
      <c r="CA46" s="321"/>
      <c r="CB46" s="321"/>
      <c r="CC46" s="321"/>
      <c r="CD46" s="321"/>
      <c r="CE46" s="321"/>
      <c r="CF46" s="321"/>
      <c r="CG46" s="321"/>
      <c r="CH46" s="321"/>
    </row>
    <row r="47" spans="1:88" x14ac:dyDescent="0.4">
      <c r="A47" s="492"/>
      <c r="B47" s="492"/>
      <c r="C47" s="492"/>
      <c r="D47" s="492"/>
      <c r="E47" s="531"/>
      <c r="F47" s="531"/>
      <c r="G47" s="531"/>
      <c r="H47" s="531"/>
      <c r="I47" s="492"/>
      <c r="J47" s="501"/>
      <c r="Q47" s="501"/>
      <c r="R47" s="401"/>
      <c r="S47" s="492"/>
      <c r="T47" s="496"/>
      <c r="Z47" s="568"/>
      <c r="AE47" s="516"/>
      <c r="AF47" s="516"/>
      <c r="AG47" s="516"/>
      <c r="AH47" s="516"/>
      <c r="AI47" s="516"/>
      <c r="AJ47" s="516"/>
      <c r="AK47" s="516"/>
      <c r="AL47" s="516"/>
      <c r="AM47" s="516"/>
      <c r="AN47" s="516"/>
      <c r="AO47" s="516"/>
      <c r="AP47" s="516"/>
      <c r="AQ47" s="516"/>
      <c r="AR47" s="516"/>
      <c r="AS47" s="516"/>
      <c r="AT47" s="516"/>
      <c r="AU47" s="516"/>
      <c r="AV47" s="516"/>
      <c r="AW47" s="516"/>
      <c r="AX47" s="516"/>
      <c r="AY47" s="516"/>
      <c r="AZ47" s="516"/>
      <c r="BA47" s="516"/>
      <c r="BB47" s="516"/>
      <c r="BC47" s="571"/>
      <c r="BD47" s="321"/>
      <c r="BE47" s="321"/>
      <c r="BF47" s="321"/>
      <c r="BG47" s="321"/>
      <c r="BH47" s="321"/>
      <c r="BI47" s="321"/>
      <c r="BJ47" s="321"/>
      <c r="BK47" s="321"/>
      <c r="BL47" s="321"/>
      <c r="BM47" s="321"/>
      <c r="BN47" s="321"/>
      <c r="BO47" s="321"/>
      <c r="BP47" s="321"/>
      <c r="BQ47" s="321"/>
      <c r="BR47" s="321"/>
      <c r="BS47" s="321"/>
      <c r="BT47" s="321"/>
      <c r="BU47" s="321"/>
      <c r="BV47" s="321"/>
      <c r="BW47" s="321"/>
      <c r="BX47" s="321"/>
      <c r="BY47" s="321"/>
      <c r="BZ47" s="321"/>
      <c r="CA47" s="321"/>
      <c r="CB47" s="321"/>
      <c r="CC47" s="321"/>
      <c r="CD47" s="321"/>
      <c r="CE47" s="321"/>
      <c r="CF47" s="321"/>
      <c r="CG47" s="321"/>
      <c r="CH47" s="321"/>
    </row>
    <row r="48" spans="1:88" x14ac:dyDescent="0.4">
      <c r="A48" s="492"/>
      <c r="B48" s="492"/>
      <c r="C48" s="492"/>
      <c r="D48" s="492"/>
      <c r="E48" s="531"/>
      <c r="F48" s="531"/>
      <c r="G48" s="531"/>
      <c r="H48" s="531"/>
      <c r="I48" s="492"/>
      <c r="J48" s="501"/>
      <c r="Q48" s="501"/>
      <c r="R48" s="401"/>
      <c r="S48" s="492"/>
      <c r="T48" s="496"/>
      <c r="Z48" s="568"/>
      <c r="AE48" s="516"/>
      <c r="AF48" s="516"/>
      <c r="AG48" s="516"/>
      <c r="AH48" s="516"/>
      <c r="AI48" s="516"/>
      <c r="AJ48" s="516"/>
      <c r="AK48" s="516"/>
      <c r="AL48" s="516"/>
      <c r="AM48" s="516"/>
      <c r="AN48" s="516"/>
      <c r="AO48" s="516"/>
      <c r="AP48" s="516"/>
      <c r="AQ48" s="516"/>
      <c r="AR48" s="516"/>
      <c r="AS48" s="516"/>
      <c r="AT48" s="516"/>
      <c r="AU48" s="516"/>
      <c r="AV48" s="516"/>
      <c r="AW48" s="516"/>
      <c r="AX48" s="516"/>
      <c r="AY48" s="516"/>
      <c r="AZ48" s="516"/>
      <c r="BA48" s="516"/>
      <c r="BB48" s="516"/>
      <c r="BC48" s="571"/>
      <c r="BD48" s="321"/>
      <c r="BE48" s="321"/>
      <c r="BF48" s="321"/>
      <c r="BG48" s="321"/>
      <c r="BH48" s="321"/>
      <c r="BI48" s="321"/>
      <c r="BJ48" s="321"/>
      <c r="BK48" s="321"/>
      <c r="BL48" s="321"/>
      <c r="BM48" s="321"/>
      <c r="BN48" s="321"/>
      <c r="BO48" s="321"/>
      <c r="BP48" s="321"/>
      <c r="BQ48" s="321"/>
      <c r="BR48" s="321"/>
      <c r="BS48" s="321"/>
      <c r="BT48" s="321"/>
      <c r="BU48" s="321"/>
      <c r="BV48" s="321"/>
      <c r="BW48" s="321"/>
      <c r="BX48" s="321"/>
      <c r="BY48" s="321"/>
      <c r="BZ48" s="321"/>
      <c r="CA48" s="321"/>
      <c r="CB48" s="321"/>
      <c r="CC48" s="321"/>
      <c r="CD48" s="321"/>
      <c r="CE48" s="321"/>
      <c r="CF48" s="321"/>
      <c r="CG48" s="321"/>
      <c r="CH48" s="321"/>
    </row>
    <row r="49" spans="1:86" x14ac:dyDescent="0.4">
      <c r="A49" s="492"/>
      <c r="B49" s="492"/>
      <c r="C49" s="492"/>
      <c r="D49" s="492"/>
      <c r="E49" s="531"/>
      <c r="F49" s="531"/>
      <c r="G49" s="531"/>
      <c r="H49" s="531"/>
      <c r="I49" s="492"/>
      <c r="J49" s="501"/>
      <c r="Q49" s="501"/>
      <c r="R49" s="401"/>
      <c r="S49" s="492"/>
      <c r="T49" s="496"/>
      <c r="Z49" s="568"/>
      <c r="AE49" s="516"/>
      <c r="AF49" s="516"/>
      <c r="AG49" s="516"/>
      <c r="AH49" s="516"/>
      <c r="AI49" s="516"/>
      <c r="AJ49" s="516"/>
      <c r="AK49" s="516"/>
      <c r="AL49" s="516"/>
      <c r="AM49" s="516"/>
      <c r="AN49" s="516"/>
      <c r="AO49" s="516"/>
      <c r="AP49" s="516"/>
      <c r="AQ49" s="516"/>
      <c r="AR49" s="516"/>
      <c r="AS49" s="516"/>
      <c r="AT49" s="516"/>
      <c r="AU49" s="516"/>
      <c r="AV49" s="516"/>
      <c r="AW49" s="516"/>
      <c r="AX49" s="516"/>
      <c r="AY49" s="516"/>
      <c r="AZ49" s="516"/>
      <c r="BA49" s="516"/>
      <c r="BB49" s="516"/>
      <c r="BC49" s="571"/>
      <c r="BD49" s="321"/>
      <c r="BE49" s="321"/>
      <c r="BF49" s="321"/>
      <c r="BG49" s="321"/>
      <c r="BH49" s="321"/>
      <c r="BI49" s="321"/>
      <c r="BJ49" s="321"/>
      <c r="BK49" s="321"/>
      <c r="BL49" s="321"/>
      <c r="BM49" s="321"/>
      <c r="BN49" s="321"/>
      <c r="BO49" s="321"/>
      <c r="BP49" s="321"/>
      <c r="BQ49" s="321"/>
      <c r="BR49" s="321"/>
      <c r="BS49" s="321"/>
      <c r="BT49" s="321"/>
      <c r="BU49" s="321"/>
      <c r="BV49" s="321"/>
      <c r="BW49" s="321"/>
      <c r="BX49" s="321"/>
      <c r="BY49" s="321"/>
      <c r="BZ49" s="321"/>
      <c r="CA49" s="321"/>
      <c r="CB49" s="321"/>
      <c r="CC49" s="321"/>
      <c r="CD49" s="321"/>
      <c r="CE49" s="321"/>
      <c r="CF49" s="321"/>
      <c r="CG49" s="321"/>
      <c r="CH49" s="321"/>
    </row>
    <row r="50" spans="1:86" x14ac:dyDescent="0.4">
      <c r="A50" s="492"/>
      <c r="B50" s="492"/>
      <c r="C50" s="492"/>
      <c r="D50" s="492"/>
      <c r="E50" s="531"/>
      <c r="F50" s="531"/>
      <c r="G50" s="531"/>
      <c r="H50" s="531"/>
      <c r="I50" s="492"/>
      <c r="J50" s="501"/>
      <c r="Q50" s="501"/>
      <c r="R50" s="401"/>
      <c r="S50" s="492"/>
      <c r="T50" s="496"/>
      <c r="Z50" s="568"/>
      <c r="AE50" s="516"/>
      <c r="AF50" s="516"/>
      <c r="AG50" s="516"/>
      <c r="AH50" s="516"/>
      <c r="AI50" s="516"/>
      <c r="AJ50" s="516"/>
      <c r="AK50" s="516"/>
      <c r="AL50" s="516"/>
      <c r="AM50" s="516"/>
      <c r="AN50" s="516"/>
      <c r="AO50" s="516"/>
      <c r="AP50" s="516"/>
      <c r="AQ50" s="516"/>
      <c r="AR50" s="516"/>
      <c r="AS50" s="516"/>
      <c r="AT50" s="516"/>
      <c r="AU50" s="516"/>
      <c r="AV50" s="516"/>
      <c r="AW50" s="516"/>
      <c r="AX50" s="516"/>
      <c r="AY50" s="516"/>
      <c r="AZ50" s="516"/>
      <c r="BA50" s="516"/>
      <c r="BB50" s="516"/>
      <c r="BC50" s="571"/>
      <c r="BD50" s="321"/>
      <c r="BE50" s="321"/>
      <c r="BF50" s="321"/>
      <c r="BG50" s="321"/>
      <c r="BH50" s="321"/>
      <c r="BI50" s="321"/>
      <c r="BJ50" s="321"/>
      <c r="BK50" s="321"/>
      <c r="BL50" s="321"/>
      <c r="BM50" s="321"/>
      <c r="BN50" s="321"/>
      <c r="BO50" s="321"/>
      <c r="BP50" s="321"/>
      <c r="BQ50" s="321"/>
      <c r="BR50" s="321"/>
      <c r="BS50" s="321"/>
      <c r="BT50" s="321"/>
      <c r="BU50" s="321"/>
      <c r="BV50" s="321"/>
      <c r="BW50" s="321"/>
      <c r="BX50" s="321"/>
      <c r="BY50" s="321"/>
      <c r="BZ50" s="321"/>
      <c r="CA50" s="321"/>
      <c r="CB50" s="321"/>
      <c r="CC50" s="321"/>
      <c r="CD50" s="321"/>
      <c r="CE50" s="321"/>
      <c r="CF50" s="321"/>
      <c r="CG50" s="321"/>
      <c r="CH50" s="321"/>
    </row>
    <row r="51" spans="1:86" x14ac:dyDescent="0.4">
      <c r="A51" s="492"/>
      <c r="B51" s="492"/>
      <c r="C51" s="492"/>
      <c r="D51" s="492"/>
      <c r="E51" s="531"/>
      <c r="F51" s="531"/>
      <c r="G51" s="531"/>
      <c r="H51" s="531"/>
      <c r="I51" s="492"/>
      <c r="J51" s="501"/>
      <c r="Q51" s="501"/>
      <c r="S51" s="482"/>
      <c r="T51" s="496"/>
      <c r="U51" s="401"/>
      <c r="V51" s="520"/>
      <c r="W51" s="520"/>
      <c r="X51" s="520"/>
      <c r="Y51" s="520"/>
      <c r="Z51" s="568"/>
      <c r="AE51" s="516"/>
      <c r="AF51" s="516"/>
      <c r="AG51" s="516"/>
      <c r="AH51" s="516"/>
      <c r="AI51" s="516"/>
      <c r="AJ51" s="516"/>
      <c r="AK51" s="516"/>
      <c r="AL51" s="516"/>
      <c r="AM51" s="516"/>
      <c r="AN51" s="516"/>
      <c r="AO51" s="516"/>
      <c r="AP51" s="516"/>
      <c r="AQ51" s="516"/>
      <c r="AR51" s="516"/>
      <c r="AS51" s="516"/>
      <c r="AT51" s="516"/>
      <c r="AU51" s="516"/>
      <c r="AV51" s="516"/>
      <c r="AW51" s="516"/>
      <c r="AX51" s="516"/>
      <c r="AY51" s="516"/>
      <c r="AZ51" s="516"/>
      <c r="BA51" s="516"/>
      <c r="BB51" s="516"/>
      <c r="BC51" s="571"/>
      <c r="BD51" s="321"/>
      <c r="BE51" s="321"/>
      <c r="BF51" s="321"/>
      <c r="BG51" s="321"/>
      <c r="BH51" s="321"/>
      <c r="BI51" s="321"/>
      <c r="BJ51" s="321"/>
    </row>
    <row r="52" spans="1:86" x14ac:dyDescent="0.4">
      <c r="R52" s="522"/>
      <c r="Z52" s="568"/>
      <c r="BC52" s="533"/>
    </row>
    <row r="53" spans="1:86" x14ac:dyDescent="0.4">
      <c r="Z53" s="568"/>
      <c r="BC53" s="533"/>
    </row>
    <row r="54" spans="1:86" x14ac:dyDescent="0.4">
      <c r="Z54" s="568"/>
      <c r="BC54" s="533"/>
    </row>
    <row r="55" spans="1:86" x14ac:dyDescent="0.4">
      <c r="Z55" s="568"/>
      <c r="BC55" s="533"/>
    </row>
    <row r="56" spans="1:86" x14ac:dyDescent="0.4">
      <c r="Z56" s="568"/>
      <c r="BC56" s="533"/>
    </row>
    <row r="57" spans="1:86" x14ac:dyDescent="0.4">
      <c r="J57" s="419" t="s">
        <v>173</v>
      </c>
      <c r="K57" s="9">
        <f>AVERAGE(K39:K56)</f>
        <v>4.1328835487365705</v>
      </c>
      <c r="L57" s="9">
        <f t="shared" ref="L57:O57" si="42">AVERAGE(L39:L56)</f>
        <v>3.61390441656112</v>
      </c>
      <c r="M57" s="419">
        <f t="shared" si="42"/>
        <v>2.6567206873893712</v>
      </c>
      <c r="N57" s="9">
        <f t="shared" si="42"/>
        <v>1.8974492251872985</v>
      </c>
      <c r="O57" s="9">
        <f t="shared" si="42"/>
        <v>1.083841443061824</v>
      </c>
      <c r="P57" s="9">
        <f>AVERAGE(P39:P56)</f>
        <v>0.42169906198978208</v>
      </c>
      <c r="Q57" s="522">
        <f t="shared" ref="Q57:Y57" si="43">AVERAGE(Q39:Q56)</f>
        <v>38.5</v>
      </c>
      <c r="R57" s="9">
        <f>AVERAGE(R39:R56)</f>
        <v>2.3075000000000001</v>
      </c>
      <c r="S57" s="522">
        <f t="shared" ref="S57" si="44">AVERAGE(S39:S56)</f>
        <v>1.1574833950458798</v>
      </c>
      <c r="T57" s="496">
        <f t="shared" si="43"/>
        <v>0.13887864859619495</v>
      </c>
      <c r="U57" s="516">
        <f t="shared" si="43"/>
        <v>0.12765784064928701</v>
      </c>
      <c r="V57" s="516">
        <f t="shared" si="43"/>
        <v>0.16126055022080768</v>
      </c>
      <c r="W57" s="516">
        <f t="shared" si="43"/>
        <v>4.4122815985853329E-3</v>
      </c>
      <c r="X57" s="516">
        <f t="shared" si="43"/>
        <v>0.19130877902110432</v>
      </c>
      <c r="Y57" s="516">
        <f t="shared" si="43"/>
        <v>0.20975379149119036</v>
      </c>
      <c r="Z57" s="568"/>
      <c r="BB57" s="419" t="s">
        <v>173</v>
      </c>
      <c r="BC57" s="555">
        <f>AVERAGE(BC40:BC56)</f>
        <v>0.47603673733884627</v>
      </c>
      <c r="BD57" s="518">
        <f t="shared" ref="BD57:BZ57" si="45">AVERAGE(BD40:BD56)</f>
        <v>0.17401265059732887</v>
      </c>
      <c r="BE57" s="518">
        <f t="shared" si="45"/>
        <v>0.12650665528924526</v>
      </c>
      <c r="BF57" s="518">
        <f t="shared" si="45"/>
        <v>5.0996864157175456E-2</v>
      </c>
      <c r="BG57" s="518">
        <f t="shared" si="45"/>
        <v>6.2886618791865301E-2</v>
      </c>
      <c r="BH57" s="518">
        <f t="shared" si="45"/>
        <v>4.013752011119999E-2</v>
      </c>
      <c r="BI57" s="518">
        <f t="shared" si="45"/>
        <v>2.9263869139716403E-2</v>
      </c>
      <c r="BJ57" s="518">
        <f t="shared" si="45"/>
        <v>2.4566897777437639E-2</v>
      </c>
      <c r="BK57" s="518">
        <f t="shared" si="45"/>
        <v>3.0639962888271095E-2</v>
      </c>
      <c r="BL57" s="518">
        <f t="shared" si="45"/>
        <v>1.7982125728153275E-2</v>
      </c>
      <c r="BM57" s="518">
        <f t="shared" si="45"/>
        <v>2.9611974530875031E-2</v>
      </c>
      <c r="BN57" s="518">
        <f t="shared" si="45"/>
        <v>1.3147859163165951E-2</v>
      </c>
      <c r="BO57" s="518">
        <f t="shared" si="45"/>
        <v>8.8922863999841284E-3</v>
      </c>
      <c r="BP57" s="518">
        <f t="shared" si="45"/>
        <v>9.3474088325387165E-3</v>
      </c>
      <c r="BQ57" s="518">
        <f t="shared" si="45"/>
        <v>4.759331181233002E-3</v>
      </c>
      <c r="BR57" s="518">
        <f t="shared" si="45"/>
        <v>1.367545844730734E-2</v>
      </c>
      <c r="BS57" s="518">
        <f t="shared" si="45"/>
        <v>2.4639836879908256E-2</v>
      </c>
      <c r="BT57" s="518">
        <f t="shared" si="45"/>
        <v>4.6547092155577986E-2</v>
      </c>
      <c r="BU57" s="518">
        <f t="shared" si="45"/>
        <v>1.7370269292059634E-2</v>
      </c>
      <c r="BV57" s="518">
        <f t="shared" si="45"/>
        <v>1.6645761306870031E-2</v>
      </c>
      <c r="BW57" s="518">
        <f t="shared" si="45"/>
        <v>1.1071889701240826E-2</v>
      </c>
      <c r="BX57" s="518">
        <f t="shared" si="45"/>
        <v>3.2145332082785166E-2</v>
      </c>
      <c r="BY57" s="518">
        <f t="shared" si="45"/>
        <v>2.9240132358528285E-2</v>
      </c>
      <c r="BZ57" s="518">
        <f t="shared" si="45"/>
        <v>2.6911911511912842E-2</v>
      </c>
      <c r="CA57" s="485">
        <f t="shared" ref="CA57:CH57" si="46">AVERAGE(CA39:CA56)</f>
        <v>0.2588520144084735</v>
      </c>
      <c r="CB57" s="486">
        <f t="shared" si="46"/>
        <v>5.1340334353413584E-2</v>
      </c>
      <c r="CC57" s="486">
        <f t="shared" si="46"/>
        <v>2.8156909935141711E-2</v>
      </c>
      <c r="CD57" s="486">
        <f t="shared" si="46"/>
        <v>2.0247319807398086E-2</v>
      </c>
      <c r="CE57" s="486">
        <f t="shared" si="46"/>
        <v>7.6663421379186162E-3</v>
      </c>
      <c r="CF57" s="486">
        <f t="shared" si="46"/>
        <v>2.8287462494264528E-2</v>
      </c>
      <c r="CG57" s="486">
        <f t="shared" si="46"/>
        <v>1.5029306766723498E-2</v>
      </c>
      <c r="CH57" s="486">
        <f t="shared" si="46"/>
        <v>4.414868797661315E-2</v>
      </c>
    </row>
    <row r="58" spans="1:86" x14ac:dyDescent="0.4">
      <c r="J58" s="419" t="s">
        <v>485</v>
      </c>
      <c r="K58" s="9">
        <f t="shared" ref="K58:O58" si="47">STDEV(K39:K56)/SQRT(K59)</f>
        <v>0.10400569438934014</v>
      </c>
      <c r="L58" s="9">
        <f t="shared" si="47"/>
        <v>0.1358283162117</v>
      </c>
      <c r="M58" s="419">
        <f t="shared" si="47"/>
        <v>5.567858609200918E-2</v>
      </c>
      <c r="N58" s="9">
        <f t="shared" si="47"/>
        <v>9.1745942831037527E-2</v>
      </c>
      <c r="O58" s="9">
        <f t="shared" si="47"/>
        <v>4.1054010391232021E-2</v>
      </c>
      <c r="P58" s="9">
        <f>STDEV(P39:P56)/SQRT(P59)</f>
        <v>1.4848455786702075E-2</v>
      </c>
      <c r="Q58" s="522">
        <f t="shared" ref="Q58:Y58" si="48">STDEV(Q39:Q56)/SQRT(Q59)</f>
        <v>0.5</v>
      </c>
      <c r="R58" s="522">
        <f t="shared" si="48"/>
        <v>0.16162585395494869</v>
      </c>
      <c r="S58" s="522">
        <f t="shared" si="48"/>
        <v>5.3844014377785444E-2</v>
      </c>
      <c r="T58" s="496" t="e">
        <f t="shared" si="48"/>
        <v>#DIV/0!</v>
      </c>
      <c r="U58" s="516" t="e">
        <f t="shared" si="48"/>
        <v>#DIV/0!</v>
      </c>
      <c r="V58" s="516" t="e">
        <f t="shared" si="48"/>
        <v>#DIV/0!</v>
      </c>
      <c r="W58" s="516" t="e">
        <f t="shared" si="48"/>
        <v>#DIV/0!</v>
      </c>
      <c r="X58" s="516" t="e">
        <f t="shared" si="48"/>
        <v>#DIV/0!</v>
      </c>
      <c r="Y58" s="516" t="e">
        <f t="shared" si="48"/>
        <v>#DIV/0!</v>
      </c>
      <c r="Z58" s="568"/>
      <c r="BB58" s="419" t="s">
        <v>485</v>
      </c>
      <c r="BC58" s="555">
        <f>STDEV(BC40:BC56)/SQRT(BC59)</f>
        <v>0.21526494663931575</v>
      </c>
      <c r="BD58" s="518">
        <f t="shared" ref="BD58:BZ58" si="49">STDEV(BD40:BD56)/SQRT(BD59)</f>
        <v>0.11888085049147321</v>
      </c>
      <c r="BE58" s="518">
        <f t="shared" si="49"/>
        <v>6.6117245433755967E-2</v>
      </c>
      <c r="BF58" s="518">
        <f t="shared" si="49"/>
        <v>2.6081137234349704E-2</v>
      </c>
      <c r="BG58" s="518">
        <f t="shared" si="49"/>
        <v>3.4344142136217407E-2</v>
      </c>
      <c r="BH58" s="518">
        <f t="shared" si="49"/>
        <v>1.8638706557713988E-2</v>
      </c>
      <c r="BI58" s="518">
        <f t="shared" si="49"/>
        <v>1.492676131737994E-2</v>
      </c>
      <c r="BJ58" s="518">
        <f t="shared" si="49"/>
        <v>1.2506738196857574E-2</v>
      </c>
      <c r="BK58" s="518">
        <f t="shared" si="49"/>
        <v>1.4922779692994026E-2</v>
      </c>
      <c r="BL58" s="518">
        <f t="shared" si="49"/>
        <v>9.2433654836360027E-3</v>
      </c>
      <c r="BM58" s="518">
        <f t="shared" si="49"/>
        <v>1.6634349661512546E-2</v>
      </c>
      <c r="BN58" s="518">
        <f t="shared" si="49"/>
        <v>9.2045362354026758E-3</v>
      </c>
      <c r="BO58" s="518">
        <f t="shared" si="49"/>
        <v>6.4915170941609269E-3</v>
      </c>
      <c r="BP58" s="518">
        <f t="shared" si="49"/>
        <v>5.8323039422341263E-3</v>
      </c>
      <c r="BQ58" s="518">
        <f t="shared" si="49"/>
        <v>3.9933277678447822E-3</v>
      </c>
      <c r="BR58" s="518">
        <f t="shared" si="49"/>
        <v>1.3675458447307338E-2</v>
      </c>
      <c r="BS58" s="518">
        <f t="shared" si="49"/>
        <v>2.4639836879908252E-2</v>
      </c>
      <c r="BT58" s="518">
        <f t="shared" si="49"/>
        <v>4.6547092155577986E-2</v>
      </c>
      <c r="BU58" s="518">
        <f t="shared" si="49"/>
        <v>1.7370269292059634E-2</v>
      </c>
      <c r="BV58" s="518">
        <f t="shared" si="49"/>
        <v>9.354094900203367E-3</v>
      </c>
      <c r="BW58" s="518">
        <f t="shared" si="49"/>
        <v>4.8218894042408251E-3</v>
      </c>
      <c r="BX58" s="518">
        <f t="shared" si="49"/>
        <v>1.8603665379118506E-2</v>
      </c>
      <c r="BY58" s="518">
        <f t="shared" si="49"/>
        <v>2.0906799235861615E-2</v>
      </c>
      <c r="BZ58" s="518">
        <f t="shared" si="49"/>
        <v>2.6911911511912842E-2</v>
      </c>
      <c r="CA58" s="485">
        <f t="shared" ref="CA58:CH58" si="50">STDEV(CA39:CA56)/SQRT(CA59)</f>
        <v>0.12324525725680727</v>
      </c>
      <c r="CB58" s="486">
        <f t="shared" si="50"/>
        <v>2.4871234157803151E-2</v>
      </c>
      <c r="CC58" s="486">
        <f t="shared" si="50"/>
        <v>1.3647201730330164E-2</v>
      </c>
      <c r="CD58" s="486">
        <f t="shared" si="50"/>
        <v>1.019850298080905E-2</v>
      </c>
      <c r="CE58" s="486">
        <f t="shared" si="50"/>
        <v>4.860394439658417E-3</v>
      </c>
      <c r="CF58" s="486">
        <f t="shared" si="50"/>
        <v>2.8287462494264528E-2</v>
      </c>
      <c r="CG58" s="486">
        <f t="shared" si="50"/>
        <v>1.0515417865501276E-2</v>
      </c>
      <c r="CH58" s="486">
        <f t="shared" si="50"/>
        <v>3.321118806344648E-2</v>
      </c>
    </row>
    <row r="59" spans="1:86" x14ac:dyDescent="0.4">
      <c r="J59" s="419" t="s">
        <v>22</v>
      </c>
      <c r="K59" s="9">
        <f t="shared" ref="K59:O59" si="51">COUNT(K39:K56)</f>
        <v>2</v>
      </c>
      <c r="L59" s="9">
        <f t="shared" si="51"/>
        <v>2</v>
      </c>
      <c r="M59" s="419">
        <f t="shared" si="51"/>
        <v>5</v>
      </c>
      <c r="N59" s="9">
        <f t="shared" si="51"/>
        <v>2</v>
      </c>
      <c r="O59" s="9">
        <f t="shared" si="51"/>
        <v>2</v>
      </c>
      <c r="P59" s="9">
        <f>COUNT(P39:P56)</f>
        <v>2</v>
      </c>
      <c r="Q59" s="522">
        <f t="shared" ref="Q59:T59" si="52">COUNT(Q39:Q56)</f>
        <v>2</v>
      </c>
      <c r="R59" s="522">
        <f t="shared" si="52"/>
        <v>4</v>
      </c>
      <c r="S59" s="522">
        <f t="shared" si="52"/>
        <v>4</v>
      </c>
      <c r="T59" s="496">
        <f t="shared" si="52"/>
        <v>1</v>
      </c>
      <c r="U59" s="516">
        <f>COUNT(U39:U56)</f>
        <v>1</v>
      </c>
      <c r="V59" s="516">
        <f t="shared" ref="V59:Y59" si="53">COUNT(V39:V56)</f>
        <v>1</v>
      </c>
      <c r="W59" s="516">
        <f t="shared" si="53"/>
        <v>1</v>
      </c>
      <c r="X59" s="516">
        <f t="shared" si="53"/>
        <v>1</v>
      </c>
      <c r="Y59" s="516">
        <f t="shared" si="53"/>
        <v>1</v>
      </c>
      <c r="Z59" s="568"/>
      <c r="BB59" s="419" t="s">
        <v>22</v>
      </c>
      <c r="BC59" s="555">
        <f>COUNT(BC40:BC56)</f>
        <v>5</v>
      </c>
      <c r="BD59" s="518">
        <f t="shared" ref="BD59:BZ59" si="54">COUNT(BD40:BD56)</f>
        <v>5</v>
      </c>
      <c r="BE59" s="518">
        <f t="shared" si="54"/>
        <v>5</v>
      </c>
      <c r="BF59" s="518">
        <f t="shared" si="54"/>
        <v>5</v>
      </c>
      <c r="BG59" s="518">
        <f t="shared" si="54"/>
        <v>5</v>
      </c>
      <c r="BH59" s="518">
        <f t="shared" si="54"/>
        <v>5</v>
      </c>
      <c r="BI59" s="518">
        <f t="shared" si="54"/>
        <v>5</v>
      </c>
      <c r="BJ59" s="518">
        <f t="shared" si="54"/>
        <v>5</v>
      </c>
      <c r="BK59" s="518">
        <f t="shared" si="54"/>
        <v>5</v>
      </c>
      <c r="BL59" s="518">
        <f t="shared" si="54"/>
        <v>5</v>
      </c>
      <c r="BM59" s="518">
        <f t="shared" si="54"/>
        <v>5</v>
      </c>
      <c r="BN59" s="518">
        <f t="shared" si="54"/>
        <v>5</v>
      </c>
      <c r="BO59" s="518">
        <f t="shared" si="54"/>
        <v>5</v>
      </c>
      <c r="BP59" s="518">
        <f t="shared" si="54"/>
        <v>5</v>
      </c>
      <c r="BQ59" s="518">
        <f t="shared" si="54"/>
        <v>5</v>
      </c>
      <c r="BR59" s="518">
        <f t="shared" si="54"/>
        <v>2</v>
      </c>
      <c r="BS59" s="518">
        <f t="shared" si="54"/>
        <v>2</v>
      </c>
      <c r="BT59" s="518">
        <f t="shared" si="54"/>
        <v>2</v>
      </c>
      <c r="BU59" s="518">
        <f t="shared" si="54"/>
        <v>2</v>
      </c>
      <c r="BV59" s="518">
        <f t="shared" si="54"/>
        <v>2</v>
      </c>
      <c r="BW59" s="518">
        <f t="shared" si="54"/>
        <v>2</v>
      </c>
      <c r="BX59" s="518">
        <f t="shared" si="54"/>
        <v>2</v>
      </c>
      <c r="BY59" s="518">
        <f t="shared" si="54"/>
        <v>2</v>
      </c>
      <c r="BZ59" s="518">
        <f t="shared" si="54"/>
        <v>2</v>
      </c>
      <c r="CA59" s="485">
        <f t="shared" ref="CA59:CH59" si="55">COUNT(CA39:CA56)</f>
        <v>5</v>
      </c>
      <c r="CB59" s="486">
        <f t="shared" si="55"/>
        <v>5</v>
      </c>
      <c r="CC59" s="486">
        <f t="shared" si="55"/>
        <v>5</v>
      </c>
      <c r="CD59" s="486">
        <f t="shared" si="55"/>
        <v>5</v>
      </c>
      <c r="CE59" s="486">
        <f t="shared" si="55"/>
        <v>5</v>
      </c>
      <c r="CF59" s="486">
        <f t="shared" si="55"/>
        <v>2</v>
      </c>
      <c r="CG59" s="486">
        <f t="shared" si="55"/>
        <v>2</v>
      </c>
      <c r="CH59" s="486">
        <f t="shared" si="55"/>
        <v>2</v>
      </c>
    </row>
    <row r="60" spans="1:86" x14ac:dyDescent="0.4">
      <c r="BC60" s="533"/>
    </row>
    <row r="61" spans="1:86" x14ac:dyDescent="0.4">
      <c r="BC61" s="533"/>
    </row>
    <row r="62" spans="1:86" ht="20" x14ac:dyDescent="0.6">
      <c r="A62" s="524" t="s">
        <v>898</v>
      </c>
      <c r="B62" s="524"/>
      <c r="C62" s="524"/>
      <c r="D62" s="524"/>
      <c r="E62" s="524"/>
      <c r="F62" s="524"/>
      <c r="BC62" s="533"/>
    </row>
    <row r="63" spans="1:86" ht="29.5" customHeight="1" x14ac:dyDescent="0.55000000000000004">
      <c r="E63" s="739" t="s">
        <v>832</v>
      </c>
      <c r="F63" s="739"/>
      <c r="G63" s="534"/>
      <c r="H63" s="534"/>
      <c r="I63" s="535" t="s">
        <v>833</v>
      </c>
      <c r="J63" s="536" t="s">
        <v>834</v>
      </c>
      <c r="K63" s="740" t="s">
        <v>835</v>
      </c>
      <c r="L63" s="740"/>
      <c r="M63" s="740"/>
      <c r="N63" s="740"/>
      <c r="O63" s="740"/>
      <c r="P63" s="740"/>
      <c r="Q63" s="536" t="s">
        <v>836</v>
      </c>
      <c r="R63" s="741" t="s">
        <v>837</v>
      </c>
      <c r="S63" s="751" t="s">
        <v>838</v>
      </c>
      <c r="T63" s="537" t="s">
        <v>839</v>
      </c>
      <c r="U63" s="744" t="s">
        <v>840</v>
      </c>
      <c r="V63" s="744"/>
      <c r="W63" s="744"/>
      <c r="X63" s="744"/>
      <c r="Y63" s="744"/>
      <c r="Z63" s="572" t="s">
        <v>841</v>
      </c>
      <c r="AF63" s="542" t="s">
        <v>914</v>
      </c>
      <c r="AG63" s="542"/>
      <c r="AH63" s="542"/>
      <c r="AI63" s="542"/>
      <c r="AJ63" s="542"/>
      <c r="BC63" s="533"/>
    </row>
    <row r="64" spans="1:86" ht="17.7" x14ac:dyDescent="0.55000000000000004">
      <c r="J64" s="539" t="s">
        <v>844</v>
      </c>
      <c r="P64" s="540"/>
      <c r="Q64" s="268"/>
      <c r="R64" s="742"/>
      <c r="S64" s="742"/>
      <c r="T64" s="541"/>
      <c r="U64" s="541"/>
      <c r="V64" s="541"/>
      <c r="W64" s="541"/>
      <c r="X64" s="541"/>
      <c r="Y64" s="541"/>
      <c r="Z64" s="558"/>
      <c r="AE64" s="327" t="s">
        <v>959</v>
      </c>
      <c r="BC64" s="573" t="s">
        <v>461</v>
      </c>
      <c r="CA64" s="503" t="s">
        <v>846</v>
      </c>
      <c r="CB64" s="486"/>
      <c r="CC64" s="486"/>
      <c r="CD64" s="486"/>
      <c r="CE64" s="486"/>
      <c r="CF64" s="486"/>
      <c r="CG64" s="486"/>
      <c r="CH64" s="486"/>
    </row>
    <row r="65" spans="1:88" ht="23.5" customHeight="1" thickBot="1" x14ac:dyDescent="0.45">
      <c r="A65" s="543" t="s">
        <v>185</v>
      </c>
      <c r="B65" s="543" t="s">
        <v>379</v>
      </c>
      <c r="C65" s="543" t="s">
        <v>380</v>
      </c>
      <c r="D65" s="543" t="s">
        <v>366</v>
      </c>
      <c r="E65" s="544"/>
      <c r="F65" s="544" t="s">
        <v>321</v>
      </c>
      <c r="G65" s="544" t="s">
        <v>383</v>
      </c>
      <c r="H65" s="544" t="s">
        <v>848</v>
      </c>
      <c r="I65" s="545" t="s">
        <v>849</v>
      </c>
      <c r="J65" s="546"/>
      <c r="K65" s="507">
        <v>-120</v>
      </c>
      <c r="L65" s="507">
        <v>-100</v>
      </c>
      <c r="M65" s="507">
        <v>-80</v>
      </c>
      <c r="N65" s="507">
        <v>-60</v>
      </c>
      <c r="O65" s="507">
        <v>-40</v>
      </c>
      <c r="P65" s="507">
        <v>-20</v>
      </c>
      <c r="Q65" s="546"/>
      <c r="R65" s="743"/>
      <c r="S65" s="743"/>
      <c r="T65" s="547"/>
      <c r="U65" s="547">
        <v>1</v>
      </c>
      <c r="V65" s="547">
        <v>2</v>
      </c>
      <c r="W65" s="547">
        <v>3</v>
      </c>
      <c r="X65" s="547">
        <v>4</v>
      </c>
      <c r="Y65" s="547">
        <v>5</v>
      </c>
      <c r="Z65" s="558"/>
      <c r="AA65" s="509"/>
      <c r="AB65" s="509"/>
      <c r="AC65" s="509"/>
      <c r="AD65" s="285" t="s">
        <v>508</v>
      </c>
      <c r="AE65" s="548">
        <f>1/3</f>
        <v>0.33333333333333331</v>
      </c>
      <c r="AF65" s="548">
        <f>2/3</f>
        <v>0.66666666666666663</v>
      </c>
      <c r="AG65" s="548">
        <f>3/3</f>
        <v>1</v>
      </c>
      <c r="AH65" s="548">
        <f>1+AE65</f>
        <v>1.3333333333333333</v>
      </c>
      <c r="AI65" s="548">
        <f t="shared" ref="AI65:AJ65" si="56">1+AF65</f>
        <v>1.6666666666666665</v>
      </c>
      <c r="AJ65" s="548">
        <f t="shared" si="56"/>
        <v>2</v>
      </c>
      <c r="AK65" s="548">
        <f>1+AH65</f>
        <v>2.333333333333333</v>
      </c>
      <c r="AL65" s="548">
        <f t="shared" ref="AL65:AS65" si="57">1+AI65</f>
        <v>2.6666666666666665</v>
      </c>
      <c r="AM65" s="548">
        <f t="shared" si="57"/>
        <v>3</v>
      </c>
      <c r="AN65" s="548">
        <f t="shared" si="57"/>
        <v>3.333333333333333</v>
      </c>
      <c r="AO65" s="548">
        <f t="shared" si="57"/>
        <v>3.6666666666666665</v>
      </c>
      <c r="AP65" s="548">
        <f t="shared" si="57"/>
        <v>4</v>
      </c>
      <c r="AQ65" s="548">
        <f t="shared" si="57"/>
        <v>4.333333333333333</v>
      </c>
      <c r="AR65" s="548">
        <f t="shared" si="57"/>
        <v>4.6666666666666661</v>
      </c>
      <c r="AS65" s="548">
        <f t="shared" si="57"/>
        <v>5</v>
      </c>
      <c r="AT65" s="548">
        <f>1+AQ65</f>
        <v>5.333333333333333</v>
      </c>
      <c r="AU65" s="548">
        <f t="shared" ref="AU65:AV65" si="58">1+AR65</f>
        <v>5.6666666666666661</v>
      </c>
      <c r="AV65" s="548">
        <f t="shared" si="58"/>
        <v>6</v>
      </c>
      <c r="AW65" s="548">
        <f>1+AT65</f>
        <v>6.333333333333333</v>
      </c>
      <c r="AX65" s="548">
        <f t="shared" ref="AX65" si="59">1+AU65</f>
        <v>6.6666666666666661</v>
      </c>
      <c r="AY65" s="548">
        <f>1+AV65</f>
        <v>7</v>
      </c>
      <c r="AZ65" s="548">
        <f t="shared" ref="AZ65:BA65" si="60">1+AW65</f>
        <v>7.333333333333333</v>
      </c>
      <c r="BA65" s="548">
        <f t="shared" si="60"/>
        <v>7.6666666666666661</v>
      </c>
      <c r="BB65" s="548">
        <f>1+AY65</f>
        <v>8</v>
      </c>
      <c r="BC65" s="574">
        <v>0.33333333333333331</v>
      </c>
      <c r="BD65" s="550">
        <v>0.66666666666666663</v>
      </c>
      <c r="BE65" s="550">
        <v>1</v>
      </c>
      <c r="BF65" s="550">
        <v>1.3333333333333333</v>
      </c>
      <c r="BG65" s="550">
        <v>1.6666666666666665</v>
      </c>
      <c r="BH65" s="550">
        <v>2</v>
      </c>
      <c r="BI65" s="550">
        <v>2.333333333333333</v>
      </c>
      <c r="BJ65" s="550">
        <v>2.6666666666666665</v>
      </c>
      <c r="BK65" s="550">
        <v>3</v>
      </c>
      <c r="BL65" s="550">
        <v>3.333333333333333</v>
      </c>
      <c r="BM65" s="550">
        <v>3.6666666666666665</v>
      </c>
      <c r="BN65" s="550">
        <v>4</v>
      </c>
      <c r="BO65" s="550">
        <v>4.333333333333333</v>
      </c>
      <c r="BP65" s="550">
        <v>4.6666666666666661</v>
      </c>
      <c r="BQ65" s="550">
        <v>5</v>
      </c>
      <c r="BR65" s="550">
        <v>5.333333333333333</v>
      </c>
      <c r="BS65" s="550">
        <v>5.6666666666666661</v>
      </c>
      <c r="BT65" s="550">
        <v>6</v>
      </c>
      <c r="BU65" s="550">
        <v>6.333333333333333</v>
      </c>
      <c r="BV65" s="550">
        <v>6.6666666666666661</v>
      </c>
      <c r="BW65" s="550">
        <v>7</v>
      </c>
      <c r="BX65" s="550">
        <v>7.333333333333333</v>
      </c>
      <c r="BY65" s="550">
        <v>7.6666666666666661</v>
      </c>
      <c r="BZ65" s="550">
        <v>8</v>
      </c>
      <c r="CA65" s="514">
        <v>0.5</v>
      </c>
      <c r="CB65" s="514">
        <v>1.5</v>
      </c>
      <c r="CC65" s="514">
        <v>2.5</v>
      </c>
      <c r="CD65" s="514">
        <v>3.5</v>
      </c>
      <c r="CE65" s="514">
        <v>4.5</v>
      </c>
      <c r="CF65" s="514">
        <v>5.5</v>
      </c>
      <c r="CG65" s="514">
        <v>6.5</v>
      </c>
      <c r="CH65" s="514">
        <v>7.5</v>
      </c>
    </row>
    <row r="66" spans="1:88" ht="14" thickTop="1" x14ac:dyDescent="0.4">
      <c r="A66" s="482" t="s">
        <v>468</v>
      </c>
      <c r="B66" s="482" t="s">
        <v>469</v>
      </c>
      <c r="C66" s="482">
        <v>4</v>
      </c>
      <c r="D66" s="482">
        <v>2</v>
      </c>
      <c r="E66" s="482">
        <v>0</v>
      </c>
      <c r="F66" s="482">
        <v>0.2</v>
      </c>
      <c r="G66" s="482">
        <v>50</v>
      </c>
      <c r="H66" s="482" t="s">
        <v>395</v>
      </c>
      <c r="I66" s="482">
        <v>2.2999999999999998</v>
      </c>
      <c r="J66" s="482">
        <v>1</v>
      </c>
      <c r="M66" s="482">
        <v>1.6</v>
      </c>
      <c r="N66" s="482"/>
      <c r="O66" s="482"/>
      <c r="P66" s="482"/>
      <c r="Q66" s="494"/>
      <c r="R66" s="9">
        <v>1.4</v>
      </c>
      <c r="S66" s="9">
        <f>M66/R66</f>
        <v>1.142857142857143</v>
      </c>
      <c r="T66" s="496">
        <f t="shared" ref="T66:T67" si="61">AVERAGE(U66:X66)</f>
        <v>4.8720544824997915E-2</v>
      </c>
      <c r="U66" s="9">
        <v>4.7667515774568327E-2</v>
      </c>
      <c r="V66" s="482">
        <v>4.9773573875427503E-2</v>
      </c>
      <c r="W66" s="482"/>
      <c r="X66" s="482"/>
      <c r="Y66" s="482"/>
      <c r="Z66" s="568" t="s">
        <v>955</v>
      </c>
      <c r="AA66" s="401">
        <v>4.9000000000000002E-2</v>
      </c>
      <c r="AB66" s="401" t="s">
        <v>960</v>
      </c>
      <c r="AC66" s="401"/>
      <c r="AD66" s="401"/>
      <c r="AE66" s="552">
        <v>2.5298872962594001E-2</v>
      </c>
      <c r="AF66" s="552">
        <v>1.1203125119209E-2</v>
      </c>
      <c r="AG66" s="552">
        <v>5.5937498109399995E-4</v>
      </c>
      <c r="AH66" s="552">
        <v>2.143749967217E-3</v>
      </c>
      <c r="AI66" s="552">
        <v>1.8750000163000001E-4</v>
      </c>
      <c r="AJ66" s="552">
        <v>0</v>
      </c>
      <c r="AK66" s="552">
        <v>0</v>
      </c>
      <c r="AL66" s="552">
        <v>0</v>
      </c>
      <c r="AM66" s="552"/>
      <c r="AN66" s="552"/>
      <c r="AO66" s="552"/>
      <c r="AP66" s="552"/>
      <c r="AQ66" s="552"/>
      <c r="AR66" s="552"/>
      <c r="AS66" s="552"/>
      <c r="AT66" s="552"/>
      <c r="AU66" s="552"/>
      <c r="AV66" s="552"/>
      <c r="AW66" s="552"/>
      <c r="AX66" s="552"/>
      <c r="AY66" s="552"/>
      <c r="AZ66" s="552"/>
      <c r="BA66" s="516"/>
      <c r="BB66" s="516"/>
      <c r="BC66" s="555">
        <f>AE66/$AA66</f>
        <v>0.51630352984885719</v>
      </c>
      <c r="BD66" s="575">
        <f t="shared" ref="BD66:BJ66" si="62">AF66/$AA66</f>
        <v>0.22863520651446936</v>
      </c>
      <c r="BE66" s="575">
        <f t="shared" si="62"/>
        <v>1.1415815940693876E-2</v>
      </c>
      <c r="BF66" s="575">
        <f t="shared" si="62"/>
        <v>4.3749999330959181E-2</v>
      </c>
      <c r="BG66" s="575">
        <f t="shared" si="62"/>
        <v>3.8265306455102042E-3</v>
      </c>
      <c r="BH66" s="575">
        <f t="shared" si="62"/>
        <v>0</v>
      </c>
      <c r="BI66" s="575">
        <f t="shared" si="62"/>
        <v>0</v>
      </c>
      <c r="BJ66" s="575">
        <f t="shared" si="62"/>
        <v>0</v>
      </c>
      <c r="BK66" s="575"/>
      <c r="BL66" s="575"/>
      <c r="BM66" s="575"/>
      <c r="BN66" s="575"/>
      <c r="BO66" s="575"/>
      <c r="BP66" s="575"/>
      <c r="BQ66" s="575"/>
      <c r="BR66" s="575"/>
      <c r="BS66" s="575"/>
      <c r="BT66" s="575"/>
      <c r="BU66" s="575"/>
      <c r="BV66" s="575"/>
      <c r="BW66" s="575"/>
      <c r="BX66" s="575"/>
      <c r="BY66" s="575"/>
      <c r="BZ66" s="575"/>
      <c r="CA66" s="485">
        <f>SUM(BC66:BE66)/3</f>
        <v>0.25211818410134013</v>
      </c>
      <c r="CB66" s="486">
        <f>SUM(BF66:BH66)/3</f>
        <v>1.5858843325489796E-2</v>
      </c>
      <c r="CC66" s="486">
        <f>SUM(BI66:BK66)/3</f>
        <v>0</v>
      </c>
      <c r="CD66" s="486"/>
      <c r="CE66" s="486"/>
      <c r="CF66" s="486"/>
      <c r="CG66" s="486"/>
      <c r="CH66" s="486"/>
      <c r="CI66" s="576"/>
      <c r="CJ66" s="577"/>
    </row>
    <row r="67" spans="1:88" x14ac:dyDescent="0.4">
      <c r="A67" s="482" t="s">
        <v>470</v>
      </c>
      <c r="B67" s="482" t="s">
        <v>471</v>
      </c>
      <c r="C67" s="482">
        <v>10</v>
      </c>
      <c r="D67" s="482">
        <v>1</v>
      </c>
      <c r="E67" s="482">
        <v>0</v>
      </c>
      <c r="F67" s="482">
        <v>0.2</v>
      </c>
      <c r="G67" s="482">
        <v>50</v>
      </c>
      <c r="H67" s="482" t="s">
        <v>395</v>
      </c>
      <c r="I67" s="482" t="s">
        <v>151</v>
      </c>
      <c r="J67" s="9">
        <v>1</v>
      </c>
      <c r="M67" s="9">
        <v>1.51</v>
      </c>
      <c r="Q67" s="556"/>
      <c r="T67" s="496">
        <f t="shared" si="61"/>
        <v>8.4771235473453832E-2</v>
      </c>
      <c r="U67" s="9">
        <v>7.8162411227822332E-2</v>
      </c>
      <c r="V67" s="9">
        <v>9.1380059719085319E-2</v>
      </c>
      <c r="AE67" s="552"/>
      <c r="AF67" s="552"/>
      <c r="AG67" s="552"/>
      <c r="AH67" s="552"/>
      <c r="AI67" s="552"/>
      <c r="AJ67" s="552"/>
      <c r="AK67" s="552"/>
      <c r="AL67" s="552"/>
      <c r="AM67" s="552"/>
      <c r="AN67" s="552"/>
      <c r="AO67" s="552"/>
      <c r="AP67" s="552"/>
      <c r="AQ67" s="552"/>
      <c r="AR67" s="552"/>
      <c r="AS67" s="552"/>
      <c r="AT67" s="552"/>
      <c r="AU67" s="552"/>
      <c r="AV67" s="552"/>
      <c r="AW67" s="552"/>
      <c r="AX67" s="552"/>
      <c r="AY67" s="552"/>
      <c r="AZ67" s="552"/>
      <c r="BC67" s="555"/>
      <c r="BD67" s="575"/>
      <c r="BE67" s="575"/>
      <c r="BF67" s="575"/>
      <c r="BG67" s="575"/>
      <c r="BH67" s="575"/>
      <c r="BI67" s="575"/>
      <c r="BJ67" s="575"/>
      <c r="BK67" s="575"/>
      <c r="BL67" s="575"/>
      <c r="BM67" s="575"/>
      <c r="BN67" s="575"/>
      <c r="BO67" s="575"/>
      <c r="BP67" s="575"/>
      <c r="BQ67" s="575"/>
      <c r="BR67" s="575"/>
      <c r="BS67" s="575"/>
      <c r="BT67" s="575"/>
      <c r="BU67" s="575"/>
      <c r="BV67" s="575"/>
      <c r="BW67" s="575"/>
      <c r="BX67" s="575"/>
      <c r="BY67" s="575"/>
      <c r="BZ67" s="575"/>
      <c r="CA67" s="485"/>
      <c r="CB67" s="486"/>
      <c r="CC67" s="486"/>
      <c r="CD67" s="486"/>
      <c r="CE67" s="486"/>
      <c r="CF67" s="486"/>
      <c r="CG67" s="486"/>
      <c r="CH67" s="486"/>
    </row>
    <row r="68" spans="1:88" x14ac:dyDescent="0.4">
      <c r="A68" s="482" t="s">
        <v>961</v>
      </c>
      <c r="B68" s="482" t="s">
        <v>471</v>
      </c>
      <c r="C68" s="482">
        <v>10</v>
      </c>
      <c r="D68" s="482" t="s">
        <v>151</v>
      </c>
      <c r="E68" s="482">
        <v>0</v>
      </c>
      <c r="F68" s="482">
        <v>0.2</v>
      </c>
      <c r="G68" s="482">
        <v>50</v>
      </c>
      <c r="H68" s="482" t="s">
        <v>395</v>
      </c>
      <c r="I68" s="482" t="s">
        <v>151</v>
      </c>
      <c r="J68" s="9" t="s">
        <v>464</v>
      </c>
      <c r="K68" s="9">
        <v>4</v>
      </c>
      <c r="L68" s="9">
        <v>2.93</v>
      </c>
      <c r="M68" s="9">
        <v>2.0699999999999998</v>
      </c>
      <c r="N68" s="9">
        <v>1.33</v>
      </c>
      <c r="Q68" s="556">
        <v>44</v>
      </c>
      <c r="R68" s="9">
        <v>1.33</v>
      </c>
      <c r="S68" s="9">
        <f>M68/R68</f>
        <v>1.5563909774436089</v>
      </c>
      <c r="T68" s="496"/>
      <c r="Z68" s="9" t="s">
        <v>962</v>
      </c>
      <c r="AA68" s="9">
        <v>2.85</v>
      </c>
      <c r="AB68" s="9" t="s">
        <v>963</v>
      </c>
      <c r="AD68" s="9" t="s">
        <v>964</v>
      </c>
      <c r="AE68" s="552">
        <v>2.15</v>
      </c>
      <c r="AF68" s="552">
        <v>1.53</v>
      </c>
      <c r="AG68" s="552">
        <v>0.8</v>
      </c>
      <c r="AH68" s="552">
        <v>0.49</v>
      </c>
      <c r="AI68" s="552">
        <v>0.22</v>
      </c>
      <c r="AJ68" s="552">
        <v>0.1</v>
      </c>
      <c r="AK68" s="552">
        <v>4.3999999999999997E-2</v>
      </c>
      <c r="AL68" s="552">
        <v>2.3E-2</v>
      </c>
      <c r="AM68" s="552"/>
      <c r="AN68" s="552"/>
      <c r="AO68" s="552"/>
      <c r="AP68" s="552"/>
      <c r="AQ68" s="552"/>
      <c r="AR68" s="552"/>
      <c r="AS68" s="552"/>
      <c r="AT68" s="552"/>
      <c r="AU68" s="552"/>
      <c r="AV68" s="552"/>
      <c r="AW68" s="552"/>
      <c r="AX68" s="552"/>
      <c r="AY68" s="552"/>
      <c r="AZ68" s="552"/>
      <c r="BC68" s="555">
        <f t="shared" ref="BC68:BR70" si="63">AE68*$Q$2/$AA68</f>
        <v>0</v>
      </c>
      <c r="BD68" s="518">
        <f t="shared" si="63"/>
        <v>0</v>
      </c>
      <c r="BE68" s="518">
        <f t="shared" si="63"/>
        <v>0</v>
      </c>
      <c r="BF68" s="518">
        <f t="shared" si="63"/>
        <v>0</v>
      </c>
      <c r="BG68" s="518">
        <f t="shared" si="63"/>
        <v>0</v>
      </c>
      <c r="BH68" s="518">
        <f t="shared" si="63"/>
        <v>0</v>
      </c>
      <c r="BI68" s="518">
        <f t="shared" si="63"/>
        <v>0</v>
      </c>
      <c r="BJ68" s="518">
        <f t="shared" si="63"/>
        <v>0</v>
      </c>
      <c r="BK68" s="518"/>
      <c r="BL68" s="518"/>
      <c r="BM68" s="518"/>
      <c r="BN68" s="518"/>
      <c r="BO68" s="518"/>
      <c r="BP68" s="518"/>
      <c r="BQ68" s="518"/>
      <c r="BR68" s="518"/>
      <c r="BS68" s="518"/>
      <c r="BT68" s="518" t="s">
        <v>947</v>
      </c>
      <c r="BU68" s="518" t="s">
        <v>948</v>
      </c>
      <c r="BV68" s="518"/>
      <c r="BW68" s="518"/>
      <c r="BX68" s="518"/>
      <c r="BY68" s="518"/>
      <c r="BZ68" s="518"/>
      <c r="CA68" s="485">
        <f t="shared" ref="CA68:CA70" si="64">SUM(BC68:BE68)/3</f>
        <v>0</v>
      </c>
      <c r="CB68" s="486">
        <f t="shared" ref="CB68:CB70" si="65">SUM(BF68:BH68)/3</f>
        <v>0</v>
      </c>
      <c r="CC68" s="486">
        <f>SUM(BI68:BK68)/2</f>
        <v>0</v>
      </c>
      <c r="CD68" s="486"/>
      <c r="CE68" s="486"/>
      <c r="CF68" s="486"/>
      <c r="CG68" s="486"/>
      <c r="CH68" s="486"/>
    </row>
    <row r="69" spans="1:88" x14ac:dyDescent="0.4">
      <c r="A69" s="482" t="s">
        <v>965</v>
      </c>
      <c r="B69" s="482" t="s">
        <v>471</v>
      </c>
      <c r="C69" s="482">
        <v>10</v>
      </c>
      <c r="D69" s="482" t="s">
        <v>152</v>
      </c>
      <c r="E69" s="482">
        <v>0</v>
      </c>
      <c r="F69" s="482">
        <v>0.2</v>
      </c>
      <c r="G69" s="482">
        <v>50</v>
      </c>
      <c r="H69" s="482" t="s">
        <v>395</v>
      </c>
      <c r="I69" s="482" t="s">
        <v>569</v>
      </c>
      <c r="J69" s="9" t="s">
        <v>464</v>
      </c>
      <c r="Q69" s="556"/>
      <c r="T69" s="496"/>
      <c r="Z69" s="9" t="s">
        <v>962</v>
      </c>
      <c r="AA69" s="9">
        <v>4.83</v>
      </c>
      <c r="AB69" s="9" t="s">
        <v>963</v>
      </c>
      <c r="AD69" s="9" t="s">
        <v>964</v>
      </c>
      <c r="AE69" s="552">
        <v>4.53</v>
      </c>
      <c r="AF69" s="552">
        <v>3.79</v>
      </c>
      <c r="AG69" s="552">
        <v>2.76</v>
      </c>
      <c r="AH69" s="552">
        <v>2.21</v>
      </c>
      <c r="AI69" s="552">
        <v>1.74</v>
      </c>
      <c r="AJ69" s="552">
        <v>0.98</v>
      </c>
      <c r="AK69" s="552">
        <v>0.51</v>
      </c>
      <c r="AL69" s="552">
        <v>0.24</v>
      </c>
      <c r="AM69" s="552"/>
      <c r="AN69" s="552"/>
      <c r="AO69" s="552"/>
      <c r="AP69" s="552"/>
      <c r="AQ69" s="552"/>
      <c r="AR69" s="552"/>
      <c r="AS69" s="552"/>
      <c r="AT69" s="552"/>
      <c r="AU69" s="552"/>
      <c r="AV69" s="552"/>
      <c r="AW69" s="552"/>
      <c r="AX69" s="552"/>
      <c r="AY69" s="552"/>
      <c r="AZ69" s="552"/>
      <c r="BC69" s="555">
        <f t="shared" si="63"/>
        <v>0</v>
      </c>
      <c r="BD69" s="518">
        <f t="shared" si="63"/>
        <v>0</v>
      </c>
      <c r="BE69" s="518">
        <f t="shared" si="63"/>
        <v>0</v>
      </c>
      <c r="BF69" s="518">
        <f t="shared" si="63"/>
        <v>0</v>
      </c>
      <c r="BG69" s="518">
        <f t="shared" si="63"/>
        <v>0</v>
      </c>
      <c r="BH69" s="518">
        <f t="shared" si="63"/>
        <v>0</v>
      </c>
      <c r="BI69" s="518">
        <f t="shared" si="63"/>
        <v>0</v>
      </c>
      <c r="BJ69" s="518">
        <f t="shared" si="63"/>
        <v>0</v>
      </c>
      <c r="BK69" s="518"/>
      <c r="BL69" s="518"/>
      <c r="BM69" s="518"/>
      <c r="BN69" s="518"/>
      <c r="BO69" s="518"/>
      <c r="BP69" s="518"/>
      <c r="BQ69" s="518"/>
      <c r="BR69" s="518"/>
      <c r="BS69" s="518"/>
      <c r="BT69" s="518" t="s">
        <v>947</v>
      </c>
      <c r="BU69" s="518" t="s">
        <v>948</v>
      </c>
      <c r="BV69" s="518"/>
      <c r="BW69" s="518"/>
      <c r="BX69" s="518"/>
      <c r="BY69" s="518"/>
      <c r="BZ69" s="518"/>
      <c r="CA69" s="485">
        <f t="shared" si="64"/>
        <v>0</v>
      </c>
      <c r="CB69" s="486">
        <f t="shared" si="65"/>
        <v>0</v>
      </c>
      <c r="CC69" s="486">
        <f>SUM(BI69:BK69)/2</f>
        <v>0</v>
      </c>
      <c r="CD69" s="486"/>
      <c r="CE69" s="486"/>
      <c r="CF69" s="486"/>
      <c r="CG69" s="486"/>
      <c r="CH69" s="486"/>
    </row>
    <row r="70" spans="1:88" x14ac:dyDescent="0.4">
      <c r="A70" s="482" t="s">
        <v>966</v>
      </c>
      <c r="B70" s="482" t="s">
        <v>934</v>
      </c>
      <c r="C70" s="482" t="s">
        <v>152</v>
      </c>
      <c r="D70" s="482" t="s">
        <v>150</v>
      </c>
      <c r="E70" s="482" t="s">
        <v>475</v>
      </c>
      <c r="F70" s="482" t="s">
        <v>448</v>
      </c>
      <c r="G70" s="482" t="s">
        <v>476</v>
      </c>
      <c r="H70" s="482" t="s">
        <v>395</v>
      </c>
      <c r="I70" s="482" t="s">
        <v>88</v>
      </c>
      <c r="J70" s="9" t="s">
        <v>967</v>
      </c>
      <c r="M70" s="9">
        <v>1.6</v>
      </c>
      <c r="Q70" s="556"/>
      <c r="T70" s="496"/>
      <c r="Z70" s="9" t="s">
        <v>729</v>
      </c>
      <c r="AA70" s="9">
        <v>8.0000000000000002E-3</v>
      </c>
      <c r="AB70" s="9" t="s">
        <v>860</v>
      </c>
      <c r="AD70" s="9" t="s">
        <v>964</v>
      </c>
      <c r="AE70" s="552">
        <v>1.1325071565806999E-2</v>
      </c>
      <c r="AF70" s="552">
        <v>1.703100162558E-3</v>
      </c>
      <c r="AG70" s="552">
        <v>2.7660001069299998E-4</v>
      </c>
      <c r="AH70" s="552">
        <v>2.4218999897099999E-4</v>
      </c>
      <c r="AI70" s="552">
        <v>5.0024998926999997E-5</v>
      </c>
      <c r="AJ70" s="552">
        <v>0</v>
      </c>
      <c r="AK70" s="552">
        <v>0</v>
      </c>
      <c r="AL70" s="552">
        <v>1.06270003016E-4</v>
      </c>
      <c r="AM70" s="552">
        <v>0</v>
      </c>
      <c r="AN70" s="552">
        <v>1.0925000424E-5</v>
      </c>
      <c r="AO70" s="552">
        <v>0</v>
      </c>
      <c r="AP70" s="552">
        <v>5.0015001760999998E-5</v>
      </c>
      <c r="AQ70" s="552">
        <v>0</v>
      </c>
      <c r="AR70" s="552">
        <v>0</v>
      </c>
      <c r="AS70" s="552">
        <v>0</v>
      </c>
      <c r="AT70" s="552">
        <v>0</v>
      </c>
      <c r="AU70" s="552">
        <v>8.5937499534299996E-4</v>
      </c>
      <c r="AV70" s="552">
        <v>0</v>
      </c>
      <c r="AW70" s="552"/>
      <c r="AX70" s="552"/>
      <c r="AY70" s="552"/>
      <c r="AZ70" s="552"/>
      <c r="BC70" s="555">
        <f t="shared" si="63"/>
        <v>0</v>
      </c>
      <c r="BD70" s="518">
        <f t="shared" si="63"/>
        <v>0</v>
      </c>
      <c r="BE70" s="518">
        <f t="shared" si="63"/>
        <v>0</v>
      </c>
      <c r="BF70" s="518">
        <f t="shared" si="63"/>
        <v>0</v>
      </c>
      <c r="BG70" s="518">
        <f t="shared" si="63"/>
        <v>0</v>
      </c>
      <c r="BH70" s="518">
        <f t="shared" si="63"/>
        <v>0</v>
      </c>
      <c r="BI70" s="518">
        <f t="shared" si="63"/>
        <v>0</v>
      </c>
      <c r="BJ70" s="518">
        <f t="shared" si="63"/>
        <v>0</v>
      </c>
      <c r="BK70" s="518">
        <f t="shared" si="63"/>
        <v>0</v>
      </c>
      <c r="BL70" s="518">
        <f t="shared" si="63"/>
        <v>0</v>
      </c>
      <c r="BM70" s="518">
        <f t="shared" si="63"/>
        <v>0</v>
      </c>
      <c r="BN70" s="518">
        <f t="shared" si="63"/>
        <v>0</v>
      </c>
      <c r="BO70" s="518">
        <f t="shared" si="63"/>
        <v>0</v>
      </c>
      <c r="BP70" s="518">
        <f t="shared" si="63"/>
        <v>0</v>
      </c>
      <c r="BQ70" s="518">
        <f t="shared" si="63"/>
        <v>0</v>
      </c>
      <c r="BR70" s="518">
        <f t="shared" si="63"/>
        <v>0</v>
      </c>
      <c r="BS70" s="518">
        <v>0</v>
      </c>
      <c r="BT70" s="518"/>
      <c r="BU70" s="518"/>
      <c r="BV70" s="518"/>
      <c r="BW70" s="518"/>
      <c r="BX70" s="518"/>
      <c r="BY70" s="518"/>
      <c r="BZ70" s="518"/>
      <c r="CA70" s="485">
        <f t="shared" si="64"/>
        <v>0</v>
      </c>
      <c r="CB70" s="486">
        <f t="shared" si="65"/>
        <v>0</v>
      </c>
      <c r="CC70" s="486">
        <f t="shared" ref="CC70" si="66">SUM(BI70:BK70)/3</f>
        <v>0</v>
      </c>
      <c r="CD70" s="486">
        <f t="shared" ref="CD70" si="67">SUM(BL70:BN70)/3</f>
        <v>0</v>
      </c>
      <c r="CE70" s="486">
        <f t="shared" ref="CE70" si="68">SUM(BO70:BQ70)/3</f>
        <v>0</v>
      </c>
      <c r="CF70" s="486">
        <f t="shared" ref="CF70" si="69">SUM(BR70:BT70)/3</f>
        <v>0</v>
      </c>
      <c r="CG70" s="486"/>
      <c r="CH70" s="486"/>
    </row>
    <row r="71" spans="1:88" x14ac:dyDescent="0.4">
      <c r="Q71" s="556"/>
      <c r="T71" s="496"/>
      <c r="AE71" s="552"/>
      <c r="AF71" s="552"/>
      <c r="AG71" s="552"/>
      <c r="AH71" s="552"/>
      <c r="AI71" s="552"/>
      <c r="AJ71" s="552"/>
      <c r="AK71" s="552"/>
      <c r="AL71" s="552"/>
      <c r="AM71" s="552"/>
      <c r="AN71" s="552"/>
      <c r="AO71" s="552"/>
      <c r="AP71" s="552"/>
      <c r="AQ71" s="552"/>
      <c r="AR71" s="552"/>
      <c r="AS71" s="552"/>
      <c r="AT71" s="552"/>
      <c r="AU71" s="552"/>
      <c r="AV71" s="552"/>
      <c r="AW71" s="552"/>
      <c r="AX71" s="552"/>
      <c r="AY71" s="552"/>
      <c r="AZ71" s="552"/>
      <c r="BC71" s="555"/>
      <c r="BD71" s="518"/>
      <c r="BE71" s="518"/>
      <c r="BF71" s="518"/>
      <c r="BG71" s="518"/>
      <c r="BH71" s="518"/>
      <c r="BI71" s="518"/>
      <c r="BJ71" s="518"/>
      <c r="BK71" s="518"/>
      <c r="BL71" s="518"/>
      <c r="BM71" s="518"/>
      <c r="BN71" s="518"/>
      <c r="BO71" s="518"/>
      <c r="BP71" s="518"/>
      <c r="BQ71" s="518"/>
      <c r="BR71" s="518"/>
      <c r="BS71" s="518"/>
      <c r="BT71" s="518"/>
      <c r="BU71" s="518"/>
      <c r="BV71" s="518"/>
      <c r="BW71" s="518"/>
      <c r="BX71" s="518"/>
      <c r="BY71" s="518"/>
      <c r="BZ71" s="518"/>
      <c r="CA71" s="485"/>
      <c r="CB71" s="486"/>
      <c r="CC71" s="486"/>
      <c r="CD71" s="486"/>
      <c r="CE71" s="486"/>
      <c r="CF71" s="486"/>
      <c r="CG71" s="486"/>
      <c r="CH71" s="486"/>
    </row>
    <row r="72" spans="1:88" x14ac:dyDescent="0.4">
      <c r="Q72" s="556"/>
      <c r="T72" s="496"/>
      <c r="AE72" s="552"/>
      <c r="AF72" s="552"/>
      <c r="AG72" s="552"/>
      <c r="AH72" s="552"/>
      <c r="AI72" s="552"/>
      <c r="AJ72" s="552"/>
      <c r="AK72" s="552"/>
      <c r="AL72" s="552"/>
      <c r="AM72" s="552"/>
      <c r="AN72" s="552"/>
      <c r="AO72" s="552"/>
      <c r="AP72" s="552"/>
      <c r="AQ72" s="552"/>
      <c r="AR72" s="552"/>
      <c r="AS72" s="552"/>
      <c r="AT72" s="552"/>
      <c r="AU72" s="552"/>
      <c r="AV72" s="552"/>
      <c r="AW72" s="552"/>
      <c r="AX72" s="552"/>
      <c r="AY72" s="552"/>
      <c r="AZ72" s="552"/>
      <c r="BC72" s="555"/>
      <c r="BD72" s="518"/>
      <c r="BE72" s="518"/>
      <c r="BF72" s="518"/>
      <c r="BG72" s="518"/>
      <c r="BH72" s="518"/>
      <c r="BI72" s="518"/>
      <c r="BJ72" s="518"/>
      <c r="BK72" s="518"/>
      <c r="BL72" s="518"/>
      <c r="BM72" s="518"/>
      <c r="BN72" s="518"/>
      <c r="BO72" s="518"/>
      <c r="BP72" s="518"/>
      <c r="BQ72" s="518"/>
      <c r="BR72" s="518"/>
      <c r="BS72" s="518"/>
      <c r="BT72" s="518"/>
      <c r="BU72" s="518"/>
      <c r="BV72" s="518"/>
      <c r="BW72" s="518"/>
      <c r="BX72" s="518"/>
      <c r="BY72" s="518"/>
      <c r="BZ72" s="518"/>
      <c r="CA72" s="518"/>
      <c r="CB72" s="518"/>
      <c r="CC72" s="518"/>
      <c r="CD72" s="518"/>
      <c r="CE72" s="518"/>
      <c r="CF72" s="518"/>
      <c r="CG72" s="518"/>
      <c r="CH72" s="518"/>
    </row>
    <row r="73" spans="1:88" x14ac:dyDescent="0.4">
      <c r="Q73" s="556"/>
      <c r="T73" s="496"/>
      <c r="AE73" s="552"/>
      <c r="AF73" s="552"/>
      <c r="AG73" s="552"/>
      <c r="AH73" s="552"/>
      <c r="AI73" s="552"/>
      <c r="AJ73" s="552"/>
      <c r="AK73" s="552"/>
      <c r="AL73" s="552"/>
      <c r="AM73" s="552"/>
      <c r="AN73" s="552"/>
      <c r="AO73" s="552"/>
      <c r="AP73" s="552"/>
      <c r="AQ73" s="552"/>
      <c r="AR73" s="552"/>
      <c r="AS73" s="552"/>
      <c r="AT73" s="552"/>
      <c r="AU73" s="552"/>
      <c r="AV73" s="552"/>
      <c r="AW73" s="552"/>
      <c r="AX73" s="552"/>
      <c r="AY73" s="552"/>
      <c r="AZ73" s="552"/>
      <c r="BC73" s="555"/>
      <c r="BD73" s="518"/>
      <c r="BE73" s="518"/>
      <c r="BF73" s="518"/>
      <c r="BG73" s="518"/>
      <c r="BH73" s="518"/>
      <c r="BI73" s="518"/>
      <c r="BJ73" s="518"/>
      <c r="BK73" s="518"/>
      <c r="BL73" s="518"/>
      <c r="BM73" s="518"/>
      <c r="BN73" s="518"/>
      <c r="BO73" s="518"/>
      <c r="BP73" s="518"/>
      <c r="BQ73" s="518"/>
      <c r="BR73" s="518"/>
      <c r="BS73" s="518"/>
      <c r="BT73" s="518"/>
      <c r="BU73" s="518"/>
      <c r="BV73" s="518"/>
      <c r="BW73" s="518"/>
      <c r="BX73" s="518"/>
      <c r="BY73" s="518"/>
      <c r="BZ73" s="518"/>
      <c r="CA73" s="518"/>
      <c r="CB73" s="518"/>
      <c r="CC73" s="518"/>
      <c r="CD73" s="518"/>
      <c r="CE73" s="518"/>
      <c r="CF73" s="518"/>
      <c r="CG73" s="518"/>
      <c r="CH73" s="518"/>
    </row>
    <row r="74" spans="1:88" x14ac:dyDescent="0.4">
      <c r="Q74" s="556"/>
      <c r="T74" s="496"/>
      <c r="AE74" s="552"/>
      <c r="AF74" s="552"/>
      <c r="AG74" s="552"/>
      <c r="AH74" s="552"/>
      <c r="AI74" s="552"/>
      <c r="AJ74" s="552"/>
      <c r="AK74" s="552"/>
      <c r="AL74" s="552"/>
      <c r="AM74" s="552"/>
      <c r="AN74" s="552"/>
      <c r="AO74" s="552"/>
      <c r="AP74" s="552"/>
      <c r="AQ74" s="552"/>
      <c r="AR74" s="552"/>
      <c r="AS74" s="552"/>
      <c r="AT74" s="552"/>
      <c r="AU74" s="552"/>
      <c r="AV74" s="552"/>
      <c r="AW74" s="552"/>
      <c r="AX74" s="552"/>
      <c r="AY74" s="552"/>
      <c r="AZ74" s="552"/>
      <c r="BC74" s="555"/>
      <c r="BD74" s="518"/>
      <c r="BE74" s="518"/>
      <c r="BF74" s="518"/>
      <c r="BG74" s="518"/>
      <c r="BH74" s="518"/>
      <c r="BI74" s="518"/>
      <c r="BJ74" s="518"/>
      <c r="BK74" s="518"/>
      <c r="BL74" s="518"/>
      <c r="BM74" s="518"/>
      <c r="BN74" s="518"/>
      <c r="BO74" s="518"/>
      <c r="BP74" s="518"/>
      <c r="BQ74" s="518"/>
      <c r="BR74" s="518"/>
      <c r="BS74" s="518"/>
      <c r="BT74" s="518"/>
      <c r="BU74" s="518"/>
      <c r="BV74" s="518"/>
      <c r="BW74" s="518"/>
      <c r="BX74" s="518"/>
      <c r="BY74" s="518"/>
      <c r="BZ74" s="518"/>
      <c r="CA74" s="518"/>
      <c r="CB74" s="518"/>
      <c r="CC74" s="518"/>
      <c r="CD74" s="518"/>
      <c r="CE74" s="518"/>
      <c r="CF74" s="518"/>
      <c r="CG74" s="518"/>
      <c r="CH74" s="518"/>
    </row>
    <row r="75" spans="1:88" x14ac:dyDescent="0.4">
      <c r="Q75" s="556"/>
      <c r="T75" s="496"/>
      <c r="AE75" s="552"/>
      <c r="AF75" s="552"/>
      <c r="AG75" s="552"/>
      <c r="AH75" s="552"/>
      <c r="AI75" s="552"/>
      <c r="AJ75" s="552"/>
      <c r="AK75" s="552"/>
      <c r="AL75" s="552"/>
      <c r="AM75" s="552"/>
      <c r="AN75" s="552"/>
      <c r="AO75" s="552"/>
      <c r="AP75" s="552"/>
      <c r="AQ75" s="552"/>
      <c r="AR75" s="552"/>
      <c r="AS75" s="552"/>
      <c r="AT75" s="552"/>
      <c r="AU75" s="552"/>
      <c r="AV75" s="552"/>
      <c r="AW75" s="552"/>
      <c r="AX75" s="552"/>
      <c r="AY75" s="552"/>
      <c r="AZ75" s="552"/>
      <c r="BC75" s="555"/>
      <c r="BD75" s="518"/>
      <c r="BE75" s="518"/>
      <c r="BF75" s="518"/>
      <c r="BG75" s="518"/>
      <c r="BH75" s="518"/>
      <c r="BI75" s="518"/>
      <c r="BJ75" s="518"/>
      <c r="BK75" s="518"/>
      <c r="BL75" s="518"/>
      <c r="BM75" s="518"/>
      <c r="BN75" s="518"/>
      <c r="BO75" s="518"/>
      <c r="BP75" s="518"/>
      <c r="BQ75" s="518"/>
      <c r="BR75" s="518"/>
      <c r="BS75" s="518"/>
      <c r="BT75" s="518"/>
      <c r="BU75" s="518"/>
      <c r="BV75" s="518"/>
      <c r="BW75" s="518"/>
      <c r="BX75" s="518"/>
      <c r="BY75" s="518"/>
      <c r="BZ75" s="518"/>
      <c r="CA75" s="518"/>
      <c r="CB75" s="518"/>
      <c r="CC75" s="518"/>
      <c r="CD75" s="518"/>
      <c r="CE75" s="518"/>
      <c r="CF75" s="518"/>
      <c r="CG75" s="518"/>
      <c r="CH75" s="518"/>
    </row>
    <row r="76" spans="1:88" x14ac:dyDescent="0.4">
      <c r="Q76" s="556"/>
      <c r="T76" s="496"/>
      <c r="AE76" s="552"/>
      <c r="AF76" s="552"/>
      <c r="AG76" s="552"/>
      <c r="AH76" s="552"/>
      <c r="AI76" s="552"/>
      <c r="AJ76" s="552"/>
      <c r="AK76" s="552"/>
      <c r="AL76" s="552"/>
      <c r="AM76" s="552"/>
      <c r="AN76" s="552"/>
      <c r="AO76" s="552"/>
      <c r="AP76" s="552"/>
      <c r="AQ76" s="552"/>
      <c r="AR76" s="552"/>
      <c r="AS76" s="552"/>
      <c r="AT76" s="552"/>
      <c r="AU76" s="552"/>
      <c r="AV76" s="552"/>
      <c r="AW76" s="552"/>
      <c r="AX76" s="552"/>
      <c r="AY76" s="552"/>
      <c r="AZ76" s="552"/>
      <c r="BC76" s="555"/>
      <c r="BD76" s="518"/>
      <c r="BE76" s="518"/>
      <c r="BF76" s="518"/>
      <c r="BG76" s="518"/>
      <c r="BH76" s="518"/>
      <c r="BI76" s="518"/>
      <c r="BJ76" s="518"/>
      <c r="BK76" s="518"/>
      <c r="BL76" s="518"/>
      <c r="BM76" s="518"/>
      <c r="BN76" s="518"/>
      <c r="BO76" s="518"/>
      <c r="BP76" s="518"/>
      <c r="BQ76" s="518"/>
      <c r="BR76" s="518"/>
      <c r="BS76" s="518"/>
      <c r="BT76" s="518"/>
      <c r="BU76" s="518"/>
      <c r="BV76" s="518"/>
      <c r="BW76" s="518"/>
      <c r="BX76" s="518"/>
      <c r="BY76" s="518"/>
      <c r="BZ76" s="518"/>
      <c r="CA76" s="518"/>
      <c r="CB76" s="518"/>
      <c r="CC76" s="518"/>
      <c r="CD76" s="518"/>
      <c r="CE76" s="518"/>
      <c r="CF76" s="518"/>
      <c r="CG76" s="518"/>
      <c r="CH76" s="518"/>
    </row>
    <row r="77" spans="1:88" x14ac:dyDescent="0.4">
      <c r="Q77" s="556"/>
      <c r="T77" s="496"/>
      <c r="AE77" s="552"/>
      <c r="AF77" s="552"/>
      <c r="AG77" s="552"/>
      <c r="AH77" s="552"/>
      <c r="AI77" s="552"/>
      <c r="AJ77" s="552"/>
      <c r="AK77" s="552"/>
      <c r="AL77" s="552"/>
      <c r="AM77" s="552"/>
      <c r="AN77" s="552"/>
      <c r="AO77" s="552"/>
      <c r="AP77" s="552"/>
      <c r="AQ77" s="552"/>
      <c r="AR77" s="552"/>
      <c r="AS77" s="552"/>
      <c r="AT77" s="552"/>
      <c r="AU77" s="552"/>
      <c r="AV77" s="552"/>
      <c r="AW77" s="552"/>
      <c r="AX77" s="552"/>
      <c r="AY77" s="552"/>
      <c r="AZ77" s="552"/>
      <c r="BC77" s="555"/>
      <c r="BD77" s="518"/>
      <c r="BE77" s="518"/>
      <c r="BF77" s="518"/>
      <c r="BG77" s="518"/>
      <c r="BH77" s="518"/>
      <c r="BI77" s="518"/>
      <c r="BJ77" s="518"/>
      <c r="BK77" s="518"/>
      <c r="BL77" s="518"/>
      <c r="BM77" s="518"/>
      <c r="BN77" s="518"/>
      <c r="BO77" s="518"/>
      <c r="BP77" s="518"/>
      <c r="BQ77" s="518"/>
      <c r="BR77" s="518"/>
      <c r="BS77" s="518"/>
      <c r="BT77" s="518"/>
      <c r="BU77" s="518"/>
      <c r="BV77" s="518"/>
      <c r="BW77" s="518"/>
      <c r="BX77" s="518"/>
      <c r="BY77" s="518"/>
      <c r="BZ77" s="518"/>
      <c r="CA77" s="518"/>
      <c r="CB77" s="518"/>
      <c r="CC77" s="518"/>
      <c r="CD77" s="518"/>
      <c r="CE77" s="518"/>
      <c r="CF77" s="518"/>
      <c r="CG77" s="518"/>
      <c r="CH77" s="518"/>
    </row>
    <row r="78" spans="1:88" x14ac:dyDescent="0.4">
      <c r="Q78" s="556"/>
      <c r="T78" s="496"/>
      <c r="AE78" s="552"/>
      <c r="AF78" s="552"/>
      <c r="AG78" s="552"/>
      <c r="AH78" s="552"/>
      <c r="AI78" s="552"/>
      <c r="AJ78" s="552"/>
      <c r="AK78" s="552"/>
      <c r="AL78" s="552"/>
      <c r="AM78" s="552"/>
      <c r="AN78" s="552"/>
      <c r="AO78" s="552"/>
      <c r="AP78" s="552"/>
      <c r="AQ78" s="552"/>
      <c r="AR78" s="552"/>
      <c r="AS78" s="552"/>
      <c r="AT78" s="552"/>
      <c r="AU78" s="552"/>
      <c r="AV78" s="552"/>
      <c r="AW78" s="552"/>
      <c r="AX78" s="552"/>
      <c r="AY78" s="552"/>
      <c r="AZ78" s="552"/>
      <c r="BC78" s="555"/>
      <c r="BD78" s="518"/>
      <c r="BE78" s="518"/>
      <c r="BF78" s="518"/>
      <c r="BG78" s="518"/>
      <c r="BH78" s="518"/>
      <c r="BI78" s="518"/>
      <c r="BJ78" s="518"/>
      <c r="BK78" s="518"/>
      <c r="BL78" s="518"/>
      <c r="BM78" s="518"/>
      <c r="BN78" s="518"/>
      <c r="BO78" s="518"/>
      <c r="BP78" s="518"/>
      <c r="BQ78" s="518"/>
      <c r="BR78" s="518"/>
      <c r="BS78" s="518"/>
      <c r="BT78" s="518"/>
      <c r="BU78" s="518"/>
      <c r="BV78" s="518"/>
      <c r="BW78" s="518"/>
      <c r="BX78" s="518"/>
      <c r="BY78" s="518"/>
      <c r="BZ78" s="518"/>
      <c r="CA78" s="518"/>
      <c r="CB78" s="518"/>
      <c r="CC78" s="518"/>
      <c r="CD78" s="518"/>
      <c r="CE78" s="518"/>
      <c r="CF78" s="518"/>
      <c r="CG78" s="518"/>
      <c r="CH78" s="518"/>
    </row>
    <row r="79" spans="1:88" x14ac:dyDescent="0.4">
      <c r="Q79" s="556"/>
      <c r="T79" s="496"/>
      <c r="AE79" s="552"/>
      <c r="AF79" s="552"/>
      <c r="AG79" s="552"/>
      <c r="AH79" s="552"/>
      <c r="AI79" s="552"/>
      <c r="AJ79" s="552"/>
      <c r="AK79" s="552"/>
      <c r="AL79" s="552"/>
      <c r="AM79" s="552"/>
      <c r="AN79" s="552"/>
      <c r="AO79" s="552"/>
      <c r="AP79" s="552"/>
      <c r="AQ79" s="552"/>
      <c r="AR79" s="552"/>
      <c r="AS79" s="552"/>
      <c r="AT79" s="552"/>
      <c r="AU79" s="552"/>
      <c r="AV79" s="552"/>
      <c r="AW79" s="552"/>
      <c r="AX79" s="552"/>
      <c r="AY79" s="552"/>
      <c r="AZ79" s="552"/>
      <c r="BC79" s="555"/>
      <c r="BD79" s="518"/>
      <c r="BE79" s="518"/>
      <c r="BF79" s="518"/>
      <c r="BG79" s="518"/>
      <c r="BH79" s="518"/>
      <c r="BI79" s="518"/>
      <c r="BJ79" s="518"/>
      <c r="BK79" s="518"/>
      <c r="BL79" s="518"/>
      <c r="BM79" s="518"/>
      <c r="BN79" s="518"/>
      <c r="BO79" s="518"/>
      <c r="BP79" s="518"/>
      <c r="BQ79" s="518"/>
      <c r="BR79" s="518"/>
      <c r="BS79" s="518"/>
      <c r="BT79" s="518"/>
      <c r="BU79" s="518"/>
      <c r="BV79" s="518"/>
      <c r="BW79" s="518"/>
      <c r="BX79" s="518"/>
      <c r="BY79" s="518"/>
      <c r="BZ79" s="518"/>
      <c r="CA79" s="518"/>
      <c r="CB79" s="518"/>
      <c r="CC79" s="518"/>
      <c r="CD79" s="518"/>
      <c r="CE79" s="518"/>
      <c r="CF79" s="518"/>
      <c r="CG79" s="518"/>
      <c r="CH79" s="518"/>
    </row>
    <row r="80" spans="1:88" x14ac:dyDescent="0.4">
      <c r="Q80" s="556"/>
      <c r="T80" s="496"/>
      <c r="AE80" s="552"/>
      <c r="AF80" s="552"/>
      <c r="AG80" s="552"/>
      <c r="AH80" s="552"/>
      <c r="AI80" s="552"/>
      <c r="AJ80" s="552"/>
      <c r="AK80" s="552"/>
      <c r="AL80" s="552"/>
      <c r="AM80" s="552"/>
      <c r="AN80" s="552"/>
      <c r="AO80" s="552"/>
      <c r="AP80" s="552"/>
      <c r="AQ80" s="552"/>
      <c r="AR80" s="552"/>
      <c r="AS80" s="552"/>
      <c r="AT80" s="552"/>
      <c r="AU80" s="552"/>
      <c r="AV80" s="552"/>
      <c r="AW80" s="552"/>
      <c r="AX80" s="552"/>
      <c r="AY80" s="552"/>
      <c r="AZ80" s="552"/>
      <c r="BC80" s="555"/>
      <c r="BD80" s="518"/>
      <c r="BE80" s="518"/>
      <c r="BF80" s="518"/>
      <c r="BG80" s="518"/>
      <c r="BH80" s="518"/>
      <c r="BI80" s="518"/>
      <c r="BJ80" s="518"/>
      <c r="BK80" s="518"/>
      <c r="BL80" s="518"/>
      <c r="BM80" s="518"/>
      <c r="BN80" s="518"/>
      <c r="BO80" s="518"/>
      <c r="BP80" s="518"/>
      <c r="BQ80" s="518"/>
      <c r="BR80" s="518"/>
      <c r="BS80" s="518"/>
      <c r="BT80" s="518"/>
      <c r="BU80" s="518"/>
      <c r="BV80" s="518"/>
      <c r="BW80" s="518"/>
      <c r="BX80" s="518"/>
      <c r="BY80" s="518"/>
      <c r="BZ80" s="518"/>
      <c r="CA80" s="518"/>
      <c r="CB80" s="518"/>
      <c r="CC80" s="518"/>
      <c r="CD80" s="518"/>
      <c r="CE80" s="518"/>
      <c r="CF80" s="518"/>
      <c r="CG80" s="518"/>
      <c r="CH80" s="518"/>
    </row>
    <row r="81" spans="10:86" x14ac:dyDescent="0.4">
      <c r="Q81" s="556"/>
      <c r="T81" s="496"/>
      <c r="AE81" s="552"/>
      <c r="AF81" s="552"/>
      <c r="AG81" s="552"/>
      <c r="AH81" s="552"/>
      <c r="AI81" s="552"/>
      <c r="AJ81" s="552"/>
      <c r="AK81" s="552"/>
      <c r="AL81" s="552"/>
      <c r="AM81" s="552"/>
      <c r="AN81" s="552"/>
      <c r="AO81" s="552"/>
      <c r="AP81" s="552"/>
      <c r="AQ81" s="552"/>
      <c r="AR81" s="552"/>
      <c r="AS81" s="552"/>
      <c r="AT81" s="552"/>
      <c r="AU81" s="552"/>
      <c r="AV81" s="552"/>
      <c r="AW81" s="552"/>
      <c r="AX81" s="552"/>
      <c r="AY81" s="552"/>
      <c r="AZ81" s="552"/>
      <c r="BC81" s="555"/>
      <c r="BD81" s="518"/>
      <c r="BE81" s="518"/>
      <c r="BF81" s="518"/>
      <c r="BG81" s="518"/>
      <c r="BH81" s="518"/>
      <c r="BI81" s="518"/>
      <c r="BJ81" s="518"/>
      <c r="BK81" s="518"/>
      <c r="BL81" s="518"/>
      <c r="BM81" s="518"/>
      <c r="BN81" s="518"/>
      <c r="BO81" s="518"/>
      <c r="BP81" s="518"/>
      <c r="BQ81" s="518"/>
      <c r="BR81" s="518"/>
      <c r="BS81" s="518"/>
      <c r="BT81" s="518"/>
      <c r="BU81" s="518"/>
      <c r="BV81" s="518"/>
      <c r="BW81" s="518"/>
      <c r="BX81" s="518"/>
      <c r="BY81" s="518"/>
      <c r="BZ81" s="518"/>
      <c r="CA81" s="518"/>
      <c r="CB81" s="518"/>
      <c r="CC81" s="518"/>
      <c r="CD81" s="518"/>
      <c r="CE81" s="518"/>
      <c r="CF81" s="518"/>
      <c r="CG81" s="518"/>
      <c r="CH81" s="518"/>
    </row>
    <row r="82" spans="10:86" x14ac:dyDescent="0.4">
      <c r="Q82" s="556"/>
      <c r="T82" s="496"/>
      <c r="AE82" s="552"/>
      <c r="AF82" s="552"/>
      <c r="AG82" s="552"/>
      <c r="AH82" s="552"/>
      <c r="AI82" s="552"/>
      <c r="AJ82" s="552"/>
      <c r="AK82" s="552"/>
      <c r="AL82" s="552"/>
      <c r="AM82" s="552"/>
      <c r="AN82" s="552"/>
      <c r="AO82" s="552"/>
      <c r="AP82" s="552"/>
      <c r="AQ82" s="552"/>
      <c r="AR82" s="552"/>
      <c r="AS82" s="552"/>
      <c r="AT82" s="552"/>
      <c r="AU82" s="552"/>
      <c r="AV82" s="552"/>
      <c r="AW82" s="552"/>
      <c r="AX82" s="552"/>
      <c r="AY82" s="552"/>
      <c r="AZ82" s="552"/>
      <c r="BC82" s="555"/>
      <c r="BD82" s="518"/>
      <c r="BE82" s="518"/>
      <c r="BF82" s="518"/>
      <c r="BG82" s="518"/>
      <c r="BH82" s="518"/>
      <c r="BI82" s="518"/>
      <c r="BJ82" s="518"/>
      <c r="BK82" s="518"/>
      <c r="BL82" s="518"/>
      <c r="BM82" s="518"/>
      <c r="BN82" s="518"/>
      <c r="BO82" s="518"/>
      <c r="BP82" s="518"/>
      <c r="BQ82" s="518"/>
      <c r="BR82" s="518"/>
      <c r="BS82" s="518"/>
      <c r="BT82" s="518"/>
      <c r="BU82" s="518"/>
      <c r="BV82" s="518"/>
      <c r="BW82" s="518"/>
      <c r="BX82" s="518"/>
      <c r="BY82" s="518"/>
      <c r="BZ82" s="518"/>
      <c r="CA82" s="518"/>
      <c r="CB82" s="518"/>
      <c r="CC82" s="518"/>
      <c r="CD82" s="518"/>
      <c r="CE82" s="518"/>
      <c r="CF82" s="518"/>
      <c r="CG82" s="518"/>
      <c r="CH82" s="518"/>
    </row>
    <row r="83" spans="10:86" x14ac:dyDescent="0.4">
      <c r="Q83" s="494"/>
      <c r="BC83" s="555"/>
      <c r="BD83" s="518"/>
      <c r="BE83" s="518"/>
      <c r="BF83" s="518"/>
      <c r="BG83" s="518"/>
      <c r="BH83" s="518"/>
      <c r="BI83" s="518"/>
      <c r="BJ83" s="518"/>
      <c r="BK83" s="518"/>
      <c r="BL83" s="518"/>
      <c r="BM83" s="518"/>
      <c r="BN83" s="518"/>
      <c r="BO83" s="518"/>
      <c r="BP83" s="518"/>
      <c r="BQ83" s="518"/>
      <c r="BR83" s="518"/>
      <c r="BS83" s="518"/>
      <c r="BT83" s="518"/>
      <c r="BU83" s="518"/>
      <c r="BV83" s="518"/>
      <c r="BW83" s="518"/>
      <c r="BX83" s="518"/>
      <c r="BY83" s="518"/>
      <c r="BZ83" s="518"/>
      <c r="CA83" s="518"/>
      <c r="CB83" s="518"/>
      <c r="CC83" s="518"/>
      <c r="CD83" s="518"/>
      <c r="CE83" s="518"/>
      <c r="CF83" s="518"/>
      <c r="CG83" s="518"/>
      <c r="CH83" s="518"/>
    </row>
    <row r="84" spans="10:86" x14ac:dyDescent="0.4">
      <c r="J84" s="419"/>
      <c r="M84" s="419">
        <f t="shared" ref="M84" si="70">AVERAGE(M66:M83)</f>
        <v>1.6949999999999998</v>
      </c>
      <c r="Q84" s="494">
        <f t="shared" ref="Q84:S84" si="71">AVERAGE(Q66:Q83)</f>
        <v>44</v>
      </c>
      <c r="R84" s="494">
        <f t="shared" si="71"/>
        <v>1.365</v>
      </c>
      <c r="S84" s="494">
        <f t="shared" si="71"/>
        <v>1.3496240601503759</v>
      </c>
      <c r="T84" s="496">
        <f>AVERAGE(T66:T83)</f>
        <v>6.674589014922587E-2</v>
      </c>
      <c r="U84" s="516">
        <f t="shared" ref="U84:Y84" si="72">AVERAGE(U66:U83)</f>
        <v>6.2914963501195326E-2</v>
      </c>
      <c r="V84" s="516">
        <f t="shared" si="72"/>
        <v>7.0576816797256414E-2</v>
      </c>
      <c r="W84" s="516" t="e">
        <f t="shared" si="72"/>
        <v>#DIV/0!</v>
      </c>
      <c r="X84" s="516" t="e">
        <f t="shared" si="72"/>
        <v>#DIV/0!</v>
      </c>
      <c r="Y84" s="516" t="e">
        <f t="shared" si="72"/>
        <v>#DIV/0!</v>
      </c>
      <c r="Z84" s="568"/>
      <c r="BB84" s="419" t="s">
        <v>173</v>
      </c>
      <c r="BC84" s="555">
        <f>AVERAGE(BC66:BC83)</f>
        <v>0.1290758824622143</v>
      </c>
      <c r="BD84" s="518">
        <f t="shared" ref="BD84:CD84" si="73">AVERAGE(BD66:BD83)</f>
        <v>5.7158801628617341E-2</v>
      </c>
      <c r="BE84" s="518">
        <f t="shared" si="73"/>
        <v>2.8539539851734691E-3</v>
      </c>
      <c r="BF84" s="518">
        <f t="shared" si="73"/>
        <v>1.0937499832739795E-2</v>
      </c>
      <c r="BG84" s="518">
        <f t="shared" si="73"/>
        <v>9.5663266137755104E-4</v>
      </c>
      <c r="BH84" s="518">
        <f t="shared" si="73"/>
        <v>0</v>
      </c>
      <c r="BI84" s="518">
        <f t="shared" si="73"/>
        <v>0</v>
      </c>
      <c r="BJ84" s="518">
        <f t="shared" si="73"/>
        <v>0</v>
      </c>
      <c r="BK84" s="518">
        <f t="shared" si="73"/>
        <v>0</v>
      </c>
      <c r="BL84" s="518">
        <f t="shared" si="73"/>
        <v>0</v>
      </c>
      <c r="BM84" s="518">
        <f t="shared" si="73"/>
        <v>0</v>
      </c>
      <c r="BN84" s="518">
        <f t="shared" si="73"/>
        <v>0</v>
      </c>
      <c r="BO84" s="518">
        <f t="shared" si="73"/>
        <v>0</v>
      </c>
      <c r="BP84" s="518">
        <f t="shared" si="73"/>
        <v>0</v>
      </c>
      <c r="BQ84" s="518">
        <f t="shared" si="73"/>
        <v>0</v>
      </c>
      <c r="BR84" s="518">
        <f t="shared" si="73"/>
        <v>0</v>
      </c>
      <c r="BS84" s="518">
        <f t="shared" si="73"/>
        <v>0</v>
      </c>
      <c r="BT84" s="518" t="e">
        <f t="shared" si="73"/>
        <v>#DIV/0!</v>
      </c>
      <c r="BU84" s="518" t="e">
        <f t="shared" si="73"/>
        <v>#DIV/0!</v>
      </c>
      <c r="BV84" s="518" t="e">
        <f t="shared" si="73"/>
        <v>#DIV/0!</v>
      </c>
      <c r="BW84" s="518" t="e">
        <f t="shared" si="73"/>
        <v>#DIV/0!</v>
      </c>
      <c r="BX84" s="518" t="e">
        <f t="shared" si="73"/>
        <v>#DIV/0!</v>
      </c>
      <c r="BY84" s="518" t="e">
        <f t="shared" si="73"/>
        <v>#DIV/0!</v>
      </c>
      <c r="BZ84" s="518" t="e">
        <f t="shared" si="73"/>
        <v>#DIV/0!</v>
      </c>
      <c r="CA84" s="485">
        <f t="shared" si="73"/>
        <v>6.3029546025335031E-2</v>
      </c>
      <c r="CB84" s="486">
        <f t="shared" si="73"/>
        <v>3.9647108313724489E-3</v>
      </c>
      <c r="CC84" s="486">
        <f t="shared" si="73"/>
        <v>0</v>
      </c>
      <c r="CD84" s="486">
        <f t="shared" si="73"/>
        <v>0</v>
      </c>
      <c r="CE84" s="518"/>
      <c r="CF84" s="518"/>
      <c r="CG84" s="518"/>
      <c r="CH84" s="518"/>
    </row>
    <row r="85" spans="10:86" x14ac:dyDescent="0.4">
      <c r="J85" s="419"/>
      <c r="M85" s="419">
        <f t="shared" ref="M85" si="74">STDEV(M66:M83)/SQRT(M86)</f>
        <v>0.12678722333106079</v>
      </c>
      <c r="Q85" s="494" t="e">
        <f t="shared" ref="Q85:Y85" si="75">STDEV(Q66:Q83)/SQRT(Q86)</f>
        <v>#DIV/0!</v>
      </c>
      <c r="R85" s="494">
        <f t="shared" si="75"/>
        <v>3.499999999999992E-2</v>
      </c>
      <c r="S85" s="494">
        <f t="shared" si="75"/>
        <v>0.20676691729323327</v>
      </c>
      <c r="T85" s="496">
        <f t="shared" si="75"/>
        <v>1.8025345324227979E-2</v>
      </c>
      <c r="U85" s="516">
        <f t="shared" si="75"/>
        <v>1.5247447726627016E-2</v>
      </c>
      <c r="V85" s="516">
        <f t="shared" si="75"/>
        <v>2.0803242921828908E-2</v>
      </c>
      <c r="W85" s="516" t="e">
        <f t="shared" si="75"/>
        <v>#DIV/0!</v>
      </c>
      <c r="X85" s="516" t="e">
        <f t="shared" si="75"/>
        <v>#DIV/0!</v>
      </c>
      <c r="Y85" s="516" t="e">
        <f t="shared" si="75"/>
        <v>#DIV/0!</v>
      </c>
      <c r="Z85" s="568"/>
      <c r="BB85" s="419" t="s">
        <v>485</v>
      </c>
      <c r="BC85" s="575">
        <f t="shared" ref="BC85:CD85" si="76">STDEV(BC66:BC83)/SQRT(BC86)</f>
        <v>0.1290758824622143</v>
      </c>
      <c r="BD85" s="518">
        <f t="shared" si="76"/>
        <v>5.7158801628617348E-2</v>
      </c>
      <c r="BE85" s="518">
        <f t="shared" si="76"/>
        <v>2.8539539851734691E-3</v>
      </c>
      <c r="BF85" s="518">
        <f t="shared" si="76"/>
        <v>1.0937499832739795E-2</v>
      </c>
      <c r="BG85" s="518">
        <f t="shared" si="76"/>
        <v>9.5663266137755115E-4</v>
      </c>
      <c r="BH85" s="518">
        <f t="shared" si="76"/>
        <v>0</v>
      </c>
      <c r="BI85" s="518">
        <f t="shared" si="76"/>
        <v>0</v>
      </c>
      <c r="BJ85" s="518">
        <f t="shared" si="76"/>
        <v>0</v>
      </c>
      <c r="BK85" s="518" t="e">
        <f t="shared" si="76"/>
        <v>#DIV/0!</v>
      </c>
      <c r="BL85" s="518" t="e">
        <f t="shared" si="76"/>
        <v>#DIV/0!</v>
      </c>
      <c r="BM85" s="518" t="e">
        <f t="shared" si="76"/>
        <v>#DIV/0!</v>
      </c>
      <c r="BN85" s="518" t="e">
        <f t="shared" si="76"/>
        <v>#DIV/0!</v>
      </c>
      <c r="BO85" s="518" t="e">
        <f t="shared" si="76"/>
        <v>#DIV/0!</v>
      </c>
      <c r="BP85" s="518" t="e">
        <f t="shared" si="76"/>
        <v>#DIV/0!</v>
      </c>
      <c r="BQ85" s="518" t="e">
        <f t="shared" si="76"/>
        <v>#DIV/0!</v>
      </c>
      <c r="BR85" s="518" t="e">
        <f t="shared" si="76"/>
        <v>#DIV/0!</v>
      </c>
      <c r="BS85" s="518" t="e">
        <f t="shared" si="76"/>
        <v>#DIV/0!</v>
      </c>
      <c r="BT85" s="518" t="e">
        <f t="shared" si="76"/>
        <v>#DIV/0!</v>
      </c>
      <c r="BU85" s="518" t="e">
        <f t="shared" si="76"/>
        <v>#DIV/0!</v>
      </c>
      <c r="BV85" s="518" t="e">
        <f t="shared" si="76"/>
        <v>#DIV/0!</v>
      </c>
      <c r="BW85" s="518" t="e">
        <f t="shared" si="76"/>
        <v>#DIV/0!</v>
      </c>
      <c r="BX85" s="518" t="e">
        <f t="shared" si="76"/>
        <v>#DIV/0!</v>
      </c>
      <c r="BY85" s="518" t="e">
        <f t="shared" si="76"/>
        <v>#DIV/0!</v>
      </c>
      <c r="BZ85" s="518" t="e">
        <f t="shared" si="76"/>
        <v>#DIV/0!</v>
      </c>
      <c r="CA85" s="485">
        <f t="shared" si="76"/>
        <v>6.3029546025335031E-2</v>
      </c>
      <c r="CB85" s="486">
        <f t="shared" si="76"/>
        <v>3.9647108313724489E-3</v>
      </c>
      <c r="CC85" s="486">
        <f t="shared" si="76"/>
        <v>0</v>
      </c>
      <c r="CD85" s="486" t="e">
        <f t="shared" si="76"/>
        <v>#DIV/0!</v>
      </c>
      <c r="CE85" s="518"/>
      <c r="CF85" s="518"/>
      <c r="CG85" s="518"/>
      <c r="CH85" s="518"/>
    </row>
    <row r="86" spans="10:86" x14ac:dyDescent="0.4">
      <c r="J86" s="419"/>
      <c r="M86" s="419">
        <f t="shared" ref="M86" si="77">COUNT(M66:M83)</f>
        <v>4</v>
      </c>
      <c r="Q86" s="494">
        <f t="shared" ref="Q86:T86" si="78">COUNT(Q66:Q83)</f>
        <v>1</v>
      </c>
      <c r="R86" s="494">
        <f t="shared" si="78"/>
        <v>2</v>
      </c>
      <c r="S86" s="494">
        <f t="shared" si="78"/>
        <v>2</v>
      </c>
      <c r="T86" s="496">
        <f t="shared" si="78"/>
        <v>2</v>
      </c>
      <c r="U86" s="516">
        <f>COUNT(U66:U83)</f>
        <v>2</v>
      </c>
      <c r="V86" s="516">
        <f t="shared" ref="V86:Y86" si="79">COUNT(V66:V83)</f>
        <v>2</v>
      </c>
      <c r="W86" s="516">
        <f t="shared" si="79"/>
        <v>0</v>
      </c>
      <c r="X86" s="516">
        <f t="shared" si="79"/>
        <v>0</v>
      </c>
      <c r="Y86" s="516">
        <f t="shared" si="79"/>
        <v>0</v>
      </c>
      <c r="Z86" s="568"/>
      <c r="BB86" s="419" t="s">
        <v>22</v>
      </c>
      <c r="BC86" s="575">
        <f t="shared" ref="BC86:CD86" si="80">COUNT(BC66:BC83)</f>
        <v>4</v>
      </c>
      <c r="BD86" s="518">
        <f t="shared" si="80"/>
        <v>4</v>
      </c>
      <c r="BE86" s="518">
        <f t="shared" si="80"/>
        <v>4</v>
      </c>
      <c r="BF86" s="518">
        <f t="shared" si="80"/>
        <v>4</v>
      </c>
      <c r="BG86" s="518">
        <f t="shared" si="80"/>
        <v>4</v>
      </c>
      <c r="BH86" s="518">
        <f t="shared" si="80"/>
        <v>4</v>
      </c>
      <c r="BI86" s="518">
        <f t="shared" si="80"/>
        <v>4</v>
      </c>
      <c r="BJ86" s="518">
        <f t="shared" si="80"/>
        <v>4</v>
      </c>
      <c r="BK86" s="518">
        <f t="shared" si="80"/>
        <v>1</v>
      </c>
      <c r="BL86" s="518">
        <f t="shared" si="80"/>
        <v>1</v>
      </c>
      <c r="BM86" s="518">
        <f t="shared" si="80"/>
        <v>1</v>
      </c>
      <c r="BN86" s="518">
        <f t="shared" si="80"/>
        <v>1</v>
      </c>
      <c r="BO86" s="518">
        <f t="shared" si="80"/>
        <v>1</v>
      </c>
      <c r="BP86" s="518">
        <f t="shared" si="80"/>
        <v>1</v>
      </c>
      <c r="BQ86" s="518">
        <f t="shared" si="80"/>
        <v>1</v>
      </c>
      <c r="BR86" s="518">
        <f t="shared" si="80"/>
        <v>1</v>
      </c>
      <c r="BS86" s="518">
        <f t="shared" si="80"/>
        <v>1</v>
      </c>
      <c r="BT86" s="518">
        <f t="shared" si="80"/>
        <v>0</v>
      </c>
      <c r="BU86" s="518">
        <f t="shared" si="80"/>
        <v>0</v>
      </c>
      <c r="BV86" s="518">
        <f t="shared" si="80"/>
        <v>0</v>
      </c>
      <c r="BW86" s="518">
        <f t="shared" si="80"/>
        <v>0</v>
      </c>
      <c r="BX86" s="518">
        <f t="shared" si="80"/>
        <v>0</v>
      </c>
      <c r="BY86" s="518">
        <f t="shared" si="80"/>
        <v>0</v>
      </c>
      <c r="BZ86" s="518">
        <f t="shared" si="80"/>
        <v>0</v>
      </c>
      <c r="CA86" s="485">
        <f t="shared" si="80"/>
        <v>4</v>
      </c>
      <c r="CB86" s="486">
        <f t="shared" si="80"/>
        <v>4</v>
      </c>
      <c r="CC86" s="486">
        <f t="shared" si="80"/>
        <v>4</v>
      </c>
      <c r="CD86" s="486">
        <f t="shared" si="80"/>
        <v>1</v>
      </c>
      <c r="CE86" s="518"/>
      <c r="CF86" s="518"/>
      <c r="CG86" s="518"/>
      <c r="CH86" s="518"/>
    </row>
    <row r="87" spans="10:86" x14ac:dyDescent="0.4">
      <c r="BD87" s="518"/>
      <c r="BE87" s="518"/>
      <c r="BF87" s="518"/>
      <c r="BG87" s="518"/>
      <c r="BH87" s="518"/>
      <c r="BI87" s="518"/>
      <c r="BJ87" s="518"/>
      <c r="BK87" s="518"/>
      <c r="BL87" s="518"/>
      <c r="BM87" s="518"/>
      <c r="BN87" s="518"/>
      <c r="BO87" s="518"/>
      <c r="BP87" s="518"/>
      <c r="BQ87" s="518"/>
      <c r="BR87" s="518"/>
      <c r="BS87" s="518"/>
      <c r="BT87" s="518"/>
      <c r="BU87" s="518"/>
      <c r="BV87" s="518"/>
      <c r="BW87" s="518"/>
      <c r="BX87" s="518"/>
      <c r="BY87" s="518"/>
      <c r="BZ87" s="518"/>
      <c r="CA87" s="518"/>
      <c r="CB87" s="518"/>
      <c r="CC87" s="518"/>
      <c r="CD87" s="518"/>
      <c r="CE87" s="518"/>
      <c r="CF87" s="518"/>
      <c r="CG87" s="518"/>
      <c r="CH87" s="518"/>
    </row>
  </sheetData>
  <mergeCells count="11">
    <mergeCell ref="E6:F6"/>
    <mergeCell ref="K6:P6"/>
    <mergeCell ref="U6:Y6"/>
    <mergeCell ref="E36:F36"/>
    <mergeCell ref="K36:P36"/>
    <mergeCell ref="U36:Y36"/>
    <mergeCell ref="E63:F63"/>
    <mergeCell ref="K63:P63"/>
    <mergeCell ref="R63:R65"/>
    <mergeCell ref="S63:S65"/>
    <mergeCell ref="U63:Y6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A684E-21FA-42CD-AB3E-493DAE59C324}">
  <dimension ref="A4:P41"/>
  <sheetViews>
    <sheetView zoomScale="78" zoomScaleNormal="78" workbookViewId="0">
      <selection activeCell="A43" sqref="A43"/>
    </sheetView>
  </sheetViews>
  <sheetFormatPr defaultRowHeight="14.35" x14ac:dyDescent="0.5"/>
  <cols>
    <col min="1" max="1" width="50.87890625" customWidth="1"/>
    <col min="2" max="2" width="13.3515625" bestFit="1" customWidth="1"/>
    <col min="3" max="3" width="24.17578125" customWidth="1"/>
    <col min="4" max="4" width="13.17578125" bestFit="1" customWidth="1"/>
    <col min="5" max="5" width="21.29296875" bestFit="1" customWidth="1"/>
    <col min="7" max="7" width="29.8203125" bestFit="1" customWidth="1"/>
    <col min="8" max="8" width="13.05859375" bestFit="1" customWidth="1"/>
    <col min="9" max="9" width="17.29296875" bestFit="1" customWidth="1"/>
    <col min="10" max="10" width="13.17578125" bestFit="1" customWidth="1"/>
    <col min="11" max="11" width="21.29296875" bestFit="1" customWidth="1"/>
    <col min="13" max="13" width="17.29296875" bestFit="1" customWidth="1"/>
    <col min="14" max="15" width="13.17578125" bestFit="1" customWidth="1"/>
    <col min="16" max="17" width="21.29296875" bestFit="1" customWidth="1"/>
  </cols>
  <sheetData>
    <row r="4" spans="1:16" ht="15.35" x14ac:dyDescent="0.5">
      <c r="A4" s="752" t="s">
        <v>970</v>
      </c>
      <c r="B4" s="752"/>
      <c r="C4" s="752"/>
      <c r="D4" s="752"/>
      <c r="E4" s="752"/>
      <c r="G4" s="752" t="s">
        <v>969</v>
      </c>
      <c r="H4" s="752"/>
      <c r="I4" s="752"/>
      <c r="J4" s="752"/>
      <c r="K4" s="752"/>
    </row>
    <row r="6" spans="1:16" x14ac:dyDescent="0.5">
      <c r="A6" t="s">
        <v>971</v>
      </c>
      <c r="B6" s="593"/>
      <c r="C6" s="593"/>
      <c r="G6" t="s">
        <v>972</v>
      </c>
    </row>
    <row r="7" spans="1:16" x14ac:dyDescent="0.5">
      <c r="H7" s="737"/>
      <c r="I7" s="737"/>
      <c r="J7" s="737"/>
      <c r="K7" s="737"/>
      <c r="L7" s="737"/>
      <c r="M7" s="737"/>
      <c r="P7" t="s">
        <v>12</v>
      </c>
    </row>
    <row r="8" spans="1:16" x14ac:dyDescent="0.5">
      <c r="A8" s="583" t="s">
        <v>973</v>
      </c>
      <c r="B8" s="55" t="s">
        <v>993</v>
      </c>
      <c r="C8" s="55" t="s">
        <v>974</v>
      </c>
      <c r="D8" s="55" t="s">
        <v>968</v>
      </c>
      <c r="E8" s="55" t="s">
        <v>975</v>
      </c>
      <c r="G8" s="583" t="s">
        <v>973</v>
      </c>
      <c r="H8" s="55" t="s">
        <v>993</v>
      </c>
      <c r="I8" s="55" t="s">
        <v>974</v>
      </c>
      <c r="J8" s="55" t="s">
        <v>968</v>
      </c>
      <c r="K8" s="55" t="s">
        <v>975</v>
      </c>
    </row>
    <row r="9" spans="1:16" x14ac:dyDescent="0.5">
      <c r="A9" s="155" t="s">
        <v>980</v>
      </c>
      <c r="B9" s="155">
        <v>149</v>
      </c>
      <c r="C9" s="155">
        <v>35</v>
      </c>
      <c r="D9" s="585">
        <f>C9/B9</f>
        <v>0.2348993288590604</v>
      </c>
      <c r="E9" s="586">
        <f>D9/60*100</f>
        <v>0.39149888143176736</v>
      </c>
      <c r="G9" s="591" t="s">
        <v>976</v>
      </c>
      <c r="H9" s="579">
        <v>6.9999999999999993E-2</v>
      </c>
      <c r="I9" s="579">
        <v>0.22</v>
      </c>
      <c r="J9" s="585">
        <f t="shared" ref="J9:J17" si="0">I9/H9</f>
        <v>3.1428571428571432</v>
      </c>
      <c r="K9" s="586">
        <f t="shared" ref="K9:K17" si="1">J9/0.6</f>
        <v>5.238095238095239</v>
      </c>
    </row>
    <row r="10" spans="1:16" x14ac:dyDescent="0.5">
      <c r="A10" s="156" t="s">
        <v>990</v>
      </c>
      <c r="B10" s="156">
        <v>116</v>
      </c>
      <c r="C10" s="156">
        <v>836</v>
      </c>
      <c r="D10" s="71">
        <f t="shared" ref="D10:D17" si="2">C10/B10</f>
        <v>7.2068965517241379</v>
      </c>
      <c r="E10" s="587">
        <f t="shared" ref="E10:E17" si="3">D10/60*100</f>
        <v>12.011494252873563</v>
      </c>
      <c r="G10" s="156" t="s">
        <v>977</v>
      </c>
      <c r="H10">
        <v>3.7999999999999992E-2</v>
      </c>
      <c r="I10">
        <v>0.47199999999999998</v>
      </c>
      <c r="J10" s="71">
        <f t="shared" si="0"/>
        <v>12.421052631578949</v>
      </c>
      <c r="K10" s="587">
        <f t="shared" si="1"/>
        <v>20.701754385964914</v>
      </c>
    </row>
    <row r="11" spans="1:16" x14ac:dyDescent="0.5">
      <c r="A11" s="156" t="s">
        <v>982</v>
      </c>
      <c r="B11" s="156">
        <v>208</v>
      </c>
      <c r="C11" s="156">
        <v>1766</v>
      </c>
      <c r="D11" s="71">
        <f t="shared" si="2"/>
        <v>8.490384615384615</v>
      </c>
      <c r="E11" s="587">
        <f t="shared" si="3"/>
        <v>14.150641025641026</v>
      </c>
      <c r="G11" s="156" t="s">
        <v>989</v>
      </c>
      <c r="H11">
        <v>0.18800000000000003</v>
      </c>
      <c r="I11">
        <v>0.36199999999999999</v>
      </c>
      <c r="J11" s="71">
        <f t="shared" si="0"/>
        <v>1.9255319148936167</v>
      </c>
      <c r="K11" s="587">
        <f t="shared" si="1"/>
        <v>3.2092198581560281</v>
      </c>
    </row>
    <row r="12" spans="1:16" x14ac:dyDescent="0.5">
      <c r="A12" s="156" t="s">
        <v>981</v>
      </c>
      <c r="B12" s="156">
        <v>206</v>
      </c>
      <c r="C12" s="156">
        <v>1827</v>
      </c>
      <c r="D12" s="71">
        <f t="shared" si="2"/>
        <v>8.8689320388349522</v>
      </c>
      <c r="E12" s="587">
        <f t="shared" si="3"/>
        <v>14.781553398058254</v>
      </c>
      <c r="G12" s="156" t="s">
        <v>988</v>
      </c>
      <c r="H12">
        <v>4.0000000000000008E-2</v>
      </c>
      <c r="I12">
        <v>8.9999999999999941E-3</v>
      </c>
      <c r="J12" s="71">
        <f t="shared" si="0"/>
        <v>0.22499999999999981</v>
      </c>
      <c r="K12" s="587">
        <f t="shared" si="1"/>
        <v>0.37499999999999972</v>
      </c>
    </row>
    <row r="13" spans="1:16" x14ac:dyDescent="0.5">
      <c r="A13" s="156" t="s">
        <v>983</v>
      </c>
      <c r="B13" s="156">
        <v>250</v>
      </c>
      <c r="C13" s="156">
        <v>1799</v>
      </c>
      <c r="D13" s="71">
        <f t="shared" si="2"/>
        <v>7.1959999999999997</v>
      </c>
      <c r="E13" s="587">
        <f t="shared" si="3"/>
        <v>11.993333333333332</v>
      </c>
      <c r="G13" s="156" t="s">
        <v>985</v>
      </c>
      <c r="H13">
        <v>5.2999999999999992E-2</v>
      </c>
      <c r="I13">
        <v>0.83299999999999996</v>
      </c>
      <c r="J13" s="71">
        <f t="shared" si="0"/>
        <v>15.716981132075473</v>
      </c>
      <c r="K13" s="587">
        <f t="shared" si="1"/>
        <v>26.194968553459123</v>
      </c>
    </row>
    <row r="14" spans="1:16" x14ac:dyDescent="0.5">
      <c r="A14" s="156" t="s">
        <v>984</v>
      </c>
      <c r="B14" s="156">
        <v>363</v>
      </c>
      <c r="C14" s="156">
        <v>135</v>
      </c>
      <c r="D14" s="71">
        <f t="shared" si="2"/>
        <v>0.37190082644628097</v>
      </c>
      <c r="E14" s="587">
        <f t="shared" si="3"/>
        <v>0.61983471074380159</v>
      </c>
      <c r="G14" s="156" t="s">
        <v>986</v>
      </c>
      <c r="H14">
        <v>4.3999999999999991E-2</v>
      </c>
      <c r="I14">
        <v>0.33499999999999996</v>
      </c>
      <c r="J14" s="71">
        <f t="shared" si="0"/>
        <v>7.6136363636363642</v>
      </c>
      <c r="K14" s="587">
        <f t="shared" si="1"/>
        <v>12.689393939393941</v>
      </c>
    </row>
    <row r="15" spans="1:16" x14ac:dyDescent="0.5">
      <c r="A15" s="156" t="s">
        <v>991</v>
      </c>
      <c r="B15" s="156">
        <v>80</v>
      </c>
      <c r="C15" s="156">
        <v>1386</v>
      </c>
      <c r="D15" s="71">
        <f t="shared" si="2"/>
        <v>17.324999999999999</v>
      </c>
      <c r="E15" s="587">
        <f t="shared" si="3"/>
        <v>28.875</v>
      </c>
      <c r="G15" s="156" t="s">
        <v>978</v>
      </c>
      <c r="H15">
        <v>8.5000000000000006E-2</v>
      </c>
      <c r="I15">
        <v>0.35899999999999999</v>
      </c>
      <c r="J15" s="71">
        <f t="shared" si="0"/>
        <v>4.2235294117647051</v>
      </c>
      <c r="K15" s="587">
        <f t="shared" si="1"/>
        <v>7.0392156862745088</v>
      </c>
    </row>
    <row r="16" spans="1:16" x14ac:dyDescent="0.5">
      <c r="A16" s="156" t="s">
        <v>992</v>
      </c>
      <c r="B16" s="156">
        <v>568</v>
      </c>
      <c r="C16" s="584">
        <v>1541</v>
      </c>
      <c r="D16" s="71">
        <f t="shared" si="2"/>
        <v>2.7130281690140845</v>
      </c>
      <c r="E16" s="587">
        <f t="shared" si="3"/>
        <v>4.521713615023474</v>
      </c>
      <c r="G16" s="592" t="s">
        <v>979</v>
      </c>
      <c r="H16">
        <v>0.16599999999999998</v>
      </c>
      <c r="I16">
        <v>3.0000000000000027E-3</v>
      </c>
      <c r="J16" s="71">
        <f t="shared" si="0"/>
        <v>1.8072289156626523E-2</v>
      </c>
      <c r="K16" s="587">
        <f t="shared" si="1"/>
        <v>3.0120481927710871E-2</v>
      </c>
    </row>
    <row r="17" spans="1:11" x14ac:dyDescent="0.5">
      <c r="A17" s="157" t="s">
        <v>978</v>
      </c>
      <c r="B17" s="157">
        <v>323</v>
      </c>
      <c r="C17" s="588">
        <v>1628</v>
      </c>
      <c r="D17" s="589">
        <f t="shared" si="2"/>
        <v>5.0402476780185754</v>
      </c>
      <c r="E17" s="590">
        <f t="shared" si="3"/>
        <v>8.4004127966976263</v>
      </c>
      <c r="G17" s="157" t="s">
        <v>987</v>
      </c>
      <c r="H17" s="582">
        <v>3.1999999999999994E-2</v>
      </c>
      <c r="I17" s="582">
        <v>8.0000000000000071E-3</v>
      </c>
      <c r="J17" s="589">
        <f t="shared" si="0"/>
        <v>0.25000000000000028</v>
      </c>
      <c r="K17" s="590">
        <f t="shared" si="1"/>
        <v>0.41666666666666713</v>
      </c>
    </row>
    <row r="21" spans="1:11" x14ac:dyDescent="0.5">
      <c r="A21" t="s">
        <v>997</v>
      </c>
      <c r="B21" s="580"/>
      <c r="C21" s="580"/>
    </row>
    <row r="22" spans="1:11" x14ac:dyDescent="0.5">
      <c r="G22" s="66"/>
    </row>
    <row r="23" spans="1:11" x14ac:dyDescent="0.5">
      <c r="F23" t="s">
        <v>997</v>
      </c>
      <c r="J23" s="71"/>
      <c r="K23" s="71"/>
    </row>
    <row r="24" spans="1:11" x14ac:dyDescent="0.5">
      <c r="J24" s="71"/>
      <c r="K24" s="71"/>
    </row>
    <row r="25" spans="1:11" x14ac:dyDescent="0.5">
      <c r="B25" s="580"/>
      <c r="C25" s="580"/>
      <c r="J25" s="71"/>
      <c r="K25" s="71"/>
    </row>
    <row r="26" spans="1:11" x14ac:dyDescent="0.5">
      <c r="J26" s="71"/>
      <c r="K26" s="71"/>
    </row>
    <row r="27" spans="1:11" x14ac:dyDescent="0.5">
      <c r="J27" s="71"/>
      <c r="K27" s="71"/>
    </row>
    <row r="28" spans="1:11" x14ac:dyDescent="0.5">
      <c r="J28" s="71"/>
      <c r="K28" s="71"/>
    </row>
    <row r="29" spans="1:11" x14ac:dyDescent="0.5">
      <c r="B29" s="580"/>
      <c r="C29" s="580"/>
      <c r="K29" s="71"/>
    </row>
    <row r="30" spans="1:11" x14ac:dyDescent="0.5">
      <c r="I30" s="594"/>
      <c r="J30" s="71"/>
      <c r="K30" s="71"/>
    </row>
    <row r="31" spans="1:11" x14ac:dyDescent="0.5">
      <c r="I31" s="594"/>
      <c r="J31" s="71"/>
      <c r="K31" s="71"/>
    </row>
    <row r="33" spans="1:10" x14ac:dyDescent="0.5">
      <c r="B33" s="580"/>
      <c r="C33" s="580"/>
      <c r="I33" s="235" t="s">
        <v>994</v>
      </c>
    </row>
    <row r="34" spans="1:10" ht="28.7" x14ac:dyDescent="0.5">
      <c r="A34" s="262" t="s">
        <v>998</v>
      </c>
      <c r="F34" s="262" t="s">
        <v>998</v>
      </c>
    </row>
    <row r="36" spans="1:10" x14ac:dyDescent="0.5">
      <c r="B36" s="581"/>
    </row>
    <row r="37" spans="1:10" x14ac:dyDescent="0.5">
      <c r="B37" s="580"/>
      <c r="C37" s="580"/>
    </row>
    <row r="38" spans="1:10" x14ac:dyDescent="0.5">
      <c r="A38" s="596" t="s">
        <v>995</v>
      </c>
      <c r="C38" t="s">
        <v>996</v>
      </c>
      <c r="G38" s="595" t="s">
        <v>995</v>
      </c>
      <c r="J38" t="s">
        <v>996</v>
      </c>
    </row>
    <row r="40" spans="1:10" x14ac:dyDescent="0.5">
      <c r="A40" t="s">
        <v>1082</v>
      </c>
      <c r="B40" s="581"/>
    </row>
    <row r="41" spans="1:10" x14ac:dyDescent="0.5">
      <c r="B41" s="580"/>
      <c r="C41" s="580"/>
    </row>
  </sheetData>
  <mergeCells count="4">
    <mergeCell ref="H7:J7"/>
    <mergeCell ref="K7:M7"/>
    <mergeCell ref="A4:E4"/>
    <mergeCell ref="G4:K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C047A-4D5C-4A38-8F82-A274A966D57E}">
  <dimension ref="B3:S58"/>
  <sheetViews>
    <sheetView topLeftCell="A6" workbookViewId="0">
      <selection activeCell="S8" sqref="S8:S58"/>
    </sheetView>
  </sheetViews>
  <sheetFormatPr defaultRowHeight="14.35" x14ac:dyDescent="0.5"/>
  <sheetData>
    <row r="3" spans="2:19" x14ac:dyDescent="0.5">
      <c r="B3" t="s">
        <v>1103</v>
      </c>
    </row>
    <row r="4" spans="2:19" ht="17.350000000000001" x14ac:dyDescent="0.5">
      <c r="L4" s="211" t="s">
        <v>1104</v>
      </c>
      <c r="M4" s="211"/>
      <c r="N4" s="211"/>
      <c r="O4" s="211"/>
      <c r="P4" s="211"/>
    </row>
    <row r="5" spans="2:19" ht="17.7" x14ac:dyDescent="0.55000000000000004">
      <c r="L5" s="642" t="s">
        <v>1086</v>
      </c>
    </row>
    <row r="6" spans="2:19" x14ac:dyDescent="0.5">
      <c r="M6" t="s">
        <v>1087</v>
      </c>
    </row>
    <row r="8" spans="2:19" x14ac:dyDescent="0.5">
      <c r="N8" t="s">
        <v>507</v>
      </c>
      <c r="O8" t="s">
        <v>173</v>
      </c>
      <c r="P8" t="s">
        <v>1088</v>
      </c>
      <c r="Q8" t="s">
        <v>1089</v>
      </c>
      <c r="R8" t="s">
        <v>1090</v>
      </c>
      <c r="S8" t="s">
        <v>1091</v>
      </c>
    </row>
    <row r="9" spans="2:19" x14ac:dyDescent="0.5">
      <c r="L9" t="s">
        <v>1092</v>
      </c>
      <c r="N9">
        <v>6.0000000000000001E-3</v>
      </c>
      <c r="O9">
        <v>40447.353000000003</v>
      </c>
      <c r="P9">
        <v>245.381</v>
      </c>
      <c r="Q9">
        <f>P9-P10</f>
        <v>154.577</v>
      </c>
      <c r="R9">
        <f>Q9</f>
        <v>154.577</v>
      </c>
      <c r="S9">
        <v>1</v>
      </c>
    </row>
    <row r="10" spans="2:19" x14ac:dyDescent="0.5">
      <c r="L10" t="s">
        <v>1093</v>
      </c>
      <c r="N10">
        <v>6.0000000000000001E-3</v>
      </c>
      <c r="O10">
        <v>14967.61</v>
      </c>
      <c r="P10">
        <v>90.804000000000002</v>
      </c>
    </row>
    <row r="11" spans="2:19" x14ac:dyDescent="0.5">
      <c r="L11" t="s">
        <v>1094</v>
      </c>
      <c r="N11">
        <v>6.0000000000000001E-3</v>
      </c>
      <c r="O11">
        <v>41729.945</v>
      </c>
      <c r="P11">
        <v>253.16200000000001</v>
      </c>
      <c r="Q11">
        <f>P11-P12</f>
        <v>163.35900000000001</v>
      </c>
      <c r="R11">
        <f>Q11</f>
        <v>163.35900000000001</v>
      </c>
      <c r="S11">
        <v>1.0568131093241557</v>
      </c>
    </row>
    <row r="12" spans="2:19" x14ac:dyDescent="0.5">
      <c r="L12" t="s">
        <v>1095</v>
      </c>
      <c r="N12">
        <v>6.0000000000000001E-3</v>
      </c>
      <c r="O12">
        <v>14802.63</v>
      </c>
      <c r="P12">
        <v>89.802999999999997</v>
      </c>
    </row>
    <row r="13" spans="2:19" x14ac:dyDescent="0.5">
      <c r="L13" t="s">
        <v>1096</v>
      </c>
      <c r="N13">
        <v>4.0000000000000001E-3</v>
      </c>
      <c r="O13">
        <v>51638.413</v>
      </c>
      <c r="P13">
        <v>213.43899999999999</v>
      </c>
      <c r="Q13">
        <f>P13-P14</f>
        <v>155.155</v>
      </c>
      <c r="R13">
        <f>Q13-$F$14</f>
        <v>155.155</v>
      </c>
      <c r="S13">
        <v>1</v>
      </c>
    </row>
    <row r="14" spans="2:19" x14ac:dyDescent="0.5">
      <c r="L14" t="s">
        <v>1095</v>
      </c>
      <c r="N14">
        <v>4.0000000000000001E-3</v>
      </c>
      <c r="O14">
        <v>14100.897000000001</v>
      </c>
      <c r="P14">
        <v>58.283999999999999</v>
      </c>
    </row>
    <row r="15" spans="2:19" x14ac:dyDescent="0.5">
      <c r="L15" t="s">
        <v>1097</v>
      </c>
      <c r="N15">
        <v>4.0000000000000001E-3</v>
      </c>
      <c r="O15">
        <v>48539.512999999999</v>
      </c>
      <c r="P15">
        <v>214.922</v>
      </c>
      <c r="Q15">
        <f>P15-P16</f>
        <v>152.04900000000001</v>
      </c>
      <c r="R15">
        <f>Q15-$F$14</f>
        <v>152.04900000000001</v>
      </c>
      <c r="S15">
        <v>0.97798786710511398</v>
      </c>
    </row>
    <row r="16" spans="2:19" x14ac:dyDescent="0.5">
      <c r="L16" t="s">
        <v>1098</v>
      </c>
      <c r="N16">
        <v>4.0000000000000001E-3</v>
      </c>
      <c r="O16">
        <v>14199.668</v>
      </c>
      <c r="P16">
        <v>62.872999999999998</v>
      </c>
    </row>
    <row r="17" spans="12:19" x14ac:dyDescent="0.5">
      <c r="L17" t="s">
        <v>1099</v>
      </c>
      <c r="N17">
        <v>3.0000000000000001E-3</v>
      </c>
      <c r="O17">
        <v>19351.418000000001</v>
      </c>
      <c r="P17">
        <v>52.893999999999998</v>
      </c>
      <c r="Q17">
        <f>P17-P18</f>
        <v>14.050999999999995</v>
      </c>
      <c r="R17">
        <f>Q17-$F$14</f>
        <v>14.050999999999995</v>
      </c>
    </row>
    <row r="18" spans="12:19" x14ac:dyDescent="0.5">
      <c r="L18" t="s">
        <v>1095</v>
      </c>
      <c r="N18">
        <v>3.0000000000000001E-3</v>
      </c>
      <c r="O18">
        <v>14210.965</v>
      </c>
      <c r="P18">
        <v>38.843000000000004</v>
      </c>
    </row>
    <row r="20" spans="12:19" x14ac:dyDescent="0.5">
      <c r="M20" t="s">
        <v>1100</v>
      </c>
    </row>
    <row r="22" spans="12:19" x14ac:dyDescent="0.5">
      <c r="N22" t="s">
        <v>507</v>
      </c>
      <c r="O22" t="s">
        <v>173</v>
      </c>
      <c r="P22" t="s">
        <v>1088</v>
      </c>
      <c r="Q22" t="s">
        <v>1089</v>
      </c>
      <c r="R22" t="s">
        <v>1090</v>
      </c>
      <c r="S22" t="s">
        <v>1091</v>
      </c>
    </row>
    <row r="23" spans="12:19" x14ac:dyDescent="0.5">
      <c r="L23" t="s">
        <v>1092</v>
      </c>
      <c r="N23">
        <v>1742</v>
      </c>
      <c r="O23">
        <v>198.89</v>
      </c>
      <c r="P23">
        <v>346466</v>
      </c>
      <c r="Q23">
        <f>P23-P24</f>
        <v>300094</v>
      </c>
      <c r="R23">
        <f>Q23</f>
        <v>300094</v>
      </c>
      <c r="S23">
        <v>1</v>
      </c>
    </row>
    <row r="24" spans="12:19" x14ac:dyDescent="0.5">
      <c r="L24" t="s">
        <v>1093</v>
      </c>
      <c r="N24">
        <v>1742</v>
      </c>
      <c r="O24">
        <v>26.62</v>
      </c>
      <c r="P24">
        <v>46372</v>
      </c>
    </row>
    <row r="25" spans="12:19" x14ac:dyDescent="0.5">
      <c r="L25" t="s">
        <v>1094</v>
      </c>
      <c r="N25">
        <v>1746</v>
      </c>
      <c r="O25">
        <v>115.274</v>
      </c>
      <c r="P25">
        <v>201268</v>
      </c>
      <c r="Q25">
        <f>P25-P26</f>
        <v>155694</v>
      </c>
      <c r="R25">
        <f>Q25</f>
        <v>155694</v>
      </c>
      <c r="S25">
        <v>0.51881743720300977</v>
      </c>
    </row>
    <row r="26" spans="12:19" x14ac:dyDescent="0.5">
      <c r="L26" t="s">
        <v>1095</v>
      </c>
      <c r="N26">
        <v>1746</v>
      </c>
      <c r="O26">
        <v>26.102</v>
      </c>
      <c r="P26">
        <v>45574</v>
      </c>
    </row>
    <row r="27" spans="12:19" x14ac:dyDescent="0.5">
      <c r="L27" t="s">
        <v>1096</v>
      </c>
      <c r="N27">
        <v>2856</v>
      </c>
      <c r="O27">
        <v>119.83</v>
      </c>
      <c r="P27">
        <v>342234</v>
      </c>
      <c r="Q27">
        <f>P27-P28</f>
        <v>259506</v>
      </c>
      <c r="R27">
        <f>Q27-$F$28</f>
        <v>259506</v>
      </c>
      <c r="S27">
        <v>1</v>
      </c>
    </row>
    <row r="28" spans="12:19" x14ac:dyDescent="0.5">
      <c r="L28" t="s">
        <v>1095</v>
      </c>
      <c r="N28">
        <v>2856</v>
      </c>
      <c r="O28">
        <v>28.966000000000001</v>
      </c>
      <c r="P28">
        <v>82728</v>
      </c>
    </row>
    <row r="29" spans="12:19" x14ac:dyDescent="0.5">
      <c r="L29" t="s">
        <v>1097</v>
      </c>
      <c r="N29">
        <v>2856</v>
      </c>
      <c r="O29">
        <v>135.82</v>
      </c>
      <c r="P29">
        <v>387902</v>
      </c>
      <c r="Q29">
        <f>P29-P30</f>
        <v>306657</v>
      </c>
      <c r="R29">
        <f>Q29-$F$28</f>
        <v>306657</v>
      </c>
      <c r="S29">
        <v>1.2951327599804709</v>
      </c>
    </row>
    <row r="30" spans="12:19" x14ac:dyDescent="0.5">
      <c r="L30" t="s">
        <v>1098</v>
      </c>
      <c r="N30">
        <v>2856</v>
      </c>
      <c r="O30">
        <v>28.446999999999999</v>
      </c>
      <c r="P30">
        <v>81245</v>
      </c>
    </row>
    <row r="31" spans="12:19" x14ac:dyDescent="0.5">
      <c r="L31" t="s">
        <v>1099</v>
      </c>
      <c r="N31">
        <v>1921</v>
      </c>
      <c r="O31">
        <v>82.02</v>
      </c>
      <c r="P31">
        <v>157560</v>
      </c>
      <c r="Q31">
        <f>P31-P32</f>
        <v>99744</v>
      </c>
      <c r="R31">
        <f>Q31-$F$28</f>
        <v>99744</v>
      </c>
    </row>
    <row r="32" spans="12:19" x14ac:dyDescent="0.5">
      <c r="L32" t="s">
        <v>1095</v>
      </c>
      <c r="N32">
        <v>1921</v>
      </c>
      <c r="O32">
        <v>30.097000000000001</v>
      </c>
      <c r="P32">
        <v>57816</v>
      </c>
    </row>
    <row r="34" spans="12:19" x14ac:dyDescent="0.5">
      <c r="M34" t="s">
        <v>1101</v>
      </c>
    </row>
    <row r="35" spans="12:19" x14ac:dyDescent="0.5">
      <c r="N35" t="s">
        <v>507</v>
      </c>
      <c r="O35" t="s">
        <v>173</v>
      </c>
      <c r="P35" t="s">
        <v>1088</v>
      </c>
      <c r="Q35" t="s">
        <v>1089</v>
      </c>
      <c r="R35" t="s">
        <v>1090</v>
      </c>
      <c r="S35" t="s">
        <v>1091</v>
      </c>
    </row>
    <row r="36" spans="12:19" x14ac:dyDescent="0.5">
      <c r="L36" t="s">
        <v>1092</v>
      </c>
      <c r="N36">
        <v>4.0000000000000001E-3</v>
      </c>
      <c r="O36">
        <v>28630.416000000001</v>
      </c>
      <c r="P36">
        <v>111.738</v>
      </c>
      <c r="Q36">
        <f>P36-P37</f>
        <v>78.119</v>
      </c>
      <c r="R36">
        <f>Q36</f>
        <v>78.119</v>
      </c>
      <c r="S36">
        <v>1</v>
      </c>
    </row>
    <row r="37" spans="12:19" x14ac:dyDescent="0.5">
      <c r="L37" t="s">
        <v>1093</v>
      </c>
      <c r="N37">
        <v>4.0000000000000001E-3</v>
      </c>
      <c r="O37">
        <v>8614.1620000000003</v>
      </c>
      <c r="P37">
        <v>33.619</v>
      </c>
    </row>
    <row r="38" spans="12:19" x14ac:dyDescent="0.5">
      <c r="L38" t="s">
        <v>1094</v>
      </c>
      <c r="N38">
        <v>4.0000000000000001E-3</v>
      </c>
      <c r="O38">
        <v>35743.856</v>
      </c>
      <c r="P38">
        <v>146.45099999999999</v>
      </c>
      <c r="Q38">
        <f>P38-P39</f>
        <v>111.773</v>
      </c>
      <c r="R38">
        <f>Q38</f>
        <v>111.773</v>
      </c>
      <c r="S38">
        <v>1.430804285769147</v>
      </c>
    </row>
    <row r="39" spans="12:19" x14ac:dyDescent="0.5">
      <c r="L39" t="s">
        <v>1095</v>
      </c>
      <c r="N39">
        <v>4.0000000000000001E-3</v>
      </c>
      <c r="O39">
        <v>8463.768</v>
      </c>
      <c r="P39">
        <v>34.677999999999997</v>
      </c>
    </row>
    <row r="40" spans="12:19" x14ac:dyDescent="0.5">
      <c r="L40" t="s">
        <v>1096</v>
      </c>
      <c r="N40">
        <v>7.0000000000000001E-3</v>
      </c>
      <c r="O40">
        <v>24007.423999999999</v>
      </c>
      <c r="P40">
        <v>173.12</v>
      </c>
      <c r="Q40">
        <f>P40-P41</f>
        <v>114.642</v>
      </c>
      <c r="R40">
        <f>Q40-$F$41</f>
        <v>114.642</v>
      </c>
      <c r="S40">
        <v>1</v>
      </c>
    </row>
    <row r="41" spans="12:19" x14ac:dyDescent="0.5">
      <c r="L41" t="s">
        <v>1095</v>
      </c>
      <c r="N41">
        <v>7.0000000000000001E-3</v>
      </c>
      <c r="O41">
        <v>8109.4589999999998</v>
      </c>
      <c r="P41">
        <v>58.478000000000002</v>
      </c>
    </row>
    <row r="42" spans="12:19" x14ac:dyDescent="0.5">
      <c r="L42" t="s">
        <v>1097</v>
      </c>
      <c r="N42">
        <v>5.0000000000000001E-3</v>
      </c>
      <c r="O42">
        <v>33667.108</v>
      </c>
      <c r="P42">
        <v>183.86</v>
      </c>
      <c r="Q42">
        <f>P42-P43</f>
        <v>139.80800000000002</v>
      </c>
      <c r="R42">
        <f>Q42-Q46</f>
        <v>139.80800000000002</v>
      </c>
      <c r="S42">
        <v>1.2889093758642944</v>
      </c>
    </row>
    <row r="43" spans="12:19" x14ac:dyDescent="0.5">
      <c r="L43" t="s">
        <v>1098</v>
      </c>
      <c r="N43">
        <v>5.0000000000000001E-3</v>
      </c>
      <c r="O43">
        <v>8066.5410000000002</v>
      </c>
      <c r="P43">
        <v>44.052</v>
      </c>
    </row>
    <row r="44" spans="12:19" x14ac:dyDescent="0.5">
      <c r="L44" t="s">
        <v>1099</v>
      </c>
      <c r="N44">
        <v>3.0000000000000001E-3</v>
      </c>
      <c r="O44">
        <v>10374.724</v>
      </c>
      <c r="P44">
        <v>26.081</v>
      </c>
      <c r="Q44">
        <f>P44-P45</f>
        <v>6.1720000000000006</v>
      </c>
      <c r="R44">
        <f>Q44-$F$41</f>
        <v>6.1720000000000006</v>
      </c>
    </row>
    <row r="45" spans="12:19" x14ac:dyDescent="0.5">
      <c r="L45" t="s">
        <v>1095</v>
      </c>
      <c r="N45">
        <v>3.0000000000000001E-3</v>
      </c>
      <c r="O45">
        <v>7919.6559999999999</v>
      </c>
      <c r="P45">
        <v>19.908999999999999</v>
      </c>
    </row>
    <row r="47" spans="12:19" x14ac:dyDescent="0.5">
      <c r="M47" t="s">
        <v>1102</v>
      </c>
    </row>
    <row r="48" spans="12:19" x14ac:dyDescent="0.5">
      <c r="N48" t="s">
        <v>507</v>
      </c>
      <c r="O48" t="s">
        <v>173</v>
      </c>
      <c r="P48" t="s">
        <v>1088</v>
      </c>
      <c r="Q48" t="s">
        <v>1089</v>
      </c>
      <c r="R48" t="s">
        <v>1090</v>
      </c>
      <c r="S48" t="s">
        <v>1091</v>
      </c>
    </row>
    <row r="49" spans="12:19" x14ac:dyDescent="0.5">
      <c r="L49" t="s">
        <v>1092</v>
      </c>
      <c r="N49">
        <v>3.0000000000000001E-3</v>
      </c>
      <c r="O49">
        <v>34248.870000000003</v>
      </c>
      <c r="P49">
        <v>114.92400000000001</v>
      </c>
      <c r="Q49">
        <f>P49-P50</f>
        <v>85.062000000000012</v>
      </c>
      <c r="R49">
        <f>Q49</f>
        <v>85.062000000000012</v>
      </c>
      <c r="S49">
        <v>1</v>
      </c>
    </row>
    <row r="50" spans="12:19" x14ac:dyDescent="0.5">
      <c r="L50" t="s">
        <v>1093</v>
      </c>
      <c r="N50">
        <v>3.0000000000000001E-3</v>
      </c>
      <c r="O50">
        <v>8899.2099999999991</v>
      </c>
      <c r="P50">
        <v>29.861999999999998</v>
      </c>
    </row>
    <row r="51" spans="12:19" x14ac:dyDescent="0.5">
      <c r="L51" t="s">
        <v>1094</v>
      </c>
      <c r="N51">
        <v>4.0000000000000001E-3</v>
      </c>
      <c r="O51">
        <v>21512.945</v>
      </c>
      <c r="P51">
        <v>80.135999999999996</v>
      </c>
      <c r="Q51">
        <f>P51-P52</f>
        <v>47.282999999999994</v>
      </c>
      <c r="R51">
        <f>Q51</f>
        <v>47.282999999999994</v>
      </c>
      <c r="S51">
        <v>0.55586513366720736</v>
      </c>
    </row>
    <row r="52" spans="12:19" x14ac:dyDescent="0.5">
      <c r="L52" t="s">
        <v>1095</v>
      </c>
      <c r="N52">
        <v>4.0000000000000001E-3</v>
      </c>
      <c r="O52">
        <v>8819.5259999999998</v>
      </c>
      <c r="P52">
        <v>32.853000000000002</v>
      </c>
    </row>
    <row r="53" spans="12:19" x14ac:dyDescent="0.5">
      <c r="L53" t="s">
        <v>1096</v>
      </c>
      <c r="N53">
        <v>4.0000000000000001E-3</v>
      </c>
      <c r="O53">
        <v>27177.726999999999</v>
      </c>
      <c r="P53">
        <v>112.41</v>
      </c>
      <c r="Q53">
        <f>P53-P54</f>
        <v>75.995000000000005</v>
      </c>
      <c r="R53">
        <f>Q53-$F$54</f>
        <v>75.995000000000005</v>
      </c>
      <c r="S53">
        <v>1</v>
      </c>
    </row>
    <row r="54" spans="12:19" x14ac:dyDescent="0.5">
      <c r="L54" t="s">
        <v>1095</v>
      </c>
      <c r="N54">
        <v>4.0000000000000001E-3</v>
      </c>
      <c r="O54">
        <v>8804.1090000000004</v>
      </c>
      <c r="P54">
        <v>36.414999999999999</v>
      </c>
    </row>
    <row r="55" spans="12:19" x14ac:dyDescent="0.5">
      <c r="L55" t="s">
        <v>1097</v>
      </c>
      <c r="N55">
        <v>6.0000000000000001E-3</v>
      </c>
      <c r="O55">
        <v>37663.188999999998</v>
      </c>
      <c r="P55">
        <v>213.84299999999999</v>
      </c>
      <c r="Q55">
        <f>P55-P56</f>
        <v>162.34899999999999</v>
      </c>
      <c r="R55">
        <f>Q55-$F$54</f>
        <v>162.34899999999999</v>
      </c>
      <c r="S55">
        <v>2.2123092473782475</v>
      </c>
    </row>
    <row r="56" spans="12:19" x14ac:dyDescent="0.5">
      <c r="L56" t="s">
        <v>1098</v>
      </c>
      <c r="N56">
        <v>6.0000000000000001E-3</v>
      </c>
      <c r="O56">
        <v>9069.4060000000009</v>
      </c>
      <c r="P56">
        <v>51.494</v>
      </c>
    </row>
    <row r="57" spans="12:19" x14ac:dyDescent="0.5">
      <c r="L57" t="s">
        <v>1099</v>
      </c>
      <c r="N57">
        <v>2E-3</v>
      </c>
      <c r="O57">
        <v>11740.029</v>
      </c>
      <c r="P57">
        <v>24.457999999999998</v>
      </c>
      <c r="Q57">
        <f>P57-P58</f>
        <v>4.7639999999999993</v>
      </c>
      <c r="R57">
        <f>Q57-$F$54</f>
        <v>4.7639999999999993</v>
      </c>
    </row>
    <row r="58" spans="12:19" x14ac:dyDescent="0.5">
      <c r="L58" t="s">
        <v>1095</v>
      </c>
      <c r="N58">
        <v>2E-3</v>
      </c>
      <c r="O58">
        <v>9453.3359999999993</v>
      </c>
      <c r="P58">
        <v>19.693999999999999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63267-C679-46B8-A50E-2E8414F0E6D3}">
  <dimension ref="A2:AU97"/>
  <sheetViews>
    <sheetView zoomScale="93" zoomScaleNormal="93" workbookViewId="0">
      <selection activeCell="E30" sqref="E30"/>
    </sheetView>
  </sheetViews>
  <sheetFormatPr defaultColWidth="8.703125" defaultRowHeight="13.7" x14ac:dyDescent="0.4"/>
  <cols>
    <col min="1" max="1" width="8.703125" style="3"/>
    <col min="2" max="2" width="11" style="3" customWidth="1"/>
    <col min="3" max="3" width="16" style="3" customWidth="1"/>
    <col min="4" max="5" width="19.17578125" style="3" customWidth="1"/>
    <col min="6" max="6" width="12.8203125" style="3" customWidth="1"/>
    <col min="7" max="7" width="13.29296875" style="3" customWidth="1"/>
    <col min="8" max="8" width="18.3515625" style="3" customWidth="1"/>
    <col min="9" max="9" width="21.17578125" style="3" customWidth="1"/>
    <col min="10" max="10" width="12.17578125" style="3" customWidth="1"/>
    <col min="11" max="12" width="8.703125" style="3"/>
    <col min="13" max="13" width="17.52734375" style="3" customWidth="1"/>
    <col min="14" max="14" width="18.8203125" style="3" customWidth="1"/>
    <col min="15" max="15" width="8.703125" style="3"/>
    <col min="16" max="16" width="11.52734375" style="3" customWidth="1"/>
    <col min="17" max="17" width="8.703125" style="3"/>
    <col min="18" max="18" width="16.87890625" style="3" customWidth="1"/>
    <col min="19" max="19" width="18.52734375" style="3" customWidth="1"/>
    <col min="20" max="20" width="17.17578125" style="3" customWidth="1"/>
    <col min="21" max="21" width="8.703125" style="3"/>
    <col min="22" max="23" width="16.17578125" style="3" customWidth="1"/>
    <col min="24" max="24" width="19.8203125" style="3" customWidth="1"/>
    <col min="25" max="25" width="8.703125" style="3"/>
    <col min="26" max="26" width="11.46875" style="3" customWidth="1"/>
    <col min="27" max="27" width="8.703125" style="3"/>
    <col min="28" max="28" width="16.3515625" style="3" customWidth="1"/>
    <col min="29" max="29" width="19.29296875" style="3" customWidth="1"/>
    <col min="30" max="31" width="8.703125" style="3"/>
    <col min="32" max="32" width="12" style="3" customWidth="1"/>
    <col min="33" max="33" width="17.8203125" style="3" customWidth="1"/>
    <col min="34" max="34" width="19.87890625" style="3" customWidth="1"/>
    <col min="35" max="36" width="15.17578125" style="3" customWidth="1"/>
    <col min="37" max="37" width="8.703125" style="3"/>
    <col min="38" max="38" width="11.64453125" style="3" customWidth="1"/>
    <col min="39" max="39" width="8.703125" style="3"/>
    <col min="40" max="40" width="18.29296875" style="3" customWidth="1"/>
    <col min="41" max="16384" width="8.703125" style="3"/>
  </cols>
  <sheetData>
    <row r="2" spans="1:47" x14ac:dyDescent="0.4">
      <c r="A2" s="3" t="s">
        <v>44</v>
      </c>
    </row>
    <row r="5" spans="1:47" x14ac:dyDescent="0.4">
      <c r="A5" s="25" t="s">
        <v>1084</v>
      </c>
    </row>
    <row r="7" spans="1:47" ht="14.5" customHeight="1" x14ac:dyDescent="0.4">
      <c r="B7" s="753" t="s">
        <v>45</v>
      </c>
      <c r="C7" s="754"/>
      <c r="D7" s="754"/>
      <c r="E7" s="755"/>
      <c r="F7" s="5"/>
      <c r="G7" s="5"/>
      <c r="H7" s="753" t="s">
        <v>46</v>
      </c>
      <c r="I7" s="754"/>
      <c r="J7" s="754"/>
      <c r="K7" s="755"/>
      <c r="L7" s="5"/>
      <c r="N7" s="759" t="s">
        <v>47</v>
      </c>
      <c r="O7" s="760"/>
      <c r="P7" s="760"/>
      <c r="Q7" s="761"/>
      <c r="R7" s="2"/>
      <c r="T7" s="753" t="s">
        <v>48</v>
      </c>
      <c r="U7" s="754"/>
      <c r="V7" s="754"/>
      <c r="W7" s="755"/>
      <c r="X7" s="5"/>
      <c r="Z7" s="759" t="s">
        <v>50</v>
      </c>
      <c r="AA7" s="760"/>
      <c r="AB7" s="760"/>
      <c r="AC7" s="761"/>
      <c r="AD7" s="2"/>
      <c r="AE7" s="18"/>
      <c r="AF7" s="759" t="s">
        <v>51</v>
      </c>
      <c r="AG7" s="760"/>
      <c r="AH7" s="760"/>
      <c r="AI7" s="761"/>
      <c r="AJ7" s="2"/>
      <c r="AK7" s="4"/>
      <c r="AL7" s="759" t="s">
        <v>52</v>
      </c>
      <c r="AM7" s="760"/>
      <c r="AN7" s="760"/>
      <c r="AO7" s="761"/>
      <c r="AP7" s="4"/>
      <c r="AQ7" s="4"/>
      <c r="AR7" s="4"/>
      <c r="AS7" s="4"/>
    </row>
    <row r="8" spans="1:47" x14ac:dyDescent="0.4">
      <c r="B8" s="3" t="s">
        <v>49</v>
      </c>
      <c r="C8" s="3" t="s">
        <v>62</v>
      </c>
      <c r="D8" s="3" t="s">
        <v>61</v>
      </c>
      <c r="E8" s="4" t="s">
        <v>63</v>
      </c>
      <c r="H8" s="3" t="s">
        <v>49</v>
      </c>
      <c r="I8" s="3" t="s">
        <v>62</v>
      </c>
      <c r="J8" s="3" t="s">
        <v>61</v>
      </c>
      <c r="K8" s="4" t="s">
        <v>63</v>
      </c>
      <c r="N8" s="3" t="s">
        <v>49</v>
      </c>
      <c r="O8" s="3" t="s">
        <v>62</v>
      </c>
      <c r="P8" s="3" t="s">
        <v>61</v>
      </c>
      <c r="Q8" s="4" t="s">
        <v>63</v>
      </c>
      <c r="R8" s="4"/>
      <c r="T8" s="3" t="s">
        <v>49</v>
      </c>
      <c r="U8" s="3" t="s">
        <v>62</v>
      </c>
      <c r="V8" s="3" t="s">
        <v>61</v>
      </c>
      <c r="W8" s="4" t="s">
        <v>63</v>
      </c>
      <c r="Z8" s="3" t="s">
        <v>49</v>
      </c>
      <c r="AA8" s="3" t="s">
        <v>62</v>
      </c>
      <c r="AB8" s="3" t="s">
        <v>61</v>
      </c>
      <c r="AC8" s="4" t="s">
        <v>63</v>
      </c>
      <c r="AD8" s="4"/>
      <c r="AF8" s="3" t="s">
        <v>49</v>
      </c>
      <c r="AG8" s="3" t="s">
        <v>62</v>
      </c>
      <c r="AH8" s="3" t="s">
        <v>61</v>
      </c>
      <c r="AI8" s="4" t="s">
        <v>63</v>
      </c>
      <c r="AJ8" s="4"/>
      <c r="AL8" s="3" t="s">
        <v>49</v>
      </c>
      <c r="AM8" s="3" t="s">
        <v>62</v>
      </c>
      <c r="AN8" s="3" t="s">
        <v>61</v>
      </c>
      <c r="AO8" s="4" t="s">
        <v>63</v>
      </c>
      <c r="AP8" s="4"/>
      <c r="AS8" s="4"/>
    </row>
    <row r="9" spans="1:47" x14ac:dyDescent="0.4">
      <c r="B9" s="3">
        <v>1</v>
      </c>
      <c r="C9" s="4">
        <v>370.8</v>
      </c>
      <c r="D9" s="4">
        <v>306.7</v>
      </c>
      <c r="E9" s="4">
        <f>(C9-D9)</f>
        <v>64.100000000000023</v>
      </c>
      <c r="F9" s="28"/>
      <c r="H9" s="3">
        <v>1</v>
      </c>
      <c r="I9" s="4">
        <v>445.2</v>
      </c>
      <c r="J9" s="4">
        <v>324.3</v>
      </c>
      <c r="K9" s="4">
        <f>(I9-J9)</f>
        <v>120.89999999999998</v>
      </c>
      <c r="L9" s="28"/>
      <c r="N9" s="3">
        <v>1</v>
      </c>
      <c r="O9" s="4">
        <v>416.2</v>
      </c>
      <c r="P9" s="4">
        <v>337.9</v>
      </c>
      <c r="Q9" s="4">
        <f>(O9-P9)</f>
        <v>78.300000000000011</v>
      </c>
      <c r="R9" s="26"/>
      <c r="T9" s="3">
        <v>1</v>
      </c>
      <c r="U9" s="4">
        <v>973.5</v>
      </c>
      <c r="V9" s="4">
        <v>322.5</v>
      </c>
      <c r="W9" s="4">
        <f>(U9-V9)</f>
        <v>651</v>
      </c>
      <c r="X9" s="27"/>
      <c r="Z9" s="3">
        <v>1</v>
      </c>
      <c r="AA9" s="4">
        <v>475.6</v>
      </c>
      <c r="AB9" s="4">
        <v>309.10000000000002</v>
      </c>
      <c r="AC9" s="4">
        <f>(AA9-AB9)</f>
        <v>166.5</v>
      </c>
      <c r="AD9" s="26"/>
      <c r="AF9" s="3">
        <v>1</v>
      </c>
      <c r="AG9" s="4">
        <v>851.6</v>
      </c>
      <c r="AH9" s="4">
        <v>314.5</v>
      </c>
      <c r="AI9" s="4">
        <f t="shared" ref="AI9:AI17" si="0">(AG9-AH9)</f>
        <v>537.1</v>
      </c>
      <c r="AJ9" s="26"/>
      <c r="AL9" s="4">
        <v>1</v>
      </c>
      <c r="AM9" s="4">
        <v>436.7</v>
      </c>
      <c r="AN9" s="4">
        <v>315.8</v>
      </c>
      <c r="AO9" s="4">
        <f>(AM9-AN9)</f>
        <v>120.89999999999998</v>
      </c>
      <c r="AP9" s="26"/>
      <c r="AU9" s="4"/>
    </row>
    <row r="10" spans="1:47" x14ac:dyDescent="0.4">
      <c r="B10" s="3">
        <v>2</v>
      </c>
      <c r="C10" s="4">
        <v>393.5</v>
      </c>
      <c r="D10" s="4">
        <v>308</v>
      </c>
      <c r="E10" s="4">
        <f t="shared" ref="E10:E17" si="1">(C10-D10)</f>
        <v>85.5</v>
      </c>
      <c r="F10" s="28"/>
      <c r="H10" s="3">
        <v>2</v>
      </c>
      <c r="I10" s="4">
        <v>439.3</v>
      </c>
      <c r="J10" s="4">
        <v>341.2</v>
      </c>
      <c r="K10" s="4">
        <f t="shared" ref="K10:K18" si="2">(I10-J10)</f>
        <v>98.100000000000023</v>
      </c>
      <c r="L10" s="28"/>
      <c r="N10" s="3">
        <v>2</v>
      </c>
      <c r="O10" s="4">
        <v>398.3</v>
      </c>
      <c r="P10" s="4">
        <v>354.1</v>
      </c>
      <c r="Q10" s="4">
        <f>(O10-P10)</f>
        <v>44.199999999999989</v>
      </c>
      <c r="R10" s="26"/>
      <c r="T10" s="3">
        <v>2</v>
      </c>
      <c r="U10" s="4">
        <v>1131.9000000000001</v>
      </c>
      <c r="V10" s="4">
        <v>334.3</v>
      </c>
      <c r="W10" s="4">
        <f t="shared" ref="W10:W15" si="3">(U10-V10)</f>
        <v>797.60000000000014</v>
      </c>
      <c r="X10" s="27"/>
      <c r="Z10" s="3">
        <v>2</v>
      </c>
      <c r="AA10" s="4">
        <v>416.6</v>
      </c>
      <c r="AB10" s="4">
        <v>300.2</v>
      </c>
      <c r="AC10" s="4">
        <f>(AA10-AB10)</f>
        <v>116.40000000000003</v>
      </c>
      <c r="AD10" s="26"/>
      <c r="AF10" s="3">
        <v>2</v>
      </c>
      <c r="AG10" s="4">
        <v>800.1</v>
      </c>
      <c r="AH10" s="4">
        <v>308.7</v>
      </c>
      <c r="AI10" s="4">
        <f t="shared" si="0"/>
        <v>491.40000000000003</v>
      </c>
      <c r="AJ10" s="26"/>
      <c r="AL10" s="4">
        <v>2</v>
      </c>
      <c r="AM10" s="4">
        <v>436.9</v>
      </c>
      <c r="AN10" s="4">
        <v>307.89999999999998</v>
      </c>
      <c r="AO10" s="4">
        <f>(AM10-AN10)</f>
        <v>129</v>
      </c>
      <c r="AP10" s="26"/>
      <c r="AU10" s="4"/>
    </row>
    <row r="11" spans="1:47" x14ac:dyDescent="0.4">
      <c r="B11" s="3">
        <v>3</v>
      </c>
      <c r="C11" s="4">
        <v>417.6</v>
      </c>
      <c r="D11" s="4">
        <v>315.3</v>
      </c>
      <c r="E11" s="4">
        <f t="shared" si="1"/>
        <v>102.30000000000001</v>
      </c>
      <c r="F11" s="28"/>
      <c r="H11" s="3">
        <v>3</v>
      </c>
      <c r="I11" s="4">
        <v>307.10000000000002</v>
      </c>
      <c r="J11" s="4">
        <v>247.6</v>
      </c>
      <c r="K11" s="4">
        <f t="shared" si="2"/>
        <v>59.500000000000028</v>
      </c>
      <c r="L11" s="28"/>
      <c r="N11" s="3">
        <v>3</v>
      </c>
      <c r="O11" s="4">
        <v>419.4</v>
      </c>
      <c r="P11" s="4">
        <v>346.2</v>
      </c>
      <c r="Q11" s="4">
        <f t="shared" ref="Q11:Q20" si="4">(O11-P11)</f>
        <v>73.199999999999989</v>
      </c>
      <c r="R11" s="26"/>
      <c r="T11" s="3">
        <v>3</v>
      </c>
      <c r="U11" s="4">
        <v>1526</v>
      </c>
      <c r="V11" s="4">
        <v>338.9</v>
      </c>
      <c r="W11" s="4">
        <f t="shared" si="3"/>
        <v>1187.0999999999999</v>
      </c>
      <c r="X11" s="27"/>
      <c r="Z11" s="3">
        <v>3</v>
      </c>
      <c r="AA11" s="4">
        <v>393.1</v>
      </c>
      <c r="AB11" s="4">
        <v>310.39999999999998</v>
      </c>
      <c r="AC11" s="4">
        <f t="shared" ref="AC11:AC18" si="5">(AA11-AB11)</f>
        <v>82.700000000000045</v>
      </c>
      <c r="AD11" s="26"/>
      <c r="AF11" s="3">
        <v>3</v>
      </c>
      <c r="AG11" s="4">
        <v>803.7</v>
      </c>
      <c r="AH11" s="4">
        <v>315.5</v>
      </c>
      <c r="AI11" s="4">
        <f t="shared" si="0"/>
        <v>488.20000000000005</v>
      </c>
      <c r="AJ11" s="26"/>
      <c r="AL11" s="4">
        <v>3</v>
      </c>
      <c r="AM11" s="4">
        <v>375</v>
      </c>
      <c r="AN11" s="4">
        <v>314.2</v>
      </c>
      <c r="AO11" s="4">
        <f>(AM11-AN11)</f>
        <v>60.800000000000011</v>
      </c>
      <c r="AP11" s="26"/>
      <c r="AU11" s="4"/>
    </row>
    <row r="12" spans="1:47" x14ac:dyDescent="0.4">
      <c r="B12" s="3">
        <v>4</v>
      </c>
      <c r="C12" s="4">
        <v>423.5</v>
      </c>
      <c r="D12" s="4">
        <v>298.89999999999998</v>
      </c>
      <c r="E12" s="4">
        <f t="shared" si="1"/>
        <v>124.60000000000002</v>
      </c>
      <c r="F12" s="28"/>
      <c r="H12" s="3">
        <v>4</v>
      </c>
      <c r="I12" s="4">
        <v>425.5</v>
      </c>
      <c r="J12" s="4">
        <v>328.7</v>
      </c>
      <c r="K12" s="4">
        <f t="shared" si="2"/>
        <v>96.800000000000011</v>
      </c>
      <c r="L12" s="28"/>
      <c r="N12" s="3">
        <v>4</v>
      </c>
      <c r="O12" s="4">
        <v>441.8</v>
      </c>
      <c r="P12" s="4">
        <v>334.8</v>
      </c>
      <c r="Q12" s="4">
        <f t="shared" si="4"/>
        <v>107</v>
      </c>
      <c r="R12" s="26"/>
      <c r="T12" s="3">
        <v>4</v>
      </c>
      <c r="U12" s="4">
        <v>1013.2</v>
      </c>
      <c r="V12" s="4">
        <v>349.2</v>
      </c>
      <c r="W12" s="4">
        <f t="shared" si="3"/>
        <v>664</v>
      </c>
      <c r="X12" s="27"/>
      <c r="Z12" s="3">
        <v>4</v>
      </c>
      <c r="AA12" s="4">
        <v>407.2</v>
      </c>
      <c r="AB12" s="4">
        <v>311.10000000000002</v>
      </c>
      <c r="AC12" s="4">
        <f t="shared" si="5"/>
        <v>96.099999999999966</v>
      </c>
      <c r="AD12" s="26"/>
      <c r="AF12" s="3">
        <v>4</v>
      </c>
      <c r="AG12" s="4">
        <v>622.29999999999995</v>
      </c>
      <c r="AH12" s="4">
        <v>305.5</v>
      </c>
      <c r="AI12" s="4">
        <f t="shared" si="0"/>
        <v>316.79999999999995</v>
      </c>
      <c r="AJ12" s="26"/>
      <c r="AL12" s="4">
        <v>4</v>
      </c>
      <c r="AM12" s="4">
        <v>394.1</v>
      </c>
      <c r="AN12" s="4">
        <v>314.10000000000002</v>
      </c>
      <c r="AO12" s="4">
        <f t="shared" ref="AO12:AO21" si="6">(AM12-AN12)</f>
        <v>80</v>
      </c>
      <c r="AP12" s="26"/>
      <c r="AU12" s="4"/>
    </row>
    <row r="13" spans="1:47" x14ac:dyDescent="0.4">
      <c r="B13" s="3">
        <v>5</v>
      </c>
      <c r="C13" s="4">
        <v>395</v>
      </c>
      <c r="D13" s="4">
        <v>321.39999999999998</v>
      </c>
      <c r="E13" s="4">
        <f t="shared" si="1"/>
        <v>73.600000000000023</v>
      </c>
      <c r="F13" s="28"/>
      <c r="H13" s="3">
        <v>5</v>
      </c>
      <c r="I13" s="4">
        <v>383.5</v>
      </c>
      <c r="J13" s="4">
        <v>302.89999999999998</v>
      </c>
      <c r="K13" s="4">
        <f t="shared" si="2"/>
        <v>80.600000000000023</v>
      </c>
      <c r="L13" s="28"/>
      <c r="N13" s="3">
        <v>5</v>
      </c>
      <c r="O13" s="4">
        <v>432.2</v>
      </c>
      <c r="P13" s="4">
        <v>355.1</v>
      </c>
      <c r="Q13" s="4">
        <f t="shared" si="4"/>
        <v>77.099999999999966</v>
      </c>
      <c r="R13" s="26"/>
      <c r="T13" s="3">
        <v>5</v>
      </c>
      <c r="U13" s="4">
        <v>918.4</v>
      </c>
      <c r="V13" s="4">
        <v>328.9</v>
      </c>
      <c r="W13" s="4">
        <f t="shared" si="3"/>
        <v>589.5</v>
      </c>
      <c r="X13" s="27"/>
      <c r="Z13" s="3">
        <v>5</v>
      </c>
      <c r="AA13" s="4">
        <v>374.9</v>
      </c>
      <c r="AB13" s="4">
        <v>310.5</v>
      </c>
      <c r="AC13" s="4">
        <f t="shared" si="5"/>
        <v>64.399999999999977</v>
      </c>
      <c r="AD13" s="26"/>
      <c r="AF13" s="3">
        <v>5</v>
      </c>
      <c r="AG13" s="4">
        <v>486.4</v>
      </c>
      <c r="AH13" s="4">
        <v>305.7</v>
      </c>
      <c r="AI13" s="4">
        <f t="shared" si="0"/>
        <v>180.7</v>
      </c>
      <c r="AJ13" s="26"/>
      <c r="AL13" s="4">
        <v>5</v>
      </c>
      <c r="AM13" s="4">
        <v>385</v>
      </c>
      <c r="AN13" s="4">
        <v>314</v>
      </c>
      <c r="AO13" s="4">
        <f t="shared" si="6"/>
        <v>71</v>
      </c>
      <c r="AP13" s="26"/>
      <c r="AU13" s="4"/>
    </row>
    <row r="14" spans="1:47" x14ac:dyDescent="0.4">
      <c r="B14" s="3">
        <v>6</v>
      </c>
      <c r="C14" s="4">
        <v>405.9</v>
      </c>
      <c r="D14" s="4">
        <v>328.6</v>
      </c>
      <c r="E14" s="4">
        <f t="shared" si="1"/>
        <v>77.299999999999955</v>
      </c>
      <c r="F14" s="28"/>
      <c r="H14" s="3">
        <v>6</v>
      </c>
      <c r="I14" s="4">
        <v>390.2</v>
      </c>
      <c r="J14" s="4">
        <v>303.39999999999998</v>
      </c>
      <c r="K14" s="4">
        <f t="shared" si="2"/>
        <v>86.800000000000011</v>
      </c>
      <c r="L14" s="28"/>
      <c r="N14" s="3">
        <v>6</v>
      </c>
      <c r="O14" s="4">
        <v>412.3</v>
      </c>
      <c r="P14" s="4">
        <v>323.8</v>
      </c>
      <c r="Q14" s="4">
        <f t="shared" si="4"/>
        <v>88.5</v>
      </c>
      <c r="R14" s="26"/>
      <c r="T14" s="3">
        <v>6</v>
      </c>
      <c r="U14" s="4">
        <v>1371.9</v>
      </c>
      <c r="V14" s="4">
        <v>336.1</v>
      </c>
      <c r="W14" s="4">
        <f t="shared" si="3"/>
        <v>1035.8000000000002</v>
      </c>
      <c r="X14" s="27"/>
      <c r="Z14" s="3">
        <v>6</v>
      </c>
      <c r="AA14" s="4">
        <v>398</v>
      </c>
      <c r="AB14" s="4">
        <v>319.10000000000002</v>
      </c>
      <c r="AC14" s="4">
        <f>(AA14-AB14)</f>
        <v>78.899999999999977</v>
      </c>
      <c r="AD14" s="26"/>
      <c r="AF14" s="3">
        <v>6</v>
      </c>
      <c r="AG14" s="4">
        <v>640.29999999999995</v>
      </c>
      <c r="AH14" s="4">
        <v>309.5</v>
      </c>
      <c r="AI14" s="4">
        <f t="shared" si="0"/>
        <v>330.79999999999995</v>
      </c>
      <c r="AJ14" s="26"/>
      <c r="AL14" s="4">
        <v>6</v>
      </c>
      <c r="AM14" s="4">
        <v>373.5</v>
      </c>
      <c r="AN14" s="4">
        <v>316.5</v>
      </c>
      <c r="AO14" s="4">
        <f t="shared" si="6"/>
        <v>57</v>
      </c>
      <c r="AP14" s="26"/>
      <c r="AU14" s="4"/>
    </row>
    <row r="15" spans="1:47" x14ac:dyDescent="0.4">
      <c r="B15" s="3">
        <v>7</v>
      </c>
      <c r="C15" s="4">
        <v>407.8</v>
      </c>
      <c r="D15" s="4">
        <v>305.7</v>
      </c>
      <c r="E15" s="4">
        <f t="shared" si="1"/>
        <v>102.10000000000002</v>
      </c>
      <c r="F15" s="28"/>
      <c r="H15" s="3">
        <v>7</v>
      </c>
      <c r="I15" s="4">
        <v>432.7</v>
      </c>
      <c r="J15" s="4">
        <v>317.8</v>
      </c>
      <c r="K15" s="4">
        <f t="shared" si="2"/>
        <v>114.89999999999998</v>
      </c>
      <c r="L15" s="28"/>
      <c r="N15" s="3">
        <v>7</v>
      </c>
      <c r="O15" s="4">
        <v>427.3</v>
      </c>
      <c r="P15" s="4">
        <v>306</v>
      </c>
      <c r="Q15" s="4">
        <f t="shared" si="4"/>
        <v>121.30000000000001</v>
      </c>
      <c r="R15" s="26"/>
      <c r="T15" s="3">
        <v>7</v>
      </c>
      <c r="U15" s="4">
        <v>898.4</v>
      </c>
      <c r="V15" s="4">
        <v>352.8</v>
      </c>
      <c r="W15" s="4">
        <f t="shared" si="3"/>
        <v>545.59999999999991</v>
      </c>
      <c r="X15" s="27"/>
      <c r="Z15" s="3">
        <v>7</v>
      </c>
      <c r="AA15" s="4">
        <v>428.5</v>
      </c>
      <c r="AB15" s="4">
        <v>308.39999999999998</v>
      </c>
      <c r="AC15" s="4">
        <f t="shared" si="5"/>
        <v>120.10000000000002</v>
      </c>
      <c r="AD15" s="26"/>
      <c r="AF15" s="3">
        <v>7</v>
      </c>
      <c r="AG15" s="4">
        <v>647.4</v>
      </c>
      <c r="AH15" s="4">
        <v>312.89999999999998</v>
      </c>
      <c r="AI15" s="4">
        <f>(AG15-AH15)</f>
        <v>334.5</v>
      </c>
      <c r="AJ15" s="26"/>
      <c r="AL15" s="4">
        <v>7</v>
      </c>
      <c r="AM15" s="4">
        <v>394.6</v>
      </c>
      <c r="AN15" s="4">
        <v>319.2</v>
      </c>
      <c r="AO15" s="4">
        <f t="shared" si="6"/>
        <v>75.400000000000034</v>
      </c>
      <c r="AP15" s="26"/>
      <c r="AU15" s="4"/>
    </row>
    <row r="16" spans="1:47" x14ac:dyDescent="0.4">
      <c r="B16" s="3">
        <v>8</v>
      </c>
      <c r="C16" s="4">
        <v>410.1</v>
      </c>
      <c r="D16" s="4">
        <v>306.89999999999998</v>
      </c>
      <c r="E16" s="4">
        <f t="shared" si="1"/>
        <v>103.20000000000005</v>
      </c>
      <c r="F16" s="28"/>
      <c r="H16" s="3">
        <v>8</v>
      </c>
      <c r="I16" s="4">
        <v>351.8</v>
      </c>
      <c r="J16" s="4">
        <v>297.7</v>
      </c>
      <c r="K16" s="4">
        <f t="shared" si="2"/>
        <v>54.100000000000023</v>
      </c>
      <c r="L16" s="28"/>
      <c r="N16" s="3">
        <v>8</v>
      </c>
      <c r="O16" s="4">
        <v>386</v>
      </c>
      <c r="P16" s="4">
        <v>331.8</v>
      </c>
      <c r="Q16" s="4">
        <f t="shared" si="4"/>
        <v>54.199999999999989</v>
      </c>
      <c r="R16" s="26"/>
      <c r="T16" s="3">
        <v>8</v>
      </c>
      <c r="U16" s="4">
        <v>1114.2</v>
      </c>
      <c r="V16" s="4">
        <v>327.2</v>
      </c>
      <c r="W16" s="4">
        <f>(U16-V16)</f>
        <v>787</v>
      </c>
      <c r="X16" s="27"/>
      <c r="Z16" s="3">
        <v>8</v>
      </c>
      <c r="AA16" s="4">
        <v>428.9</v>
      </c>
      <c r="AB16" s="4">
        <v>309.7</v>
      </c>
      <c r="AC16" s="4">
        <f t="shared" si="5"/>
        <v>119.19999999999999</v>
      </c>
      <c r="AD16" s="26"/>
      <c r="AF16" s="3">
        <v>8</v>
      </c>
      <c r="AG16" s="4">
        <v>769.9</v>
      </c>
      <c r="AH16" s="4">
        <v>305.8</v>
      </c>
      <c r="AI16" s="4">
        <f t="shared" si="0"/>
        <v>464.09999999999997</v>
      </c>
      <c r="AJ16" s="26"/>
      <c r="AL16" s="4">
        <v>8</v>
      </c>
      <c r="AM16" s="4">
        <v>398.1</v>
      </c>
      <c r="AN16" s="4">
        <v>315.10000000000002</v>
      </c>
      <c r="AO16" s="4">
        <f t="shared" si="6"/>
        <v>83</v>
      </c>
      <c r="AP16" s="26"/>
      <c r="AU16" s="4"/>
    </row>
    <row r="17" spans="1:47" x14ac:dyDescent="0.4">
      <c r="B17" s="3">
        <v>9</v>
      </c>
      <c r="C17" s="4">
        <v>387.7</v>
      </c>
      <c r="D17" s="4">
        <v>313.60000000000002</v>
      </c>
      <c r="E17" s="4">
        <f t="shared" si="1"/>
        <v>74.099999999999966</v>
      </c>
      <c r="F17" s="28"/>
      <c r="H17" s="3">
        <v>9</v>
      </c>
      <c r="I17" s="4">
        <v>403.5</v>
      </c>
      <c r="J17" s="4">
        <v>310.2</v>
      </c>
      <c r="K17" s="4">
        <f t="shared" si="2"/>
        <v>93.300000000000011</v>
      </c>
      <c r="L17" s="28"/>
      <c r="N17" s="3">
        <v>9</v>
      </c>
      <c r="O17" s="4">
        <v>450.4</v>
      </c>
      <c r="P17" s="4">
        <v>322.39999999999998</v>
      </c>
      <c r="Q17" s="4">
        <f>(O17-P17)</f>
        <v>128</v>
      </c>
      <c r="R17" s="26"/>
      <c r="T17" s="3">
        <v>9</v>
      </c>
      <c r="U17" s="4">
        <v>1176.7</v>
      </c>
      <c r="V17" s="4">
        <v>340.4</v>
      </c>
      <c r="W17" s="4">
        <f>(U17-V17)</f>
        <v>836.30000000000007</v>
      </c>
      <c r="X17" s="27"/>
      <c r="Z17" s="3">
        <v>9</v>
      </c>
      <c r="AA17" s="4">
        <v>399.4</v>
      </c>
      <c r="AB17" s="4">
        <v>303.8</v>
      </c>
      <c r="AC17" s="4">
        <f t="shared" si="5"/>
        <v>95.599999999999966</v>
      </c>
      <c r="AD17" s="26"/>
      <c r="AF17" s="3">
        <v>9</v>
      </c>
      <c r="AG17" s="4">
        <v>1113.5999999999999</v>
      </c>
      <c r="AH17" s="4">
        <v>308.60000000000002</v>
      </c>
      <c r="AI17" s="4">
        <f t="shared" si="0"/>
        <v>804.99999999999989</v>
      </c>
      <c r="AJ17" s="26"/>
      <c r="AL17" s="4">
        <v>9</v>
      </c>
      <c r="AM17" s="4">
        <v>404.8</v>
      </c>
      <c r="AN17" s="4">
        <v>316</v>
      </c>
      <c r="AO17" s="4">
        <f t="shared" si="6"/>
        <v>88.800000000000011</v>
      </c>
      <c r="AP17" s="26"/>
      <c r="AU17" s="4"/>
    </row>
    <row r="18" spans="1:47" x14ac:dyDescent="0.4">
      <c r="F18" s="28"/>
      <c r="H18" s="3">
        <v>10</v>
      </c>
      <c r="I18" s="4">
        <v>393.6</v>
      </c>
      <c r="J18" s="4">
        <v>314.8</v>
      </c>
      <c r="K18" s="4">
        <f t="shared" si="2"/>
        <v>78.800000000000011</v>
      </c>
      <c r="L18" s="28"/>
      <c r="N18" s="3">
        <v>10</v>
      </c>
      <c r="O18" s="4">
        <v>366.9</v>
      </c>
      <c r="P18" s="4">
        <v>318.10000000000002</v>
      </c>
      <c r="Q18" s="4">
        <f t="shared" si="4"/>
        <v>48.799999999999955</v>
      </c>
      <c r="R18" s="26"/>
      <c r="T18" s="3">
        <v>10</v>
      </c>
      <c r="U18" s="4">
        <v>925.9</v>
      </c>
      <c r="V18" s="4">
        <v>417.7</v>
      </c>
      <c r="W18" s="4">
        <f>(U18-V18)</f>
        <v>508.2</v>
      </c>
      <c r="X18" s="27"/>
      <c r="Z18" s="3">
        <v>10</v>
      </c>
      <c r="AA18" s="4">
        <v>407.9</v>
      </c>
      <c r="AB18" s="4">
        <v>314.5</v>
      </c>
      <c r="AC18" s="4">
        <f t="shared" si="5"/>
        <v>93.399999999999977</v>
      </c>
      <c r="AD18" s="26"/>
      <c r="AF18" s="3">
        <v>10</v>
      </c>
      <c r="AG18" s="4">
        <v>696.6</v>
      </c>
      <c r="AH18" s="4">
        <v>316.7</v>
      </c>
      <c r="AI18" s="4">
        <f>(AG18-AH18)</f>
        <v>379.90000000000003</v>
      </c>
      <c r="AJ18" s="26"/>
      <c r="AL18" s="4">
        <v>10</v>
      </c>
      <c r="AM18" s="4">
        <v>370</v>
      </c>
      <c r="AN18" s="4">
        <v>310.7</v>
      </c>
      <c r="AO18" s="4">
        <f t="shared" si="6"/>
        <v>59.300000000000011</v>
      </c>
      <c r="AP18" s="26"/>
      <c r="AU18" s="4"/>
    </row>
    <row r="19" spans="1:47" x14ac:dyDescent="0.4">
      <c r="H19" s="3">
        <v>11</v>
      </c>
      <c r="I19" s="4">
        <v>410.4</v>
      </c>
      <c r="J19" s="4">
        <v>314.2</v>
      </c>
      <c r="K19" s="4">
        <f>(I19-J19)</f>
        <v>96.199999999999989</v>
      </c>
      <c r="L19" s="28"/>
      <c r="N19" s="3">
        <v>11</v>
      </c>
      <c r="O19" s="4">
        <v>390.1</v>
      </c>
      <c r="P19" s="4">
        <v>325.7</v>
      </c>
      <c r="Q19" s="4">
        <f t="shared" si="4"/>
        <v>64.400000000000034</v>
      </c>
      <c r="R19" s="26"/>
      <c r="W19" s="28"/>
      <c r="Z19" s="4"/>
      <c r="AA19" s="4"/>
      <c r="AF19" s="3">
        <v>11</v>
      </c>
      <c r="AG19" s="4">
        <v>1128.7</v>
      </c>
      <c r="AH19" s="4">
        <v>313.5</v>
      </c>
      <c r="AI19" s="4">
        <f>(AG19-AH19)</f>
        <v>815.2</v>
      </c>
      <c r="AJ19" s="26"/>
      <c r="AL19" s="4">
        <v>11</v>
      </c>
      <c r="AM19" s="4">
        <v>380.1</v>
      </c>
      <c r="AN19" s="4">
        <v>317.2</v>
      </c>
      <c r="AO19" s="4">
        <f t="shared" si="6"/>
        <v>62.900000000000034</v>
      </c>
      <c r="AP19" s="26"/>
      <c r="AU19" s="4"/>
    </row>
    <row r="20" spans="1:47" x14ac:dyDescent="0.4">
      <c r="H20" s="3">
        <v>12</v>
      </c>
      <c r="I20" s="4">
        <v>406</v>
      </c>
      <c r="J20" s="4">
        <v>310.2</v>
      </c>
      <c r="K20" s="4">
        <f>(I20-J20)</f>
        <v>95.800000000000011</v>
      </c>
      <c r="L20" s="28"/>
      <c r="N20" s="3">
        <v>12</v>
      </c>
      <c r="O20" s="4">
        <v>408.6</v>
      </c>
      <c r="P20" s="4">
        <v>332.1</v>
      </c>
      <c r="Q20" s="4">
        <f t="shared" si="4"/>
        <v>76.5</v>
      </c>
      <c r="R20" s="26"/>
      <c r="AB20" s="4"/>
      <c r="AC20" s="4"/>
      <c r="AD20" s="4"/>
      <c r="AF20" s="4"/>
      <c r="AG20" s="4"/>
      <c r="AH20" s="4"/>
      <c r="AI20" s="4"/>
      <c r="AJ20" s="26"/>
      <c r="AK20" s="4"/>
      <c r="AL20" s="4">
        <v>12</v>
      </c>
      <c r="AM20" s="4">
        <v>395.3</v>
      </c>
      <c r="AN20" s="4">
        <v>306.3</v>
      </c>
      <c r="AO20" s="4">
        <f t="shared" si="6"/>
        <v>89</v>
      </c>
      <c r="AP20" s="26"/>
      <c r="AU20" s="4"/>
    </row>
    <row r="21" spans="1:47" x14ac:dyDescent="0.4">
      <c r="H21" s="3">
        <v>13</v>
      </c>
      <c r="I21" s="4">
        <v>407.5</v>
      </c>
      <c r="J21" s="4">
        <v>307.3</v>
      </c>
      <c r="K21" s="4">
        <f>(I21-J21)</f>
        <v>100.19999999999999</v>
      </c>
      <c r="L21" s="28"/>
      <c r="N21" s="3">
        <v>13</v>
      </c>
      <c r="O21" s="4">
        <v>402.1</v>
      </c>
      <c r="P21" s="4">
        <v>327.9</v>
      </c>
      <c r="Q21" s="4">
        <f>(O21-P21)</f>
        <v>74.200000000000045</v>
      </c>
      <c r="R21" s="26"/>
      <c r="AJ21" s="26"/>
      <c r="AL21" s="4">
        <v>13</v>
      </c>
      <c r="AM21" s="4">
        <v>387</v>
      </c>
      <c r="AN21" s="4">
        <v>313.8</v>
      </c>
      <c r="AO21" s="4">
        <f t="shared" si="6"/>
        <v>73.199999999999989</v>
      </c>
      <c r="AP21" s="26"/>
      <c r="AU21" s="4"/>
    </row>
    <row r="22" spans="1:47" x14ac:dyDescent="0.4">
      <c r="H22" s="3">
        <v>14</v>
      </c>
      <c r="I22" s="4">
        <v>414.1</v>
      </c>
      <c r="J22" s="4">
        <v>309.89999999999998</v>
      </c>
      <c r="K22" s="4">
        <f>(I22-J22)</f>
        <v>104.20000000000005</v>
      </c>
      <c r="L22" s="28"/>
      <c r="N22" s="4"/>
      <c r="O22" s="4"/>
      <c r="P22" s="4"/>
      <c r="Q22" s="4"/>
      <c r="R22" s="4"/>
      <c r="S22" s="4"/>
      <c r="T22" s="4"/>
      <c r="AJ22" s="26"/>
      <c r="AL22" s="4">
        <v>14</v>
      </c>
      <c r="AM22" s="4">
        <v>395.2</v>
      </c>
      <c r="AN22" s="4">
        <v>318.60000000000002</v>
      </c>
      <c r="AO22" s="4">
        <f>(AM22-AN22)</f>
        <v>76.599999999999966</v>
      </c>
      <c r="AP22" s="26"/>
      <c r="AU22" s="4"/>
    </row>
    <row r="23" spans="1:47" x14ac:dyDescent="0.4">
      <c r="L23" s="16"/>
      <c r="N23" s="4"/>
      <c r="O23" s="4"/>
      <c r="P23" s="4"/>
      <c r="Q23" s="4"/>
      <c r="R23" s="4"/>
      <c r="S23" s="4"/>
      <c r="T23" s="4"/>
      <c r="W23" s="4"/>
    </row>
    <row r="24" spans="1:47" s="32" customFormat="1" x14ac:dyDescent="0.4">
      <c r="A24" s="32" t="s">
        <v>53</v>
      </c>
      <c r="E24" s="33">
        <f>AVERAGE(E9:E17)</f>
        <v>89.64444444444446</v>
      </c>
      <c r="F24" s="33"/>
      <c r="K24" s="33">
        <f>AVERAGE(K9:K22)</f>
        <v>91.44285714285715</v>
      </c>
      <c r="L24" s="33"/>
      <c r="Q24" s="33">
        <f>AVERAGE(Q9:Q21)</f>
        <v>79.669230769230779</v>
      </c>
      <c r="W24" s="33">
        <f>AVERAGE(W9:W19)</f>
        <v>760.21</v>
      </c>
      <c r="AC24" s="33">
        <f>AVERAGE(AC9:AC19)</f>
        <v>103.32999999999997</v>
      </c>
      <c r="AI24" s="33">
        <f>AVERAGE(AI9:AI19)</f>
        <v>467.60909090909087</v>
      </c>
      <c r="AO24" s="33">
        <f>AVERAGE(AO9:AO22)</f>
        <v>80.492857142857147</v>
      </c>
    </row>
    <row r="25" spans="1:47" s="32" customFormat="1" x14ac:dyDescent="0.4">
      <c r="A25" s="32" t="s">
        <v>22</v>
      </c>
      <c r="E25" s="32">
        <f>COUNT(E9:E22)</f>
        <v>9</v>
      </c>
      <c r="K25" s="32">
        <f>COUNT(K9:K22)</f>
        <v>14</v>
      </c>
      <c r="Q25" s="32">
        <f>COUNT(Q9:Q23)</f>
        <v>13</v>
      </c>
      <c r="W25" s="32">
        <f>COUNT(W9:W22)</f>
        <v>10</v>
      </c>
      <c r="AC25" s="32">
        <f>COUNT(AC9:AC22)</f>
        <v>10</v>
      </c>
      <c r="AI25" s="32">
        <f>COUNT(AI9:AI22)</f>
        <v>11</v>
      </c>
      <c r="AO25" s="32">
        <f>COUNT(AO9:AO22)</f>
        <v>14</v>
      </c>
    </row>
    <row r="26" spans="1:47" s="32" customFormat="1" x14ac:dyDescent="0.4">
      <c r="A26" s="32" t="s">
        <v>23</v>
      </c>
      <c r="E26" s="33">
        <f>STDEV(E9:E22)/SQRT(COUNT(E9:E22))</f>
        <v>6.5000878436609151</v>
      </c>
      <c r="K26" s="33">
        <f>STDEV(K9:K22)/SQRT(COUNT(K9:K22))</f>
        <v>4.9665221462507807</v>
      </c>
      <c r="Q26" s="33">
        <f>STDEV(Q9:Q22)/SQRT(COUNT(Q9:Q22))</f>
        <v>7.1955415738104103</v>
      </c>
      <c r="W26" s="33">
        <f>STDEV(W9:W22)/SQRT(COUNT(W9:W22))</f>
        <v>68.797763933301141</v>
      </c>
      <c r="AC26" s="33">
        <f>STDEV(AC9:AC22)/SQRT(COUNT(AC9:AC22))</f>
        <v>9.0939302101273807</v>
      </c>
      <c r="AI26" s="33">
        <f>STDEV(AI9:AI22)/SQRT(COUNT(AI9:AI22))</f>
        <v>59.518615047647749</v>
      </c>
      <c r="AO26" s="33">
        <f>STDEV(AO9:AO22)/SQRT(COUNT(AO9:AO22))</f>
        <v>5.7495099101768092</v>
      </c>
    </row>
    <row r="31" spans="1:47" x14ac:dyDescent="0.4">
      <c r="A31" s="25" t="s">
        <v>1085</v>
      </c>
      <c r="B31" s="18"/>
      <c r="C31" s="18"/>
      <c r="D31" s="18"/>
      <c r="E31" s="18"/>
      <c r="F31" s="18"/>
    </row>
    <row r="32" spans="1:47" x14ac:dyDescent="0.4">
      <c r="B32" s="18"/>
      <c r="C32" s="18"/>
      <c r="D32" s="18"/>
      <c r="E32" s="18"/>
      <c r="F32" s="18"/>
    </row>
    <row r="33" spans="2:36" x14ac:dyDescent="0.4">
      <c r="B33" s="21" t="s">
        <v>26</v>
      </c>
      <c r="C33" s="756" t="s">
        <v>46</v>
      </c>
      <c r="D33" s="756"/>
      <c r="E33" s="756"/>
      <c r="F33" s="18"/>
      <c r="G33" s="21" t="s">
        <v>34</v>
      </c>
      <c r="H33" s="756" t="s">
        <v>47</v>
      </c>
      <c r="I33" s="756"/>
      <c r="J33" s="756"/>
      <c r="L33" s="21" t="s">
        <v>36</v>
      </c>
      <c r="M33" s="756" t="s">
        <v>48</v>
      </c>
      <c r="N33" s="756"/>
      <c r="O33" s="756"/>
      <c r="Q33" s="21" t="s">
        <v>54</v>
      </c>
      <c r="R33" s="756" t="s">
        <v>50</v>
      </c>
      <c r="S33" s="756"/>
      <c r="T33" s="756"/>
      <c r="V33" s="21" t="s">
        <v>55</v>
      </c>
      <c r="W33" s="756" t="s">
        <v>51</v>
      </c>
      <c r="X33" s="756"/>
      <c r="Y33" s="756"/>
      <c r="AA33" s="21" t="s">
        <v>56</v>
      </c>
      <c r="AB33" s="756" t="s">
        <v>52</v>
      </c>
      <c r="AC33" s="756"/>
      <c r="AD33" s="756"/>
      <c r="AG33" s="756" t="s">
        <v>57</v>
      </c>
      <c r="AH33" s="756"/>
      <c r="AI33" s="756"/>
      <c r="AJ33" s="18"/>
    </row>
    <row r="34" spans="2:36" x14ac:dyDescent="0.4">
      <c r="B34" s="18" t="s">
        <v>28</v>
      </c>
      <c r="C34" s="34" t="s">
        <v>41</v>
      </c>
      <c r="D34" s="34" t="s">
        <v>43</v>
      </c>
      <c r="E34" s="35" t="s">
        <v>29</v>
      </c>
      <c r="G34" s="18" t="s">
        <v>28</v>
      </c>
      <c r="H34" s="34" t="s">
        <v>41</v>
      </c>
      <c r="I34" s="34" t="s">
        <v>43</v>
      </c>
      <c r="J34" s="35" t="s">
        <v>64</v>
      </c>
      <c r="L34" s="18" t="s">
        <v>28</v>
      </c>
      <c r="M34" s="34" t="s">
        <v>41</v>
      </c>
      <c r="N34" s="34" t="s">
        <v>43</v>
      </c>
      <c r="O34" s="35" t="s">
        <v>64</v>
      </c>
      <c r="Q34" s="18" t="s">
        <v>28</v>
      </c>
      <c r="R34" s="34" t="s">
        <v>41</v>
      </c>
      <c r="S34" s="34" t="s">
        <v>43</v>
      </c>
      <c r="T34" s="35" t="s">
        <v>29</v>
      </c>
      <c r="V34" s="18" t="s">
        <v>28</v>
      </c>
      <c r="W34" s="34" t="s">
        <v>41</v>
      </c>
      <c r="X34" s="34" t="s">
        <v>43</v>
      </c>
      <c r="Y34" s="35" t="s">
        <v>64</v>
      </c>
      <c r="AA34" s="18" t="s">
        <v>28</v>
      </c>
      <c r="AB34" s="34" t="s">
        <v>41</v>
      </c>
      <c r="AC34" s="34" t="s">
        <v>43</v>
      </c>
      <c r="AD34" s="35" t="s">
        <v>64</v>
      </c>
      <c r="AF34" s="18" t="s">
        <v>28</v>
      </c>
      <c r="AG34" s="34" t="s">
        <v>41</v>
      </c>
      <c r="AH34" s="34" t="s">
        <v>43</v>
      </c>
      <c r="AI34" s="35" t="s">
        <v>29</v>
      </c>
      <c r="AJ34" s="18"/>
    </row>
    <row r="35" spans="2:36" x14ac:dyDescent="0.4">
      <c r="B35" s="18">
        <v>0</v>
      </c>
      <c r="C35" s="36">
        <v>-158.69140625</v>
      </c>
      <c r="D35" s="36">
        <v>-122.0703125</v>
      </c>
      <c r="E35" s="26">
        <f t="shared" ref="E35:E42" si="7">(D35-C35)</f>
        <v>36.62109375</v>
      </c>
      <c r="G35" s="18">
        <v>1</v>
      </c>
      <c r="H35" s="36">
        <v>-183.10546875</v>
      </c>
      <c r="I35" s="36">
        <v>-125.1220703125</v>
      </c>
      <c r="J35" s="26">
        <f t="shared" ref="J35:J41" si="8">(I35-H35)</f>
        <v>57.9833984375</v>
      </c>
      <c r="L35" s="18">
        <v>2</v>
      </c>
      <c r="M35" s="36">
        <v>-2001.953125</v>
      </c>
      <c r="N35" s="36">
        <v>-216.6748046875</v>
      </c>
      <c r="O35" s="26">
        <f t="shared" ref="O35:O41" si="9">(N35-M35)</f>
        <v>1785.2783203125</v>
      </c>
      <c r="Q35" s="18">
        <v>3</v>
      </c>
      <c r="R35" s="36">
        <v>-173.9501953125</v>
      </c>
      <c r="S35" s="36">
        <v>-143.4326171875</v>
      </c>
      <c r="T35" s="26">
        <f>(S35-R35)</f>
        <v>30.517578125</v>
      </c>
      <c r="V35" s="18">
        <v>4</v>
      </c>
      <c r="W35" s="36">
        <v>-3021.240234375</v>
      </c>
      <c r="X35" s="36">
        <v>-219.7265625</v>
      </c>
      <c r="Y35" s="26">
        <f>(X35-W35)</f>
        <v>2801.513671875</v>
      </c>
      <c r="AA35" s="18">
        <v>5</v>
      </c>
      <c r="AB35" s="36">
        <v>-189.208984375</v>
      </c>
      <c r="AC35" s="36">
        <v>-152.587890625</v>
      </c>
      <c r="AD35" s="26">
        <f>(AC35-AB35)</f>
        <v>36.62109375</v>
      </c>
      <c r="AF35" s="18">
        <v>6</v>
      </c>
      <c r="AG35" s="2">
        <v>-106.8115234375</v>
      </c>
      <c r="AH35" s="2">
        <v>-94.6044921875</v>
      </c>
      <c r="AI35" s="4">
        <f>(AH35-AG35)</f>
        <v>12.20703125</v>
      </c>
    </row>
    <row r="36" spans="2:36" x14ac:dyDescent="0.4">
      <c r="B36" s="18">
        <v>7</v>
      </c>
      <c r="C36" s="36">
        <v>-173.9501953125</v>
      </c>
      <c r="D36" s="36">
        <v>-134.27734375</v>
      </c>
      <c r="E36" s="26">
        <f t="shared" si="7"/>
        <v>39.6728515625</v>
      </c>
      <c r="G36" s="18">
        <v>9</v>
      </c>
      <c r="H36" s="36">
        <v>-244.140625</v>
      </c>
      <c r="I36" s="36">
        <v>-177.001953125</v>
      </c>
      <c r="J36" s="26">
        <f t="shared" si="8"/>
        <v>67.138671875</v>
      </c>
      <c r="L36" s="18">
        <v>11</v>
      </c>
      <c r="M36" s="36">
        <v>-3469.8486328125</v>
      </c>
      <c r="N36" s="36">
        <v>-296.0205078125</v>
      </c>
      <c r="O36" s="26">
        <f t="shared" si="9"/>
        <v>3173.828125</v>
      </c>
      <c r="Q36" s="18">
        <v>13</v>
      </c>
      <c r="R36" s="36">
        <v>-244.140625</v>
      </c>
      <c r="S36" s="36">
        <v>-170.8984375</v>
      </c>
      <c r="T36" s="26">
        <f>(S36-R36)</f>
        <v>73.2421875</v>
      </c>
      <c r="V36" s="18">
        <v>15</v>
      </c>
      <c r="W36" s="36">
        <v>-1211.5478515625</v>
      </c>
      <c r="X36" s="36">
        <v>-192.2607421875</v>
      </c>
      <c r="Y36" s="26">
        <f>(X36-W36)</f>
        <v>1019.287109375</v>
      </c>
      <c r="AA36" s="18">
        <v>17</v>
      </c>
      <c r="AB36" s="36">
        <v>-228.8818359375</v>
      </c>
      <c r="AC36" s="36">
        <v>-152.587890625</v>
      </c>
      <c r="AD36" s="26">
        <f>(AC36-AB36)</f>
        <v>76.2939453125</v>
      </c>
      <c r="AF36" s="18">
        <v>31</v>
      </c>
      <c r="AG36" s="2">
        <v>-137.3291015625</v>
      </c>
      <c r="AH36" s="2">
        <v>-119.0185546875</v>
      </c>
      <c r="AI36" s="4">
        <f>(AH36-AG36)</f>
        <v>18.310546875</v>
      </c>
    </row>
    <row r="37" spans="2:36" x14ac:dyDescent="0.4">
      <c r="B37" s="18">
        <v>8</v>
      </c>
      <c r="C37" s="36">
        <v>-131.2255859375</v>
      </c>
      <c r="D37" s="36">
        <v>-100.7080078125</v>
      </c>
      <c r="E37" s="26">
        <f t="shared" si="7"/>
        <v>30.517578125</v>
      </c>
      <c r="G37" s="18">
        <v>10</v>
      </c>
      <c r="H37" s="36">
        <v>-155.6396484375</v>
      </c>
      <c r="I37" s="36">
        <v>-112.9150390625</v>
      </c>
      <c r="J37" s="26">
        <f t="shared" si="8"/>
        <v>42.724609375</v>
      </c>
      <c r="L37" s="18">
        <v>12</v>
      </c>
      <c r="M37" s="36">
        <v>-2340.6982421875</v>
      </c>
      <c r="N37" s="36">
        <v>-167.8466796875</v>
      </c>
      <c r="O37" s="26">
        <f t="shared" si="9"/>
        <v>2172.8515625</v>
      </c>
      <c r="Q37" s="18">
        <v>14</v>
      </c>
      <c r="R37" s="36">
        <v>-317.3828125</v>
      </c>
      <c r="S37" s="36">
        <v>-228.8818359375</v>
      </c>
      <c r="T37" s="26">
        <f>(S37-R37)</f>
        <v>88.5009765625</v>
      </c>
      <c r="V37" s="18">
        <v>16</v>
      </c>
      <c r="W37" s="36">
        <v>-1510.6201171875</v>
      </c>
      <c r="X37" s="36">
        <v>-119.0185546875</v>
      </c>
      <c r="Y37" s="26">
        <f>(X37-W37)</f>
        <v>1391.6015625</v>
      </c>
      <c r="AA37" s="18">
        <v>18</v>
      </c>
      <c r="AB37" s="36">
        <v>-201.416015625</v>
      </c>
      <c r="AC37" s="36">
        <v>-167.8466796875</v>
      </c>
      <c r="AD37" s="26">
        <f>(AC37-AB37)</f>
        <v>33.5693359375</v>
      </c>
      <c r="AG37" s="5"/>
      <c r="AH37" s="5"/>
      <c r="AI37" s="5"/>
    </row>
    <row r="38" spans="2:36" x14ac:dyDescent="0.4">
      <c r="B38" s="18">
        <v>19</v>
      </c>
      <c r="C38" s="36">
        <v>-167.8466796875</v>
      </c>
      <c r="D38" s="36">
        <v>-146.484375</v>
      </c>
      <c r="E38" s="26">
        <f t="shared" si="7"/>
        <v>21.3623046875</v>
      </c>
      <c r="G38" s="18">
        <v>21</v>
      </c>
      <c r="H38" s="36">
        <v>-189.208984375</v>
      </c>
      <c r="I38" s="36">
        <v>-167.8466796875</v>
      </c>
      <c r="J38" s="26">
        <f t="shared" si="8"/>
        <v>21.3623046875</v>
      </c>
      <c r="L38" s="18">
        <v>23</v>
      </c>
      <c r="M38" s="36">
        <v>-2377.3193359375</v>
      </c>
      <c r="N38" s="36">
        <v>-311.279296875</v>
      </c>
      <c r="O38" s="26">
        <f t="shared" si="9"/>
        <v>2066.0400390625</v>
      </c>
      <c r="Q38" s="18">
        <v>25</v>
      </c>
      <c r="R38" s="36">
        <v>-271.6064453125</v>
      </c>
      <c r="S38" s="36">
        <v>-201.416015625</v>
      </c>
      <c r="T38" s="26">
        <f>(S38-R38)</f>
        <v>70.1904296875</v>
      </c>
      <c r="V38" s="18">
        <v>27</v>
      </c>
      <c r="W38" s="36">
        <v>-3585.8154296875</v>
      </c>
      <c r="X38" s="36">
        <v>-173.9501953125</v>
      </c>
      <c r="Y38" s="26">
        <f>(X38-W38)</f>
        <v>3411.865234375</v>
      </c>
      <c r="AA38" s="18">
        <v>29</v>
      </c>
      <c r="AB38" s="36">
        <v>-152.587890625</v>
      </c>
      <c r="AC38" s="36">
        <v>-134.27734375</v>
      </c>
      <c r="AD38" s="26">
        <f>(AC38-AB38)</f>
        <v>18.310546875</v>
      </c>
    </row>
    <row r="39" spans="2:36" x14ac:dyDescent="0.4">
      <c r="B39" s="18">
        <v>20</v>
      </c>
      <c r="C39" s="36">
        <v>-292.96875</v>
      </c>
      <c r="D39" s="36">
        <v>-244.140625</v>
      </c>
      <c r="E39" s="26">
        <f t="shared" si="7"/>
        <v>48.828125</v>
      </c>
      <c r="G39" s="18">
        <v>22</v>
      </c>
      <c r="H39" s="36">
        <v>-177.001953125</v>
      </c>
      <c r="I39" s="36">
        <v>-137.3291015625</v>
      </c>
      <c r="J39" s="26">
        <f t="shared" si="8"/>
        <v>39.6728515625</v>
      </c>
      <c r="L39" s="18">
        <v>24</v>
      </c>
      <c r="M39" s="36">
        <v>-3955.078125</v>
      </c>
      <c r="N39" s="36">
        <v>-323.486328125</v>
      </c>
      <c r="O39" s="26">
        <f t="shared" si="9"/>
        <v>3631.591796875</v>
      </c>
      <c r="Q39" s="18">
        <v>26</v>
      </c>
      <c r="R39" s="36">
        <v>-216.6748046875</v>
      </c>
      <c r="S39" s="36">
        <v>-146.484375</v>
      </c>
      <c r="T39" s="26">
        <f>(S39-R39)</f>
        <v>70.1904296875</v>
      </c>
      <c r="V39" s="18">
        <v>28</v>
      </c>
      <c r="W39" s="36">
        <v>-3292.8466796875</v>
      </c>
      <c r="X39" s="36">
        <v>-341.796875</v>
      </c>
      <c r="Y39" s="26">
        <f>(X39-W39)</f>
        <v>2951.0498046875</v>
      </c>
      <c r="AA39" s="18">
        <v>30</v>
      </c>
      <c r="AB39" s="36">
        <v>-213.623046875</v>
      </c>
      <c r="AC39" s="36">
        <v>-164.794921875</v>
      </c>
      <c r="AD39" s="26">
        <f>(AC39-AB39)</f>
        <v>48.828125</v>
      </c>
    </row>
    <row r="40" spans="2:36" x14ac:dyDescent="0.4">
      <c r="B40" s="18">
        <v>32</v>
      </c>
      <c r="C40" s="36">
        <v>-143.4326171875</v>
      </c>
      <c r="D40" s="36">
        <v>-122.0703125</v>
      </c>
      <c r="E40" s="26">
        <f t="shared" si="7"/>
        <v>21.3623046875</v>
      </c>
      <c r="G40" s="18">
        <v>36</v>
      </c>
      <c r="H40" s="36">
        <v>-177.001953125</v>
      </c>
      <c r="I40" s="36">
        <v>-140.380859375</v>
      </c>
      <c r="J40" s="26">
        <f t="shared" si="8"/>
        <v>36.62109375</v>
      </c>
      <c r="L40" s="18">
        <v>38</v>
      </c>
      <c r="M40" s="36">
        <v>-1986.6943359375</v>
      </c>
      <c r="N40" s="36">
        <v>-183.10546875</v>
      </c>
      <c r="O40" s="26">
        <f t="shared" si="9"/>
        <v>1803.5888671875</v>
      </c>
      <c r="V40" s="18"/>
      <c r="W40" s="36"/>
      <c r="X40" s="36"/>
      <c r="Y40" s="36"/>
      <c r="AA40" s="18"/>
      <c r="AB40" s="2"/>
      <c r="AC40" s="2"/>
      <c r="AD40" s="2"/>
    </row>
    <row r="41" spans="2:36" x14ac:dyDescent="0.4">
      <c r="B41" s="18">
        <v>34</v>
      </c>
      <c r="C41" s="36">
        <v>-152.587890625</v>
      </c>
      <c r="D41" s="36">
        <v>-122.0703125</v>
      </c>
      <c r="E41" s="26">
        <f t="shared" si="7"/>
        <v>30.517578125</v>
      </c>
      <c r="G41" s="18">
        <v>37</v>
      </c>
      <c r="H41" s="36">
        <v>-219.7265625</v>
      </c>
      <c r="I41" s="36">
        <v>-167.8466796875</v>
      </c>
      <c r="J41" s="26">
        <f t="shared" si="8"/>
        <v>51.8798828125</v>
      </c>
      <c r="L41" s="18">
        <v>39</v>
      </c>
      <c r="M41" s="36">
        <v>-2905.2734375</v>
      </c>
      <c r="N41" s="36">
        <v>-195.3125</v>
      </c>
      <c r="O41" s="26">
        <f t="shared" si="9"/>
        <v>2709.9609375</v>
      </c>
    </row>
    <row r="42" spans="2:36" x14ac:dyDescent="0.4">
      <c r="B42" s="18">
        <v>35</v>
      </c>
      <c r="C42" s="36">
        <v>-164.794921875</v>
      </c>
      <c r="D42" s="36">
        <v>-128.173828125</v>
      </c>
      <c r="E42" s="26">
        <f t="shared" si="7"/>
        <v>36.62109375</v>
      </c>
    </row>
    <row r="43" spans="2:36" x14ac:dyDescent="0.4">
      <c r="B43" s="18"/>
      <c r="C43" s="36"/>
      <c r="D43" s="36"/>
      <c r="E43" s="36"/>
      <c r="F43" s="18"/>
      <c r="G43" s="18"/>
      <c r="H43" s="36"/>
      <c r="I43" s="36"/>
      <c r="J43" s="36"/>
    </row>
    <row r="44" spans="2:36" x14ac:dyDescent="0.4">
      <c r="B44" s="18"/>
      <c r="C44" s="2"/>
      <c r="D44" s="2"/>
      <c r="E44" s="2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2:36" x14ac:dyDescent="0.4"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</row>
    <row r="48" spans="2:36" x14ac:dyDescent="0.4">
      <c r="G48" s="5"/>
      <c r="H48" s="5"/>
      <c r="I48" s="5"/>
    </row>
    <row r="49" spans="1:18" x14ac:dyDescent="0.4">
      <c r="F49" s="24" t="s">
        <v>58</v>
      </c>
      <c r="G49" s="37"/>
      <c r="H49" s="37"/>
      <c r="I49" s="37"/>
    </row>
    <row r="50" spans="1:18" x14ac:dyDescent="0.4">
      <c r="F50" s="30"/>
      <c r="G50" s="757" t="s">
        <v>65</v>
      </c>
      <c r="H50" s="758"/>
      <c r="I50" s="37"/>
    </row>
    <row r="51" spans="1:18" x14ac:dyDescent="0.4">
      <c r="F51" s="30" t="s">
        <v>59</v>
      </c>
      <c r="G51" s="38" t="s">
        <v>21</v>
      </c>
      <c r="H51" s="38" t="s">
        <v>23</v>
      </c>
      <c r="I51" s="38" t="s">
        <v>60</v>
      </c>
    </row>
    <row r="52" spans="1:18" x14ac:dyDescent="0.4">
      <c r="F52" s="24">
        <v>1</v>
      </c>
      <c r="G52" s="39">
        <v>33.1878662109375</v>
      </c>
      <c r="H52" s="39">
        <v>3.2846926369628111</v>
      </c>
      <c r="I52" s="37">
        <f xml:space="preserve"> COUNT(C35:C42)</f>
        <v>8</v>
      </c>
    </row>
    <row r="53" spans="1:18" x14ac:dyDescent="0.4">
      <c r="F53" s="24">
        <v>2</v>
      </c>
      <c r="G53" s="39">
        <v>45.340401785714299</v>
      </c>
      <c r="H53" s="39">
        <v>5.7065412004952139</v>
      </c>
      <c r="I53" s="37">
        <f>COUNT(H35:H41)</f>
        <v>7</v>
      </c>
    </row>
    <row r="54" spans="1:18" x14ac:dyDescent="0.4">
      <c r="F54" s="24">
        <v>3</v>
      </c>
      <c r="G54" s="39">
        <v>2477.5913783482142</v>
      </c>
      <c r="H54" s="39">
        <v>270.19727365378583</v>
      </c>
      <c r="I54" s="37">
        <f>COUNT(C58:C65)</f>
        <v>0</v>
      </c>
      <c r="J54" s="18"/>
      <c r="K54" s="29"/>
      <c r="L54" s="29"/>
      <c r="M54" s="18"/>
      <c r="N54" s="18"/>
      <c r="O54" s="2"/>
      <c r="P54" s="2"/>
      <c r="Q54" s="2"/>
      <c r="R54" s="18"/>
    </row>
    <row r="55" spans="1:18" x14ac:dyDescent="0.4">
      <c r="B55" s="18"/>
      <c r="C55" s="2"/>
      <c r="D55" s="2"/>
      <c r="E55" s="2"/>
      <c r="F55" s="24">
        <v>4</v>
      </c>
      <c r="G55" s="39">
        <v>66.5283203125</v>
      </c>
      <c r="H55" s="39">
        <v>9.6215104800014917</v>
      </c>
      <c r="I55" s="37">
        <f>COUNT(#REF!)</f>
        <v>0</v>
      </c>
      <c r="J55" s="18"/>
      <c r="L55" s="18"/>
      <c r="M55" s="18"/>
    </row>
    <row r="56" spans="1:18" x14ac:dyDescent="0.4">
      <c r="F56" s="24">
        <v>5</v>
      </c>
      <c r="G56" s="39">
        <v>2315.0634765625</v>
      </c>
      <c r="H56" s="39">
        <v>467.75553436104258</v>
      </c>
      <c r="I56" s="37">
        <f>COUNT(W35:W39)</f>
        <v>5</v>
      </c>
      <c r="L56" s="18"/>
      <c r="M56" s="18"/>
    </row>
    <row r="57" spans="1:18" x14ac:dyDescent="0.4">
      <c r="F57" s="24">
        <v>6</v>
      </c>
      <c r="G57" s="39">
        <v>42.724609375</v>
      </c>
      <c r="H57" s="39">
        <v>9.6986380505802625</v>
      </c>
      <c r="I57" s="37">
        <f>COUNT(AC35:AC40)</f>
        <v>5</v>
      </c>
    </row>
    <row r="58" spans="1:18" x14ac:dyDescent="0.4">
      <c r="F58" s="24" t="s">
        <v>45</v>
      </c>
      <c r="G58" s="39">
        <v>15.2587890625</v>
      </c>
      <c r="H58" s="39"/>
      <c r="I58" s="37">
        <f>COUNT(AH35:AH37)</f>
        <v>2</v>
      </c>
    </row>
    <row r="59" spans="1:18" x14ac:dyDescent="0.4">
      <c r="F59" s="18"/>
      <c r="G59" s="18"/>
      <c r="H59" s="18"/>
      <c r="I59" s="18"/>
    </row>
    <row r="60" spans="1:18" x14ac:dyDescent="0.4">
      <c r="F60" s="18"/>
    </row>
    <row r="61" spans="1:18" x14ac:dyDescent="0.4">
      <c r="F61" s="18"/>
    </row>
    <row r="62" spans="1:18" x14ac:dyDescent="0.4">
      <c r="F62" s="18"/>
    </row>
    <row r="63" spans="1:18" x14ac:dyDescent="0.4">
      <c r="F63" s="18"/>
    </row>
    <row r="64" spans="1:18" x14ac:dyDescent="0.4">
      <c r="A64" s="624" t="s">
        <v>1083</v>
      </c>
      <c r="F64" s="18"/>
    </row>
    <row r="65" spans="2:18" x14ac:dyDescent="0.4">
      <c r="B65" s="18"/>
      <c r="C65" s="36"/>
      <c r="D65" s="36"/>
      <c r="E65" s="36"/>
      <c r="F65" s="18"/>
    </row>
    <row r="66" spans="2:18" x14ac:dyDescent="0.4">
      <c r="B66" s="18"/>
      <c r="C66" s="2"/>
      <c r="D66" s="2"/>
      <c r="E66" s="2"/>
      <c r="F66" s="18"/>
      <c r="L66" s="18"/>
      <c r="M66" s="18"/>
    </row>
    <row r="67" spans="2:18" x14ac:dyDescent="0.4">
      <c r="F67" s="18"/>
      <c r="G67" s="18"/>
      <c r="L67" s="18"/>
      <c r="M67" s="18"/>
    </row>
    <row r="74" spans="2:18" x14ac:dyDescent="0.4">
      <c r="F74" s="18"/>
    </row>
    <row r="75" spans="2:18" x14ac:dyDescent="0.4">
      <c r="F75" s="18"/>
      <c r="L75" s="18"/>
      <c r="M75" s="18"/>
      <c r="N75" s="18"/>
      <c r="O75" s="18"/>
      <c r="P75" s="18"/>
      <c r="Q75" s="18"/>
      <c r="R75" s="18"/>
    </row>
    <row r="76" spans="2:18" x14ac:dyDescent="0.4">
      <c r="F76" s="18"/>
    </row>
    <row r="84" spans="6:18" x14ac:dyDescent="0.4">
      <c r="F84" s="18"/>
    </row>
    <row r="85" spans="6:18" x14ac:dyDescent="0.4">
      <c r="F85" s="18"/>
      <c r="K85" s="18"/>
      <c r="L85" s="18"/>
      <c r="M85" s="18"/>
      <c r="N85" s="18"/>
      <c r="O85" s="18"/>
      <c r="P85" s="18"/>
      <c r="Q85" s="18"/>
      <c r="R85" s="18"/>
    </row>
    <row r="92" spans="6:18" x14ac:dyDescent="0.4">
      <c r="F92" s="18"/>
      <c r="K92" s="29"/>
      <c r="L92" s="29"/>
      <c r="M92" s="18"/>
      <c r="N92" s="18"/>
      <c r="O92" s="18"/>
      <c r="P92" s="18"/>
      <c r="Q92" s="18"/>
      <c r="R92" s="18"/>
    </row>
    <row r="93" spans="6:18" x14ac:dyDescent="0.4">
      <c r="F93" s="18"/>
      <c r="K93" s="18"/>
      <c r="L93" s="18"/>
      <c r="M93" s="18"/>
      <c r="N93" s="18"/>
      <c r="O93" s="18"/>
      <c r="P93" s="18"/>
      <c r="Q93" s="18"/>
      <c r="R93" s="18"/>
    </row>
    <row r="94" spans="6:18" x14ac:dyDescent="0.4">
      <c r="F94" s="18"/>
      <c r="G94" s="18"/>
      <c r="H94" s="18"/>
      <c r="I94" s="18"/>
      <c r="J94" s="18"/>
    </row>
    <row r="96" spans="6:18" x14ac:dyDescent="0.4">
      <c r="G96" s="18"/>
      <c r="H96" s="18"/>
      <c r="I96" s="18"/>
    </row>
    <row r="97" spans="7:9" x14ac:dyDescent="0.4">
      <c r="G97" s="18"/>
      <c r="H97" s="18"/>
      <c r="I97" s="18"/>
    </row>
  </sheetData>
  <mergeCells count="15">
    <mergeCell ref="G50:H50"/>
    <mergeCell ref="AF7:AI7"/>
    <mergeCell ref="AL7:AO7"/>
    <mergeCell ref="Z7:AC7"/>
    <mergeCell ref="T7:W7"/>
    <mergeCell ref="N7:Q7"/>
    <mergeCell ref="H7:K7"/>
    <mergeCell ref="AG33:AI33"/>
    <mergeCell ref="B7:E7"/>
    <mergeCell ref="R33:T33"/>
    <mergeCell ref="M33:O33"/>
    <mergeCell ref="W33:Y33"/>
    <mergeCell ref="AB33:AD33"/>
    <mergeCell ref="H33:J33"/>
    <mergeCell ref="C33:E3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CF13A-87EF-4442-A6BD-B7C93944B221}">
  <dimension ref="A1:BD86"/>
  <sheetViews>
    <sheetView workbookViewId="0">
      <selection activeCell="B76" sqref="B76"/>
    </sheetView>
  </sheetViews>
  <sheetFormatPr defaultRowHeight="14.35" x14ac:dyDescent="0.5"/>
  <cols>
    <col min="1" max="1" width="14.64453125" customWidth="1"/>
    <col min="6" max="6" width="5.87890625" customWidth="1"/>
    <col min="7" max="7" width="6" customWidth="1"/>
    <col min="8" max="8" width="5.52734375" customWidth="1"/>
    <col min="15" max="15" width="11.52734375" bestFit="1" customWidth="1"/>
  </cols>
  <sheetData>
    <row r="1" spans="1:38" s="274" customFormat="1" ht="23.5" customHeight="1" x14ac:dyDescent="0.4">
      <c r="A1" s="264" t="s">
        <v>375</v>
      </c>
      <c r="B1" s="265"/>
      <c r="C1" s="265"/>
      <c r="D1" s="265"/>
      <c r="E1" s="266"/>
      <c r="F1" s="266"/>
      <c r="G1" s="266"/>
      <c r="H1" s="266"/>
      <c r="I1" s="267"/>
      <c r="J1" s="268"/>
      <c r="K1" s="269"/>
      <c r="L1" s="270"/>
      <c r="M1" s="271"/>
      <c r="N1" s="272"/>
      <c r="O1" s="273"/>
      <c r="AL1" s="275"/>
    </row>
    <row r="2" spans="1:38" s="274" customFormat="1" ht="23.5" customHeight="1" x14ac:dyDescent="0.4">
      <c r="A2" s="264" t="s">
        <v>376</v>
      </c>
      <c r="B2" s="265"/>
      <c r="C2" s="265"/>
      <c r="D2" s="265"/>
      <c r="E2" s="266"/>
      <c r="F2" s="266"/>
      <c r="G2" s="266"/>
      <c r="H2" s="266"/>
      <c r="I2" s="267"/>
      <c r="J2" s="268"/>
      <c r="K2" s="269"/>
      <c r="L2" s="270"/>
      <c r="M2" s="271"/>
      <c r="N2" s="272"/>
      <c r="O2" s="273"/>
      <c r="AL2" s="275"/>
    </row>
    <row r="3" spans="1:38" s="274" customFormat="1" ht="23.5" customHeight="1" x14ac:dyDescent="0.4">
      <c r="A3" s="276" t="s">
        <v>377</v>
      </c>
      <c r="B3" s="265"/>
      <c r="C3" s="265"/>
      <c r="D3" s="265"/>
      <c r="E3" s="266"/>
      <c r="F3" s="266"/>
      <c r="G3" s="266"/>
      <c r="H3" s="266"/>
      <c r="I3" s="267"/>
      <c r="J3" s="268"/>
      <c r="K3" s="269"/>
      <c r="L3" s="270"/>
      <c r="M3" s="271"/>
      <c r="N3" s="272"/>
      <c r="O3" s="273"/>
      <c r="AL3" s="275"/>
    </row>
    <row r="4" spans="1:38" s="285" customFormat="1" ht="38" x14ac:dyDescent="0.4">
      <c r="A4" s="277" t="s">
        <v>378</v>
      </c>
      <c r="B4" s="278" t="s">
        <v>379</v>
      </c>
      <c r="C4" s="278" t="s">
        <v>380</v>
      </c>
      <c r="D4" s="278" t="s">
        <v>366</v>
      </c>
      <c r="E4" s="279" t="s">
        <v>381</v>
      </c>
      <c r="F4" s="279" t="s">
        <v>382</v>
      </c>
      <c r="G4" s="279" t="s">
        <v>383</v>
      </c>
      <c r="H4" s="279" t="s">
        <v>384</v>
      </c>
      <c r="I4" s="280" t="s">
        <v>385</v>
      </c>
      <c r="J4" s="281" t="s">
        <v>386</v>
      </c>
      <c r="K4" s="282" t="s">
        <v>387</v>
      </c>
      <c r="L4" s="283" t="s">
        <v>388</v>
      </c>
      <c r="M4" s="283" t="s">
        <v>389</v>
      </c>
      <c r="N4" s="283" t="s">
        <v>390</v>
      </c>
      <c r="O4" s="284" t="s">
        <v>391</v>
      </c>
      <c r="AL4" s="286" t="s">
        <v>392</v>
      </c>
    </row>
    <row r="5" spans="1:38" s="274" customFormat="1" ht="12.7" x14ac:dyDescent="0.4">
      <c r="A5" s="287">
        <v>1846</v>
      </c>
      <c r="B5" s="287" t="s">
        <v>393</v>
      </c>
      <c r="C5" s="287">
        <v>2</v>
      </c>
      <c r="D5" s="287">
        <v>2</v>
      </c>
      <c r="E5" s="287">
        <v>0.01</v>
      </c>
      <c r="F5" s="287">
        <v>2</v>
      </c>
      <c r="G5" s="287" t="s">
        <v>394</v>
      </c>
      <c r="H5" s="288" t="s">
        <v>395</v>
      </c>
      <c r="I5" s="287">
        <v>3.3</v>
      </c>
      <c r="J5" s="289">
        <v>1</v>
      </c>
      <c r="K5" s="290">
        <v>2.72</v>
      </c>
      <c r="L5" s="291">
        <v>2.78</v>
      </c>
      <c r="M5" s="292"/>
      <c r="N5" s="292"/>
      <c r="O5" s="293">
        <v>0.12444891666666666</v>
      </c>
      <c r="Q5" s="18"/>
      <c r="AL5" s="294" t="s">
        <v>396</v>
      </c>
    </row>
    <row r="6" spans="1:38" s="274" customFormat="1" ht="12.7" x14ac:dyDescent="0.4">
      <c r="A6" s="287">
        <v>1850</v>
      </c>
      <c r="B6" s="287" t="s">
        <v>393</v>
      </c>
      <c r="C6" s="287">
        <v>3</v>
      </c>
      <c r="D6" s="287">
        <v>1</v>
      </c>
      <c r="E6" s="287">
        <v>0.01</v>
      </c>
      <c r="F6" s="287">
        <v>2</v>
      </c>
      <c r="G6" s="287" t="s">
        <v>394</v>
      </c>
      <c r="H6" s="288" t="s">
        <v>395</v>
      </c>
      <c r="I6" s="287">
        <v>2</v>
      </c>
      <c r="J6" s="289" t="s">
        <v>397</v>
      </c>
      <c r="K6" s="290"/>
      <c r="L6" s="295"/>
      <c r="M6" s="296"/>
      <c r="N6" s="296"/>
      <c r="O6" s="293">
        <v>4.3542979166666669E-2</v>
      </c>
      <c r="Q6" s="18"/>
      <c r="AL6" s="294" t="s">
        <v>398</v>
      </c>
    </row>
    <row r="7" spans="1:38" s="274" customFormat="1" ht="12.7" x14ac:dyDescent="0.4">
      <c r="A7" s="287">
        <v>1854</v>
      </c>
      <c r="B7" s="287" t="s">
        <v>393</v>
      </c>
      <c r="C7" s="287">
        <v>4</v>
      </c>
      <c r="D7" s="287">
        <v>1</v>
      </c>
      <c r="E7" s="287">
        <v>0.01</v>
      </c>
      <c r="F7" s="287">
        <v>2</v>
      </c>
      <c r="G7" s="287" t="s">
        <v>394</v>
      </c>
      <c r="H7" s="288" t="s">
        <v>395</v>
      </c>
      <c r="I7" s="287">
        <v>3.3</v>
      </c>
      <c r="J7" s="289" t="s">
        <v>399</v>
      </c>
      <c r="K7" s="290">
        <v>2.85</v>
      </c>
      <c r="L7" s="295"/>
      <c r="M7" s="296"/>
      <c r="N7" s="296"/>
      <c r="O7" s="293">
        <v>0.14705960416666664</v>
      </c>
      <c r="Q7" s="18"/>
      <c r="AL7" s="294" t="s">
        <v>400</v>
      </c>
    </row>
    <row r="8" spans="1:38" s="274" customFormat="1" ht="12.7" x14ac:dyDescent="0.4">
      <c r="A8" s="287">
        <v>1869</v>
      </c>
      <c r="B8" s="287" t="s">
        <v>401</v>
      </c>
      <c r="C8" s="287">
        <v>8</v>
      </c>
      <c r="D8" s="287">
        <v>1</v>
      </c>
      <c r="E8" s="287">
        <v>0.01</v>
      </c>
      <c r="F8" s="287">
        <v>2</v>
      </c>
      <c r="G8" s="287" t="s">
        <v>394</v>
      </c>
      <c r="H8" s="288" t="s">
        <v>395</v>
      </c>
      <c r="I8" s="287">
        <v>3.3</v>
      </c>
      <c r="J8" s="289">
        <v>2</v>
      </c>
      <c r="K8" s="290">
        <v>2.63</v>
      </c>
      <c r="L8" s="297">
        <v>2.63</v>
      </c>
      <c r="M8" s="298">
        <v>1.88</v>
      </c>
      <c r="N8" s="296"/>
      <c r="O8" s="293">
        <v>6.5383958333333339E-2</v>
      </c>
      <c r="Q8" s="18"/>
      <c r="AL8" s="299" t="s">
        <v>402</v>
      </c>
    </row>
    <row r="9" spans="1:38" s="274" customFormat="1" ht="12.7" x14ac:dyDescent="0.4">
      <c r="A9" s="287">
        <v>1870</v>
      </c>
      <c r="B9" s="287" t="s">
        <v>401</v>
      </c>
      <c r="C9" s="287">
        <v>8</v>
      </c>
      <c r="D9" s="287" t="s">
        <v>151</v>
      </c>
      <c r="E9" s="287">
        <v>0.01</v>
      </c>
      <c r="F9" s="287">
        <v>2</v>
      </c>
      <c r="G9" s="287" t="s">
        <v>394</v>
      </c>
      <c r="H9" s="288" t="s">
        <v>395</v>
      </c>
      <c r="I9" s="287">
        <v>3.3</v>
      </c>
      <c r="J9" s="289">
        <v>1</v>
      </c>
      <c r="K9" s="290">
        <v>2.4</v>
      </c>
      <c r="L9" s="295"/>
      <c r="M9" s="296"/>
      <c r="N9" s="296"/>
      <c r="O9" s="293">
        <v>9.1372291666666647E-2</v>
      </c>
      <c r="Q9" s="18"/>
      <c r="AL9" s="300" t="s">
        <v>403</v>
      </c>
    </row>
    <row r="10" spans="1:38" s="274" customFormat="1" ht="12.7" x14ac:dyDescent="0.4">
      <c r="A10" s="287" t="s">
        <v>404</v>
      </c>
      <c r="B10" s="287" t="s">
        <v>405</v>
      </c>
      <c r="C10" s="287" t="s">
        <v>153</v>
      </c>
      <c r="D10" s="287" t="s">
        <v>151</v>
      </c>
      <c r="E10" s="287" t="s">
        <v>406</v>
      </c>
      <c r="F10" s="287" t="s">
        <v>151</v>
      </c>
      <c r="G10" s="287" t="s">
        <v>394</v>
      </c>
      <c r="H10" s="288" t="s">
        <v>395</v>
      </c>
      <c r="I10" s="287" t="s">
        <v>79</v>
      </c>
      <c r="J10" s="289">
        <v>1</v>
      </c>
      <c r="K10" s="290">
        <v>2.34</v>
      </c>
      <c r="L10" s="295"/>
      <c r="M10" s="296"/>
      <c r="N10" s="296"/>
      <c r="O10" s="293">
        <v>0.13517155050505056</v>
      </c>
      <c r="Q10" s="18"/>
      <c r="AL10" s="275" t="s">
        <v>407</v>
      </c>
    </row>
    <row r="11" spans="1:38" s="274" customFormat="1" ht="12.7" x14ac:dyDescent="0.4">
      <c r="A11" s="287" t="s">
        <v>408</v>
      </c>
      <c r="B11" s="287" t="s">
        <v>409</v>
      </c>
      <c r="C11" s="287" t="s">
        <v>410</v>
      </c>
      <c r="D11" s="287" t="s">
        <v>150</v>
      </c>
      <c r="E11" s="287" t="s">
        <v>406</v>
      </c>
      <c r="F11" s="287" t="s">
        <v>151</v>
      </c>
      <c r="G11" s="287" t="s">
        <v>394</v>
      </c>
      <c r="H11" s="288" t="s">
        <v>395</v>
      </c>
      <c r="I11" s="287" t="s">
        <v>79</v>
      </c>
      <c r="J11" s="289">
        <v>1</v>
      </c>
      <c r="K11" s="290">
        <v>1.96</v>
      </c>
      <c r="L11" s="295"/>
      <c r="M11" s="296"/>
      <c r="N11" s="296"/>
      <c r="O11" s="293"/>
      <c r="Q11" s="18"/>
      <c r="AL11" s="301" t="s">
        <v>411</v>
      </c>
    </row>
    <row r="12" spans="1:38" s="302" customFormat="1" ht="12.7" x14ac:dyDescent="0.4">
      <c r="A12" s="287" t="s">
        <v>412</v>
      </c>
      <c r="B12" s="287" t="s">
        <v>409</v>
      </c>
      <c r="C12" s="287" t="s">
        <v>410</v>
      </c>
      <c r="D12" s="287" t="s">
        <v>152</v>
      </c>
      <c r="E12" s="287" t="s">
        <v>406</v>
      </c>
      <c r="F12" s="287" t="s">
        <v>151</v>
      </c>
      <c r="G12" s="287" t="s">
        <v>394</v>
      </c>
      <c r="H12" s="288" t="s">
        <v>395</v>
      </c>
      <c r="I12" s="287" t="s">
        <v>79</v>
      </c>
      <c r="J12" s="289">
        <v>3</v>
      </c>
      <c r="K12" s="290">
        <v>1.9400000000000002</v>
      </c>
      <c r="L12" s="295"/>
      <c r="M12" s="296"/>
      <c r="N12" s="296"/>
      <c r="O12" s="293">
        <v>0.11611291666666666</v>
      </c>
      <c r="Q12" s="18"/>
      <c r="AL12" s="303" t="s">
        <v>413</v>
      </c>
    </row>
    <row r="13" spans="1:38" s="302" customFormat="1" ht="12.7" x14ac:dyDescent="0.4">
      <c r="A13" s="287" t="s">
        <v>414</v>
      </c>
      <c r="B13" s="287" t="s">
        <v>405</v>
      </c>
      <c r="C13" s="287" t="s">
        <v>152</v>
      </c>
      <c r="D13" s="287" t="s">
        <v>151</v>
      </c>
      <c r="E13" s="287" t="s">
        <v>406</v>
      </c>
      <c r="F13" s="287" t="s">
        <v>151</v>
      </c>
      <c r="G13" s="287" t="s">
        <v>394</v>
      </c>
      <c r="H13" s="288" t="s">
        <v>395</v>
      </c>
      <c r="I13" s="287" t="s">
        <v>74</v>
      </c>
      <c r="J13" s="289" t="s">
        <v>415</v>
      </c>
      <c r="K13" s="290">
        <v>2.0499999999999998</v>
      </c>
      <c r="L13" s="295"/>
      <c r="M13" s="296"/>
      <c r="N13" s="296"/>
      <c r="O13" s="293"/>
      <c r="Q13" s="18"/>
      <c r="AL13" s="303" t="s">
        <v>416</v>
      </c>
    </row>
    <row r="14" spans="1:38" s="302" customFormat="1" ht="12.7" x14ac:dyDescent="0.4">
      <c r="A14" s="287" t="s">
        <v>417</v>
      </c>
      <c r="B14" s="287" t="s">
        <v>418</v>
      </c>
      <c r="C14" s="287" t="s">
        <v>152</v>
      </c>
      <c r="D14" s="287" t="s">
        <v>151</v>
      </c>
      <c r="E14" s="287" t="s">
        <v>419</v>
      </c>
      <c r="F14" s="287" t="s">
        <v>151</v>
      </c>
      <c r="G14" s="287" t="s">
        <v>394</v>
      </c>
      <c r="H14" s="288" t="s">
        <v>395</v>
      </c>
      <c r="I14" s="287" t="s">
        <v>420</v>
      </c>
      <c r="J14" s="289">
        <v>1</v>
      </c>
      <c r="K14" s="290">
        <v>1.7549999999999999</v>
      </c>
      <c r="L14" s="295"/>
      <c r="M14" s="296"/>
      <c r="N14" s="296"/>
      <c r="O14" s="293">
        <v>0.14036693750000001</v>
      </c>
      <c r="Q14" s="18"/>
      <c r="AL14" s="303" t="s">
        <v>421</v>
      </c>
    </row>
    <row r="15" spans="1:38" s="274" customFormat="1" ht="12.7" x14ac:dyDescent="0.4">
      <c r="A15" s="287" t="s">
        <v>422</v>
      </c>
      <c r="B15" s="287" t="s">
        <v>423</v>
      </c>
      <c r="C15" s="287" t="s">
        <v>150</v>
      </c>
      <c r="D15" s="287" t="s">
        <v>150</v>
      </c>
      <c r="E15" s="287" t="s">
        <v>406</v>
      </c>
      <c r="F15" s="287" t="s">
        <v>151</v>
      </c>
      <c r="G15" s="287" t="s">
        <v>394</v>
      </c>
      <c r="H15" s="288" t="s">
        <v>395</v>
      </c>
      <c r="I15" s="287" t="s">
        <v>424</v>
      </c>
      <c r="J15" s="289">
        <v>1</v>
      </c>
      <c r="K15" s="290"/>
      <c r="L15" s="302"/>
      <c r="M15" s="302"/>
      <c r="N15" s="302"/>
      <c r="O15" s="293">
        <v>4.1439651511609506E-2</v>
      </c>
      <c r="Q15" s="18"/>
      <c r="AL15" s="304"/>
    </row>
    <row r="16" spans="1:38" s="274" customFormat="1" ht="12.7" x14ac:dyDescent="0.4">
      <c r="A16" s="289" t="s">
        <v>425</v>
      </c>
      <c r="B16" s="289" t="s">
        <v>426</v>
      </c>
      <c r="C16" s="289">
        <v>2</v>
      </c>
      <c r="D16" s="289">
        <v>1</v>
      </c>
      <c r="E16" s="289">
        <v>2.5000000000000001E-2</v>
      </c>
      <c r="F16" s="289">
        <v>6.25</v>
      </c>
      <c r="G16" s="289">
        <v>25</v>
      </c>
      <c r="H16" s="288" t="s">
        <v>395</v>
      </c>
      <c r="I16" s="289">
        <v>2</v>
      </c>
      <c r="J16" s="289">
        <v>2</v>
      </c>
      <c r="K16" s="290"/>
      <c r="L16" s="302"/>
      <c r="M16" s="302"/>
      <c r="N16" s="302"/>
      <c r="O16" s="293">
        <v>1.917070290073775E-2</v>
      </c>
      <c r="Q16" s="18"/>
      <c r="AL16" s="305" t="s">
        <v>427</v>
      </c>
    </row>
    <row r="17" spans="1:38" s="302" customFormat="1" ht="12.7" x14ac:dyDescent="0.4">
      <c r="A17" s="287" t="s">
        <v>428</v>
      </c>
      <c r="B17" s="289" t="s">
        <v>429</v>
      </c>
      <c r="C17" s="289">
        <v>3</v>
      </c>
      <c r="D17" s="289">
        <v>1</v>
      </c>
      <c r="E17" s="289">
        <v>2.5000000000000001E-2</v>
      </c>
      <c r="F17" s="289">
        <v>6.25</v>
      </c>
      <c r="G17" s="289">
        <v>25</v>
      </c>
      <c r="H17" s="288" t="s">
        <v>395</v>
      </c>
      <c r="I17" s="289">
        <v>2.78</v>
      </c>
      <c r="J17" s="289">
        <v>3</v>
      </c>
      <c r="K17" s="290">
        <v>2.1</v>
      </c>
      <c r="L17" s="291">
        <v>2.34</v>
      </c>
      <c r="O17" s="293">
        <v>0.16467388719320297</v>
      </c>
      <c r="Q17" s="18"/>
      <c r="AL17" s="306" t="s">
        <v>430</v>
      </c>
    </row>
    <row r="18" spans="1:38" s="302" customFormat="1" ht="12.7" x14ac:dyDescent="0.4">
      <c r="A18" s="289">
        <v>26104005</v>
      </c>
      <c r="B18" s="289" t="s">
        <v>431</v>
      </c>
      <c r="C18" s="289">
        <v>4</v>
      </c>
      <c r="D18" s="289">
        <v>2</v>
      </c>
      <c r="E18" s="289">
        <v>2.5000000000000001E-2</v>
      </c>
      <c r="F18" s="289">
        <v>2</v>
      </c>
      <c r="G18" s="289">
        <v>25</v>
      </c>
      <c r="H18" s="288" t="s">
        <v>395</v>
      </c>
      <c r="I18" s="289">
        <v>2.17</v>
      </c>
      <c r="J18" s="289">
        <v>1</v>
      </c>
      <c r="K18" s="290">
        <v>1.43</v>
      </c>
      <c r="N18" s="292">
        <v>1.43</v>
      </c>
      <c r="O18" s="293">
        <v>0.11321469210088249</v>
      </c>
      <c r="Q18" s="18"/>
      <c r="AL18" s="306" t="s">
        <v>432</v>
      </c>
    </row>
    <row r="19" spans="1:38" s="302" customFormat="1" ht="14.25" customHeight="1" x14ac:dyDescent="0.4">
      <c r="A19" s="288" t="s">
        <v>433</v>
      </c>
      <c r="B19" s="289" t="s">
        <v>434</v>
      </c>
      <c r="C19" s="289">
        <v>3</v>
      </c>
      <c r="D19" s="289">
        <v>1</v>
      </c>
      <c r="E19" s="289">
        <v>0.1</v>
      </c>
      <c r="F19" s="289">
        <v>10</v>
      </c>
      <c r="G19" s="289">
        <v>25</v>
      </c>
      <c r="H19" s="287" t="s">
        <v>395</v>
      </c>
      <c r="I19" s="289">
        <v>2.27</v>
      </c>
      <c r="J19" s="307">
        <v>1</v>
      </c>
      <c r="K19" s="290">
        <v>1.31</v>
      </c>
      <c r="L19" s="291">
        <v>2.4</v>
      </c>
      <c r="N19" s="292">
        <v>1.31</v>
      </c>
      <c r="O19" s="293">
        <v>8.1179852597415239E-2</v>
      </c>
      <c r="Q19" s="18"/>
      <c r="AL19" s="303" t="s">
        <v>435</v>
      </c>
    </row>
    <row r="20" spans="1:38" s="302" customFormat="1" ht="14.25" customHeight="1" x14ac:dyDescent="0.4">
      <c r="A20" s="288" t="s">
        <v>436</v>
      </c>
      <c r="B20" s="289" t="s">
        <v>434</v>
      </c>
      <c r="C20" s="289">
        <v>4</v>
      </c>
      <c r="D20" s="289">
        <v>1</v>
      </c>
      <c r="E20" s="289">
        <v>0.05</v>
      </c>
      <c r="F20" s="289">
        <v>10</v>
      </c>
      <c r="G20" s="289">
        <v>25</v>
      </c>
      <c r="H20" s="287" t="s">
        <v>395</v>
      </c>
      <c r="I20" s="289">
        <v>1.79</v>
      </c>
      <c r="J20" s="289">
        <v>2</v>
      </c>
      <c r="K20" s="290">
        <v>1.62</v>
      </c>
      <c r="O20" s="293">
        <v>5.6783439824357754E-2</v>
      </c>
      <c r="Q20" s="18"/>
      <c r="AL20" s="303" t="s">
        <v>437</v>
      </c>
    </row>
    <row r="21" spans="1:38" s="274" customFormat="1" ht="12.7" x14ac:dyDescent="0.4">
      <c r="A21" s="289">
        <v>30114008</v>
      </c>
      <c r="B21" s="289" t="s">
        <v>438</v>
      </c>
      <c r="C21" s="289">
        <v>6</v>
      </c>
      <c r="D21" s="289">
        <v>1</v>
      </c>
      <c r="E21" s="289">
        <v>0.1</v>
      </c>
      <c r="F21" s="289">
        <v>6.25</v>
      </c>
      <c r="G21" s="308">
        <v>25</v>
      </c>
      <c r="H21" s="288" t="s">
        <v>395</v>
      </c>
      <c r="I21" s="289">
        <v>1.56</v>
      </c>
      <c r="J21" s="289">
        <v>2</v>
      </c>
      <c r="K21" s="290"/>
      <c r="L21" s="302"/>
      <c r="M21" s="302"/>
      <c r="N21" s="302"/>
      <c r="O21" s="293">
        <v>2.2352999999999998E-2</v>
      </c>
      <c r="Q21" s="18"/>
      <c r="AL21" s="309" t="s">
        <v>439</v>
      </c>
    </row>
    <row r="22" spans="1:38" s="274" customFormat="1" ht="12.7" x14ac:dyDescent="0.4">
      <c r="A22" s="289">
        <v>30114009</v>
      </c>
      <c r="B22" s="289" t="s">
        <v>438</v>
      </c>
      <c r="C22" s="289">
        <v>6</v>
      </c>
      <c r="D22" s="289">
        <v>2</v>
      </c>
      <c r="E22" s="289">
        <v>0.1</v>
      </c>
      <c r="F22" s="289">
        <v>6.25</v>
      </c>
      <c r="G22" s="289">
        <v>25</v>
      </c>
      <c r="H22" s="287" t="s">
        <v>395</v>
      </c>
      <c r="I22" s="289">
        <v>1.67</v>
      </c>
      <c r="J22" s="289">
        <v>3</v>
      </c>
      <c r="K22" s="290"/>
      <c r="L22" s="302"/>
      <c r="M22" s="302"/>
      <c r="N22" s="302"/>
      <c r="O22" s="293">
        <v>4.6434199437499005E-2</v>
      </c>
      <c r="Q22" s="18"/>
      <c r="AL22" s="309" t="s">
        <v>440</v>
      </c>
    </row>
    <row r="23" spans="1:38" s="302" customFormat="1" ht="12.7" x14ac:dyDescent="0.4">
      <c r="A23" s="289">
        <v>30114010</v>
      </c>
      <c r="B23" s="289" t="s">
        <v>438</v>
      </c>
      <c r="C23" s="289">
        <v>7</v>
      </c>
      <c r="D23" s="289">
        <v>1</v>
      </c>
      <c r="E23" s="289">
        <v>0.1</v>
      </c>
      <c r="F23" s="289">
        <v>6.25</v>
      </c>
      <c r="G23" s="308">
        <v>25</v>
      </c>
      <c r="H23" s="288" t="s">
        <v>395</v>
      </c>
      <c r="I23" s="289">
        <v>2.38</v>
      </c>
      <c r="J23" s="289">
        <v>4</v>
      </c>
      <c r="K23" s="290">
        <v>1.95</v>
      </c>
      <c r="N23" s="292">
        <v>1.02</v>
      </c>
      <c r="O23" s="293"/>
      <c r="Q23" s="18"/>
      <c r="AL23" s="303" t="s">
        <v>441</v>
      </c>
    </row>
    <row r="24" spans="1:38" s="302" customFormat="1" ht="12.7" x14ac:dyDescent="0.4">
      <c r="A24" s="289">
        <v>14124011</v>
      </c>
      <c r="B24" s="289" t="s">
        <v>442</v>
      </c>
      <c r="C24" s="289">
        <v>6</v>
      </c>
      <c r="D24" s="289">
        <v>1</v>
      </c>
      <c r="E24" s="289">
        <v>0.1</v>
      </c>
      <c r="F24" s="289">
        <v>6.25</v>
      </c>
      <c r="G24" s="289">
        <v>25</v>
      </c>
      <c r="H24" s="287" t="s">
        <v>395</v>
      </c>
      <c r="I24" s="289">
        <v>1.85</v>
      </c>
      <c r="J24" s="289">
        <v>3</v>
      </c>
      <c r="K24" s="290"/>
      <c r="M24" s="298">
        <v>1.8</v>
      </c>
      <c r="N24" s="292">
        <v>1.01</v>
      </c>
      <c r="O24" s="293">
        <v>4.9442477524280493E-2</v>
      </c>
      <c r="Q24" s="18"/>
      <c r="AL24" s="303" t="s">
        <v>443</v>
      </c>
    </row>
    <row r="25" spans="1:38" s="302" customFormat="1" ht="12.7" x14ac:dyDescent="0.4">
      <c r="A25" s="289">
        <v>14124016</v>
      </c>
      <c r="B25" s="289" t="s">
        <v>442</v>
      </c>
      <c r="C25" s="289">
        <v>7</v>
      </c>
      <c r="D25" s="289">
        <v>2</v>
      </c>
      <c r="E25" s="289">
        <v>0.1</v>
      </c>
      <c r="F25" s="289">
        <v>6.25</v>
      </c>
      <c r="G25" s="308">
        <v>25</v>
      </c>
      <c r="H25" s="288" t="s">
        <v>395</v>
      </c>
      <c r="I25" s="289">
        <v>1.58</v>
      </c>
      <c r="J25" s="289">
        <v>2</v>
      </c>
      <c r="K25" s="290">
        <v>1.89</v>
      </c>
      <c r="M25" s="298">
        <v>1.9</v>
      </c>
      <c r="N25" s="292">
        <f>13.18-11.91</f>
        <v>1.2699999999999996</v>
      </c>
      <c r="O25" s="293">
        <v>0.23393895477056498</v>
      </c>
      <c r="Q25" s="18"/>
      <c r="AL25" s="303" t="s">
        <v>444</v>
      </c>
    </row>
    <row r="26" spans="1:38" s="302" customFormat="1" ht="12.7" x14ac:dyDescent="0.4">
      <c r="A26" s="289">
        <v>14124018</v>
      </c>
      <c r="B26" s="289" t="s">
        <v>442</v>
      </c>
      <c r="C26" s="289">
        <v>7</v>
      </c>
      <c r="D26" s="289">
        <v>3</v>
      </c>
      <c r="E26" s="289">
        <v>0.1</v>
      </c>
      <c r="F26" s="289">
        <v>6.25</v>
      </c>
      <c r="G26" s="289">
        <v>25</v>
      </c>
      <c r="H26" s="287" t="s">
        <v>395</v>
      </c>
      <c r="I26" s="289">
        <v>1.85</v>
      </c>
      <c r="J26" s="289">
        <v>4</v>
      </c>
      <c r="K26" s="290">
        <v>2.2770000000000001</v>
      </c>
      <c r="O26" s="293"/>
      <c r="Q26" s="18"/>
      <c r="AL26" s="303" t="s">
        <v>445</v>
      </c>
    </row>
    <row r="27" spans="1:38" s="302" customFormat="1" ht="12.7" x14ac:dyDescent="0.4">
      <c r="A27" s="289">
        <v>14124020</v>
      </c>
      <c r="B27" s="289" t="s">
        <v>442</v>
      </c>
      <c r="C27" s="289">
        <v>9</v>
      </c>
      <c r="D27" s="289">
        <v>1</v>
      </c>
      <c r="E27" s="289">
        <v>0.1</v>
      </c>
      <c r="F27" s="289">
        <v>6.25</v>
      </c>
      <c r="G27" s="308">
        <v>25</v>
      </c>
      <c r="H27" s="288" t="s">
        <v>395</v>
      </c>
      <c r="I27" s="289">
        <v>1.72</v>
      </c>
      <c r="J27" s="289">
        <v>1</v>
      </c>
      <c r="K27" s="290">
        <v>1.9778999999999982</v>
      </c>
      <c r="O27" s="293">
        <v>0.2012515</v>
      </c>
      <c r="Q27" s="18"/>
      <c r="AL27" s="303"/>
    </row>
    <row r="28" spans="1:38" s="274" customFormat="1" ht="12.7" x14ac:dyDescent="0.4">
      <c r="A28" s="289">
        <v>14124021</v>
      </c>
      <c r="B28" s="289" t="s">
        <v>442</v>
      </c>
      <c r="C28" s="289">
        <v>9</v>
      </c>
      <c r="D28" s="289">
        <v>2</v>
      </c>
      <c r="E28" s="289">
        <v>0.1</v>
      </c>
      <c r="F28" s="289">
        <v>6.25</v>
      </c>
      <c r="G28" s="289">
        <v>25</v>
      </c>
      <c r="H28" s="287" t="s">
        <v>395</v>
      </c>
      <c r="I28" s="289">
        <v>1.72</v>
      </c>
      <c r="J28" s="289">
        <v>3</v>
      </c>
      <c r="K28" s="290">
        <v>2.2501200000000008</v>
      </c>
      <c r="L28" s="291">
        <v>2.35</v>
      </c>
      <c r="M28" s="302"/>
      <c r="N28" s="302"/>
      <c r="O28" s="293">
        <v>0.11686216666666666</v>
      </c>
      <c r="Q28" s="18"/>
    </row>
    <row r="29" spans="1:38" s="274" customFormat="1" ht="12.7" x14ac:dyDescent="0.4">
      <c r="A29" s="289">
        <v>14124023</v>
      </c>
      <c r="B29" s="289" t="s">
        <v>442</v>
      </c>
      <c r="C29" s="289">
        <v>10</v>
      </c>
      <c r="D29" s="289">
        <v>2</v>
      </c>
      <c r="E29" s="289">
        <v>0.1</v>
      </c>
      <c r="F29" s="289">
        <v>6.25</v>
      </c>
      <c r="G29" s="289">
        <v>25</v>
      </c>
      <c r="H29" s="287" t="s">
        <v>395</v>
      </c>
      <c r="I29" s="289">
        <v>2.78</v>
      </c>
      <c r="J29" s="289">
        <v>4</v>
      </c>
      <c r="K29" s="290">
        <v>2.1</v>
      </c>
      <c r="L29" s="302"/>
      <c r="M29" s="302"/>
      <c r="N29" s="302"/>
      <c r="O29" s="293"/>
      <c r="Q29" s="18"/>
    </row>
    <row r="30" spans="1:38" s="302" customFormat="1" ht="12.7" x14ac:dyDescent="0.4">
      <c r="A30" s="289">
        <v>14124024</v>
      </c>
      <c r="B30" s="289" t="s">
        <v>442</v>
      </c>
      <c r="C30" s="289">
        <v>10</v>
      </c>
      <c r="D30" s="289">
        <v>3</v>
      </c>
      <c r="E30" s="289">
        <v>0.1</v>
      </c>
      <c r="F30" s="289">
        <v>6.25</v>
      </c>
      <c r="G30" s="289">
        <v>25</v>
      </c>
      <c r="H30" s="287" t="s">
        <v>395</v>
      </c>
      <c r="I30" s="289">
        <v>2.94</v>
      </c>
      <c r="J30" s="289">
        <v>4</v>
      </c>
      <c r="K30" s="290">
        <v>2.1</v>
      </c>
      <c r="O30" s="293"/>
      <c r="Q30" s="18"/>
    </row>
    <row r="31" spans="1:38" s="302" customFormat="1" ht="12.7" x14ac:dyDescent="0.4">
      <c r="A31" s="287" t="s">
        <v>446</v>
      </c>
      <c r="B31" s="287" t="s">
        <v>447</v>
      </c>
      <c r="C31" s="289" t="s">
        <v>150</v>
      </c>
      <c r="D31" s="289" t="s">
        <v>150</v>
      </c>
      <c r="E31" s="289" t="s">
        <v>448</v>
      </c>
      <c r="F31" s="289" t="s">
        <v>150</v>
      </c>
      <c r="G31" s="289" t="s">
        <v>449</v>
      </c>
      <c r="H31" s="288" t="s">
        <v>395</v>
      </c>
      <c r="I31" s="287" t="s">
        <v>450</v>
      </c>
      <c r="J31" s="289">
        <v>2</v>
      </c>
      <c r="K31" s="290"/>
      <c r="O31" s="293">
        <v>1.367925E-2</v>
      </c>
      <c r="Q31" s="18"/>
    </row>
    <row r="32" spans="1:38" s="302" customFormat="1" ht="12.7" x14ac:dyDescent="0.4">
      <c r="A32" s="289">
        <v>18115008</v>
      </c>
      <c r="B32" s="289" t="s">
        <v>447</v>
      </c>
      <c r="C32" s="289">
        <v>3</v>
      </c>
      <c r="D32" s="289">
        <v>2</v>
      </c>
      <c r="E32" s="289">
        <v>0.2</v>
      </c>
      <c r="F32" s="289">
        <v>1</v>
      </c>
      <c r="G32" s="289">
        <v>55</v>
      </c>
      <c r="H32" s="288" t="s">
        <v>395</v>
      </c>
      <c r="I32" s="289">
        <v>1.67</v>
      </c>
      <c r="J32" s="289">
        <v>4</v>
      </c>
      <c r="K32" s="290">
        <v>2.0299999999999998</v>
      </c>
      <c r="O32" s="293"/>
      <c r="Q32" s="18">
        <v>2.0299999999999998</v>
      </c>
    </row>
    <row r="33" spans="1:56" s="302" customFormat="1" ht="12.7" x14ac:dyDescent="0.4">
      <c r="A33" s="287" t="s">
        <v>451</v>
      </c>
      <c r="B33" s="289" t="s">
        <v>447</v>
      </c>
      <c r="C33" s="289">
        <v>5</v>
      </c>
      <c r="D33" s="289">
        <v>1</v>
      </c>
      <c r="E33" s="289">
        <v>0.1</v>
      </c>
      <c r="F33" s="289" t="s">
        <v>150</v>
      </c>
      <c r="G33" s="289" t="s">
        <v>449</v>
      </c>
      <c r="H33" s="288" t="s">
        <v>395</v>
      </c>
      <c r="I33" s="289">
        <v>1.72</v>
      </c>
      <c r="J33" s="289">
        <v>3</v>
      </c>
      <c r="K33" s="290">
        <v>1.9348239999999999</v>
      </c>
      <c r="O33" s="293">
        <v>6.744E-2</v>
      </c>
      <c r="Q33" s="18">
        <v>1.9348000000000001</v>
      </c>
    </row>
    <row r="34" spans="1:56" s="302" customFormat="1" ht="12.7" x14ac:dyDescent="0.4">
      <c r="A34" s="287" t="s">
        <v>452</v>
      </c>
      <c r="B34" s="289" t="s">
        <v>447</v>
      </c>
      <c r="C34" s="289">
        <v>5</v>
      </c>
      <c r="D34" s="289">
        <v>3</v>
      </c>
      <c r="E34" s="289">
        <v>0.2</v>
      </c>
      <c r="F34" s="289" t="s">
        <v>150</v>
      </c>
      <c r="G34" s="289" t="s">
        <v>449</v>
      </c>
      <c r="H34" s="288" t="s">
        <v>395</v>
      </c>
      <c r="I34" s="289">
        <v>2</v>
      </c>
      <c r="J34" s="289">
        <v>4</v>
      </c>
      <c r="K34" s="290">
        <v>1.501382</v>
      </c>
      <c r="O34" s="293"/>
      <c r="Q34" s="18">
        <v>1.5014000000000001</v>
      </c>
    </row>
    <row r="35" spans="1:56" s="302" customFormat="1" ht="12.7" x14ac:dyDescent="0.4">
      <c r="A35" s="287" t="s">
        <v>453</v>
      </c>
      <c r="B35" s="289" t="s">
        <v>454</v>
      </c>
      <c r="C35" s="289">
        <v>6</v>
      </c>
      <c r="D35" s="289">
        <v>2</v>
      </c>
      <c r="E35" s="289">
        <v>0.2</v>
      </c>
      <c r="F35" s="289">
        <v>1</v>
      </c>
      <c r="G35" s="289">
        <v>55</v>
      </c>
      <c r="H35" s="288" t="s">
        <v>395</v>
      </c>
      <c r="I35" s="289">
        <v>3.57</v>
      </c>
      <c r="J35" s="289">
        <v>2</v>
      </c>
      <c r="K35" s="290">
        <v>1.7</v>
      </c>
      <c r="L35" s="291">
        <v>2.25</v>
      </c>
      <c r="O35" s="310">
        <v>0.14900867454707625</v>
      </c>
      <c r="Q35" s="18">
        <v>1.7</v>
      </c>
    </row>
    <row r="36" spans="1:56" s="302" customFormat="1" ht="12.7" x14ac:dyDescent="0.4">
      <c r="A36" s="289">
        <v>18115018</v>
      </c>
      <c r="B36" s="289" t="s">
        <v>454</v>
      </c>
      <c r="C36" s="289">
        <v>7</v>
      </c>
      <c r="D36" s="289">
        <v>1</v>
      </c>
      <c r="E36" s="289">
        <v>0.1</v>
      </c>
      <c r="F36" s="289">
        <v>1</v>
      </c>
      <c r="G36" s="289">
        <v>55</v>
      </c>
      <c r="H36" s="288" t="s">
        <v>395</v>
      </c>
      <c r="I36" s="289">
        <v>3.33</v>
      </c>
      <c r="J36" s="289">
        <v>4</v>
      </c>
      <c r="K36" s="290">
        <v>1.53755</v>
      </c>
      <c r="M36" s="298">
        <v>1.7</v>
      </c>
      <c r="N36" s="292">
        <v>0.9</v>
      </c>
      <c r="O36" s="293"/>
      <c r="Q36" s="18">
        <v>1.5376000000000001</v>
      </c>
    </row>
    <row r="37" spans="1:56" s="302" customFormat="1" ht="12.7" x14ac:dyDescent="0.4">
      <c r="A37" s="289">
        <v>18115019</v>
      </c>
      <c r="B37" s="289" t="s">
        <v>454</v>
      </c>
      <c r="C37" s="289">
        <v>7</v>
      </c>
      <c r="D37" s="289">
        <v>2</v>
      </c>
      <c r="E37" s="289">
        <v>0.1</v>
      </c>
      <c r="F37" s="289">
        <v>1</v>
      </c>
      <c r="G37" s="289">
        <v>55</v>
      </c>
      <c r="H37" s="288" t="s">
        <v>395</v>
      </c>
      <c r="I37" s="289">
        <v>4.17</v>
      </c>
      <c r="J37" s="289">
        <v>3</v>
      </c>
      <c r="K37" s="290">
        <v>1.9</v>
      </c>
      <c r="M37" s="298">
        <v>1.9</v>
      </c>
      <c r="N37" s="292"/>
      <c r="O37" s="293">
        <v>0.1063935</v>
      </c>
      <c r="Q37" s="18">
        <v>1.9</v>
      </c>
    </row>
    <row r="38" spans="1:56" s="302" customFormat="1" ht="12.7" x14ac:dyDescent="0.4">
      <c r="A38" s="287" t="s">
        <v>455</v>
      </c>
      <c r="B38" s="287" t="s">
        <v>447</v>
      </c>
      <c r="C38" s="287" t="s">
        <v>150</v>
      </c>
      <c r="D38" s="287" t="s">
        <v>150</v>
      </c>
      <c r="E38" s="287" t="s">
        <v>448</v>
      </c>
      <c r="F38" s="287" t="s">
        <v>150</v>
      </c>
      <c r="G38" s="287" t="s">
        <v>449</v>
      </c>
      <c r="H38" s="311" t="s">
        <v>456</v>
      </c>
      <c r="I38" s="287" t="s">
        <v>457</v>
      </c>
      <c r="J38" s="289">
        <v>1</v>
      </c>
      <c r="K38" s="290">
        <v>1.5643200000000004</v>
      </c>
      <c r="L38" s="291">
        <v>2.2999999999999998</v>
      </c>
      <c r="N38" s="292">
        <v>1.4</v>
      </c>
      <c r="O38" s="293">
        <v>9.6223249999999996E-2</v>
      </c>
      <c r="Q38" s="18">
        <v>1.5643</v>
      </c>
    </row>
    <row r="39" spans="1:56" s="302" customFormat="1" ht="12.7" x14ac:dyDescent="0.4">
      <c r="A39" s="289">
        <v>18115010</v>
      </c>
      <c r="B39" s="289" t="s">
        <v>447</v>
      </c>
      <c r="C39" s="289">
        <v>4</v>
      </c>
      <c r="D39" s="289">
        <v>1</v>
      </c>
      <c r="E39" s="287" t="s">
        <v>448</v>
      </c>
      <c r="F39" s="287" t="s">
        <v>150</v>
      </c>
      <c r="G39" s="287" t="s">
        <v>449</v>
      </c>
      <c r="H39" s="311" t="s">
        <v>456</v>
      </c>
      <c r="I39" s="289">
        <v>2</v>
      </c>
      <c r="J39" s="289">
        <v>3</v>
      </c>
      <c r="K39" s="290">
        <v>1.9</v>
      </c>
      <c r="N39" s="292"/>
      <c r="O39" s="293">
        <v>7.8753500000000004E-2</v>
      </c>
      <c r="Q39" s="18">
        <v>1.9</v>
      </c>
    </row>
    <row r="40" spans="1:56" s="302" customFormat="1" ht="12.7" x14ac:dyDescent="0.4">
      <c r="A40" s="287" t="s">
        <v>458</v>
      </c>
      <c r="B40" s="289" t="s">
        <v>447</v>
      </c>
      <c r="C40" s="289">
        <v>4</v>
      </c>
      <c r="D40" s="289">
        <v>2</v>
      </c>
      <c r="E40" s="287" t="s">
        <v>448</v>
      </c>
      <c r="F40" s="287" t="s">
        <v>150</v>
      </c>
      <c r="G40" s="287" t="s">
        <v>449</v>
      </c>
      <c r="H40" s="311" t="s">
        <v>456</v>
      </c>
      <c r="I40" s="289">
        <v>3.57</v>
      </c>
      <c r="J40" s="289">
        <v>2</v>
      </c>
      <c r="K40" s="290">
        <v>1.8976700000000002</v>
      </c>
      <c r="N40" s="292"/>
      <c r="O40" s="293">
        <v>9.4104535877704509E-2</v>
      </c>
      <c r="Q40" s="18">
        <v>1.8976999999999999</v>
      </c>
    </row>
    <row r="41" spans="1:56" s="302" customFormat="1" ht="12.7" x14ac:dyDescent="0.4">
      <c r="A41" s="287" t="s">
        <v>459</v>
      </c>
      <c r="B41" s="289" t="s">
        <v>447</v>
      </c>
      <c r="C41" s="289">
        <v>4</v>
      </c>
      <c r="D41" s="289">
        <v>3</v>
      </c>
      <c r="E41" s="287" t="s">
        <v>448</v>
      </c>
      <c r="F41" s="287" t="s">
        <v>150</v>
      </c>
      <c r="G41" s="287" t="s">
        <v>449</v>
      </c>
      <c r="H41" s="311" t="s">
        <v>456</v>
      </c>
      <c r="I41" s="289">
        <v>3.57</v>
      </c>
      <c r="J41" s="289">
        <v>2</v>
      </c>
      <c r="K41" s="290">
        <v>1.9886399999999997</v>
      </c>
      <c r="L41" s="291">
        <v>2.1</v>
      </c>
      <c r="M41" s="298">
        <v>1.55</v>
      </c>
      <c r="N41" s="292"/>
      <c r="O41" s="293">
        <v>0.16484475000000001</v>
      </c>
      <c r="Q41" s="18">
        <v>1.9885999999999999</v>
      </c>
      <c r="AF41" s="312"/>
    </row>
    <row r="42" spans="1:56" s="302" customFormat="1" ht="12.7" x14ac:dyDescent="0.4">
      <c r="A42" s="287" t="s">
        <v>460</v>
      </c>
      <c r="B42" s="289" t="s">
        <v>454</v>
      </c>
      <c r="C42" s="289">
        <v>8</v>
      </c>
      <c r="D42" s="289">
        <v>1</v>
      </c>
      <c r="E42" s="287" t="s">
        <v>448</v>
      </c>
      <c r="F42" s="287" t="s">
        <v>150</v>
      </c>
      <c r="G42" s="287" t="s">
        <v>449</v>
      </c>
      <c r="H42" s="311" t="s">
        <v>456</v>
      </c>
      <c r="I42" s="289">
        <v>4.17</v>
      </c>
      <c r="J42" s="289">
        <v>3</v>
      </c>
      <c r="K42" s="290"/>
      <c r="N42" s="292"/>
      <c r="O42" s="313">
        <v>3.3261777367442749E-2</v>
      </c>
      <c r="Q42" s="18"/>
      <c r="AF42" s="314" t="s">
        <v>461</v>
      </c>
    </row>
    <row r="43" spans="1:56" s="274" customFormat="1" ht="12.7" x14ac:dyDescent="0.4">
      <c r="A43" s="289">
        <v>18115023</v>
      </c>
      <c r="B43" s="289" t="s">
        <v>454</v>
      </c>
      <c r="C43" s="289">
        <v>8</v>
      </c>
      <c r="D43" s="289">
        <v>3</v>
      </c>
      <c r="E43" s="287" t="s">
        <v>448</v>
      </c>
      <c r="F43" s="287" t="s">
        <v>150</v>
      </c>
      <c r="G43" s="287" t="s">
        <v>449</v>
      </c>
      <c r="H43" s="311" t="s">
        <v>456</v>
      </c>
      <c r="I43" s="289">
        <v>3.57</v>
      </c>
      <c r="J43" s="289">
        <v>2</v>
      </c>
      <c r="K43" s="315"/>
      <c r="L43" s="302"/>
      <c r="M43" s="302"/>
      <c r="N43" s="292"/>
      <c r="O43" s="313">
        <v>3.6763749999999998E-2</v>
      </c>
      <c r="P43" s="316"/>
      <c r="Q43" s="18"/>
      <c r="R43" s="316"/>
      <c r="S43" s="316"/>
      <c r="U43" s="316"/>
      <c r="V43" s="316"/>
      <c r="W43" s="316"/>
      <c r="X43" s="316"/>
      <c r="Y43" s="316"/>
      <c r="Z43" s="316"/>
      <c r="AA43" s="316"/>
      <c r="AB43" s="316"/>
      <c r="AC43" s="316"/>
      <c r="AD43" s="316"/>
      <c r="AE43" s="316"/>
      <c r="AF43" s="317"/>
      <c r="AG43" s="315"/>
      <c r="AH43" s="315"/>
      <c r="AI43" s="315"/>
      <c r="AJ43" s="315"/>
      <c r="AK43" s="315"/>
      <c r="AL43" s="315"/>
      <c r="AM43" s="315"/>
      <c r="AN43" s="315"/>
      <c r="AO43" s="315"/>
      <c r="AP43" s="315"/>
      <c r="AQ43" s="315"/>
      <c r="AR43" s="315"/>
      <c r="AS43" s="315"/>
      <c r="AT43" s="315"/>
      <c r="AU43" s="315"/>
      <c r="AV43" s="315"/>
      <c r="AW43" s="315"/>
      <c r="AX43" s="315"/>
      <c r="AY43" s="315"/>
      <c r="AZ43" s="315"/>
      <c r="BA43" s="315"/>
      <c r="BB43" s="315"/>
      <c r="BC43" s="315"/>
    </row>
    <row r="44" spans="1:56" s="302" customFormat="1" ht="12.7" x14ac:dyDescent="0.4">
      <c r="A44" s="289">
        <v>18115028</v>
      </c>
      <c r="B44" s="289" t="s">
        <v>454</v>
      </c>
      <c r="C44" s="289">
        <v>11</v>
      </c>
      <c r="D44" s="289">
        <v>2</v>
      </c>
      <c r="E44" s="287" t="s">
        <v>462</v>
      </c>
      <c r="F44" s="287" t="s">
        <v>150</v>
      </c>
      <c r="G44" s="287" t="s">
        <v>449</v>
      </c>
      <c r="H44" s="311" t="s">
        <v>456</v>
      </c>
      <c r="I44" s="289">
        <v>4.55</v>
      </c>
      <c r="J44" s="289">
        <v>1</v>
      </c>
      <c r="K44" s="290">
        <v>2.2000000000000002</v>
      </c>
      <c r="L44" s="291">
        <v>2.2000000000000002</v>
      </c>
      <c r="N44" s="292">
        <v>1.05</v>
      </c>
      <c r="O44" s="313">
        <v>0.1498773298226295</v>
      </c>
      <c r="P44" s="318"/>
      <c r="Q44" s="18">
        <v>2.2000000000000002</v>
      </c>
      <c r="R44" s="318"/>
      <c r="S44" s="318"/>
      <c r="U44" s="318"/>
      <c r="V44" s="318"/>
      <c r="W44" s="318"/>
      <c r="X44" s="318"/>
      <c r="Y44" s="318"/>
      <c r="Z44" s="318"/>
      <c r="AA44" s="318"/>
      <c r="AB44" s="318"/>
      <c r="AC44" s="318"/>
      <c r="AD44" s="318"/>
      <c r="AE44" s="318"/>
      <c r="AF44" s="295"/>
      <c r="AG44" s="295"/>
      <c r="AH44" s="295"/>
      <c r="AI44" s="295"/>
      <c r="AJ44" s="295"/>
      <c r="AK44" s="295"/>
      <c r="AL44" s="295"/>
      <c r="AM44" s="295"/>
      <c r="AN44" s="295"/>
      <c r="AO44" s="295"/>
      <c r="AP44" s="295"/>
      <c r="AQ44" s="295"/>
      <c r="AR44" s="295"/>
      <c r="AS44" s="295"/>
      <c r="AT44" s="295"/>
      <c r="AU44" s="295"/>
      <c r="AV44" s="295"/>
      <c r="AW44" s="295"/>
      <c r="AX44" s="295"/>
      <c r="AY44" s="295"/>
      <c r="AZ44" s="295"/>
      <c r="BA44" s="295"/>
      <c r="BB44" s="295"/>
      <c r="BC44" s="295"/>
      <c r="BD44" s="295"/>
    </row>
    <row r="45" spans="1:56" s="274" customFormat="1" ht="12.7" x14ac:dyDescent="0.4">
      <c r="A45" s="288" t="s">
        <v>463</v>
      </c>
      <c r="B45" s="289" t="s">
        <v>454</v>
      </c>
      <c r="C45" s="289">
        <v>12</v>
      </c>
      <c r="D45" s="289">
        <v>1</v>
      </c>
      <c r="E45" s="289">
        <v>0.1</v>
      </c>
      <c r="F45" s="289">
        <v>1</v>
      </c>
      <c r="G45" s="289">
        <v>55</v>
      </c>
      <c r="H45" s="311" t="s">
        <v>456</v>
      </c>
      <c r="I45" s="289" t="s">
        <v>464</v>
      </c>
      <c r="J45" s="289">
        <v>2</v>
      </c>
      <c r="K45" s="290"/>
      <c r="L45" s="302"/>
      <c r="M45" s="302"/>
      <c r="N45" s="302"/>
      <c r="O45" s="313">
        <v>2.2523204175134332E-2</v>
      </c>
      <c r="P45" s="318"/>
      <c r="Q45" s="18"/>
      <c r="R45" s="318"/>
      <c r="S45" s="318"/>
      <c r="U45" s="318"/>
      <c r="V45" s="318"/>
      <c r="W45" s="318"/>
      <c r="X45" s="318"/>
      <c r="Y45" s="318"/>
      <c r="Z45" s="318"/>
      <c r="AA45" s="318"/>
      <c r="AB45" s="318"/>
      <c r="AC45" s="318"/>
      <c r="AD45" s="318"/>
      <c r="AE45" s="318"/>
      <c r="AG45" s="295"/>
      <c r="AH45" s="295"/>
      <c r="AI45" s="295"/>
      <c r="AJ45" s="295"/>
      <c r="AK45" s="295"/>
      <c r="AL45" s="295"/>
      <c r="AM45" s="295"/>
      <c r="AN45" s="295"/>
      <c r="AO45" s="295"/>
      <c r="AP45" s="295"/>
      <c r="AQ45" s="295"/>
      <c r="AR45" s="295"/>
      <c r="AS45" s="295"/>
      <c r="AT45" s="295"/>
      <c r="AU45" s="295"/>
      <c r="AV45" s="295"/>
      <c r="AW45" s="295"/>
      <c r="AX45" s="295"/>
      <c r="AY45" s="295"/>
      <c r="AZ45" s="295"/>
      <c r="BA45" s="295"/>
      <c r="BB45" s="295"/>
      <c r="BC45" s="295"/>
      <c r="BD45" s="295"/>
    </row>
    <row r="46" spans="1:56" s="274" customFormat="1" ht="12.7" x14ac:dyDescent="0.4">
      <c r="A46" s="289" t="s">
        <v>465</v>
      </c>
      <c r="B46" s="289" t="s">
        <v>466</v>
      </c>
      <c r="C46" s="319" t="s">
        <v>467</v>
      </c>
      <c r="D46" s="289">
        <v>2</v>
      </c>
      <c r="E46" s="289">
        <v>2.5000000000000001E-2</v>
      </c>
      <c r="F46" s="289">
        <v>1</v>
      </c>
      <c r="G46" s="289">
        <v>25</v>
      </c>
      <c r="H46" s="287" t="s">
        <v>456</v>
      </c>
      <c r="I46" s="289"/>
      <c r="J46" s="289">
        <v>3</v>
      </c>
      <c r="K46" s="290"/>
      <c r="L46" s="295"/>
      <c r="M46" s="296"/>
      <c r="N46" s="296"/>
      <c r="O46" s="293">
        <v>0.125</v>
      </c>
      <c r="P46" s="318"/>
      <c r="Q46" s="18"/>
      <c r="R46" s="318"/>
      <c r="S46" s="318"/>
      <c r="U46" s="318"/>
      <c r="V46" s="318"/>
      <c r="W46" s="318"/>
      <c r="X46" s="318"/>
      <c r="Y46" s="318"/>
      <c r="Z46" s="318"/>
      <c r="AA46" s="318"/>
      <c r="AB46" s="318"/>
      <c r="AC46" s="318"/>
      <c r="AD46" s="318"/>
      <c r="AE46" s="318"/>
      <c r="AG46" s="295"/>
      <c r="AH46" s="295"/>
      <c r="AI46" s="295"/>
      <c r="AJ46" s="295"/>
      <c r="AK46" s="295"/>
      <c r="AL46" s="295"/>
      <c r="AM46" s="295"/>
      <c r="AN46" s="295"/>
      <c r="AO46" s="295"/>
      <c r="AP46" s="295"/>
      <c r="AQ46" s="295"/>
      <c r="AR46" s="295"/>
      <c r="AS46" s="295"/>
      <c r="AT46" s="295"/>
      <c r="AU46" s="295"/>
      <c r="AV46" s="295"/>
      <c r="AW46" s="295"/>
      <c r="AX46" s="295"/>
      <c r="AY46" s="295"/>
      <c r="AZ46" s="295"/>
      <c r="BA46" s="295"/>
      <c r="BB46" s="295"/>
      <c r="BC46" s="295"/>
      <c r="BD46" s="295"/>
    </row>
    <row r="47" spans="1:56" s="274" customFormat="1" ht="12.7" x14ac:dyDescent="0.4">
      <c r="A47" s="288" t="s">
        <v>468</v>
      </c>
      <c r="B47" s="289" t="s">
        <v>469</v>
      </c>
      <c r="C47" s="289">
        <v>4</v>
      </c>
      <c r="D47" s="289">
        <v>2</v>
      </c>
      <c r="E47" s="289">
        <v>0.2</v>
      </c>
      <c r="F47" s="289">
        <v>0</v>
      </c>
      <c r="G47" s="289">
        <v>50</v>
      </c>
      <c r="H47" s="287" t="s">
        <v>395</v>
      </c>
      <c r="I47" s="289">
        <v>2.2999999999999998</v>
      </c>
      <c r="J47" s="289">
        <v>1</v>
      </c>
      <c r="K47" s="290"/>
      <c r="L47" s="295"/>
      <c r="M47" s="296"/>
      <c r="N47" s="296"/>
      <c r="O47" s="293">
        <v>4.8720544824997915E-2</v>
      </c>
      <c r="P47" s="318"/>
      <c r="Q47" s="18"/>
      <c r="R47" s="318"/>
      <c r="S47" s="318"/>
      <c r="U47" s="318"/>
      <c r="V47" s="318"/>
      <c r="W47" s="318"/>
      <c r="X47" s="318"/>
      <c r="Y47" s="318"/>
      <c r="Z47" s="318"/>
      <c r="AA47" s="318"/>
      <c r="AB47" s="318"/>
      <c r="AC47" s="318"/>
      <c r="AD47" s="318"/>
      <c r="AE47" s="318"/>
      <c r="AG47" s="295"/>
      <c r="AH47" s="295"/>
      <c r="AI47" s="295"/>
      <c r="AJ47" s="295"/>
      <c r="AK47" s="295"/>
      <c r="AL47" s="295"/>
      <c r="AM47" s="295"/>
      <c r="AN47" s="295"/>
      <c r="AO47" s="295"/>
      <c r="AP47" s="295"/>
      <c r="AQ47" s="295"/>
      <c r="AR47" s="295"/>
      <c r="AS47" s="295"/>
      <c r="AT47" s="295"/>
      <c r="AU47" s="295"/>
      <c r="AV47" s="295"/>
      <c r="AW47" s="295"/>
      <c r="AX47" s="295"/>
      <c r="AY47" s="295"/>
      <c r="AZ47" s="295"/>
      <c r="BA47" s="295"/>
      <c r="BB47" s="295"/>
      <c r="BC47" s="295"/>
      <c r="BD47" s="295"/>
    </row>
    <row r="48" spans="1:56" s="274" customFormat="1" ht="12.7" x14ac:dyDescent="0.4">
      <c r="A48" s="289" t="s">
        <v>470</v>
      </c>
      <c r="B48" s="289" t="s">
        <v>471</v>
      </c>
      <c r="C48" s="289">
        <v>10</v>
      </c>
      <c r="D48" s="289">
        <v>1</v>
      </c>
      <c r="E48" s="289">
        <v>0.2</v>
      </c>
      <c r="F48" s="289">
        <v>0</v>
      </c>
      <c r="G48" s="289">
        <v>50</v>
      </c>
      <c r="H48" s="287" t="s">
        <v>395</v>
      </c>
      <c r="I48" s="287" t="s">
        <v>151</v>
      </c>
      <c r="J48" s="289">
        <v>1</v>
      </c>
      <c r="K48" s="290">
        <v>1.51</v>
      </c>
      <c r="L48" s="295"/>
      <c r="M48" s="296"/>
      <c r="N48" s="296"/>
      <c r="O48" s="293">
        <v>8.4771235473453832E-2</v>
      </c>
      <c r="P48" s="318"/>
      <c r="Q48" s="18">
        <v>1.51</v>
      </c>
      <c r="R48" s="318"/>
      <c r="S48" s="318"/>
      <c r="U48" s="318"/>
      <c r="V48" s="318"/>
      <c r="W48" s="318"/>
      <c r="X48" s="318"/>
      <c r="Y48" s="318"/>
      <c r="Z48" s="318"/>
      <c r="AA48" s="318"/>
      <c r="AB48" s="318"/>
      <c r="AC48" s="318"/>
      <c r="AD48" s="318"/>
      <c r="AE48" s="318"/>
      <c r="AG48" s="295"/>
      <c r="AH48" s="295"/>
      <c r="AI48" s="295"/>
      <c r="AJ48" s="295"/>
      <c r="AK48" s="295"/>
      <c r="AL48" s="295"/>
      <c r="AM48" s="295"/>
      <c r="AN48" s="295"/>
      <c r="AO48" s="295"/>
      <c r="AP48" s="295"/>
      <c r="AQ48" s="295"/>
      <c r="AR48" s="295"/>
      <c r="AS48" s="295"/>
      <c r="AT48" s="295"/>
      <c r="AU48" s="295"/>
      <c r="AV48" s="295"/>
      <c r="AW48" s="295"/>
      <c r="AX48" s="295"/>
      <c r="AY48" s="295"/>
      <c r="AZ48" s="295"/>
      <c r="BA48" s="295"/>
      <c r="BB48" s="295"/>
      <c r="BC48" s="295"/>
      <c r="BD48" s="295"/>
    </row>
    <row r="49" spans="1:56" s="274" customFormat="1" x14ac:dyDescent="0.5">
      <c r="A49" s="287" t="s">
        <v>472</v>
      </c>
      <c r="B49" s="287" t="s">
        <v>473</v>
      </c>
      <c r="C49" s="287" t="s">
        <v>410</v>
      </c>
      <c r="D49" s="287" t="s">
        <v>150</v>
      </c>
      <c r="E49" s="287" t="s">
        <v>474</v>
      </c>
      <c r="F49" s="287" t="s">
        <v>475</v>
      </c>
      <c r="G49" s="287" t="s">
        <v>476</v>
      </c>
      <c r="H49" s="287" t="s">
        <v>395</v>
      </c>
      <c r="I49" s="287" t="s">
        <v>87</v>
      </c>
      <c r="J49" s="289">
        <v>2</v>
      </c>
      <c r="K49" s="290"/>
      <c r="L49" s="295"/>
      <c r="M49" s="296"/>
      <c r="N49" s="296"/>
      <c r="O49" s="293">
        <v>2.3E-2</v>
      </c>
      <c r="P49" s="318"/>
      <c r="Q49"/>
      <c r="R49" s="318"/>
      <c r="S49" s="318"/>
      <c r="U49" s="318"/>
      <c r="V49" s="318"/>
      <c r="W49" s="318"/>
      <c r="X49" s="318"/>
      <c r="Y49" s="318"/>
      <c r="Z49" s="318"/>
      <c r="AA49" s="318"/>
      <c r="AB49" s="318"/>
      <c r="AC49" s="318"/>
      <c r="AD49" s="318"/>
      <c r="AE49" s="318"/>
      <c r="AG49" s="295"/>
      <c r="AH49" s="295"/>
      <c r="AI49" s="295"/>
      <c r="AJ49" s="295"/>
      <c r="AK49" s="295"/>
      <c r="AL49" s="295"/>
      <c r="AM49" s="295"/>
      <c r="AN49" s="295"/>
      <c r="AO49" s="295"/>
      <c r="AP49" s="295"/>
      <c r="AQ49" s="295"/>
      <c r="AR49" s="295"/>
      <c r="AS49" s="295"/>
      <c r="AT49" s="295"/>
      <c r="AU49" s="295"/>
      <c r="AV49" s="295"/>
      <c r="AW49" s="295"/>
      <c r="AX49" s="295"/>
      <c r="AY49" s="295"/>
      <c r="AZ49" s="295"/>
      <c r="BA49" s="295"/>
      <c r="BB49" s="295"/>
      <c r="BC49" s="295"/>
      <c r="BD49" s="295"/>
    </row>
    <row r="50" spans="1:56" s="274" customFormat="1" x14ac:dyDescent="0.5">
      <c r="A50" s="287" t="s">
        <v>477</v>
      </c>
      <c r="B50" s="287" t="s">
        <v>478</v>
      </c>
      <c r="C50" s="287" t="s">
        <v>155</v>
      </c>
      <c r="D50" s="287" t="s">
        <v>150</v>
      </c>
      <c r="E50" s="287" t="s">
        <v>448</v>
      </c>
      <c r="F50" s="287" t="s">
        <v>475</v>
      </c>
      <c r="G50" s="287" t="s">
        <v>476</v>
      </c>
      <c r="H50" s="287" t="s">
        <v>395</v>
      </c>
      <c r="I50" s="287" t="s">
        <v>87</v>
      </c>
      <c r="J50" s="289">
        <v>2</v>
      </c>
      <c r="K50" s="290"/>
      <c r="L50" s="295"/>
      <c r="M50" s="296"/>
      <c r="N50" s="296"/>
      <c r="O50" s="293">
        <v>2.3E-2</v>
      </c>
      <c r="P50" s="318"/>
      <c r="Q50"/>
      <c r="R50" s="318"/>
      <c r="S50" s="318"/>
      <c r="U50" s="318"/>
      <c r="V50" s="318"/>
      <c r="W50" s="318"/>
      <c r="X50" s="318"/>
      <c r="Y50" s="318"/>
      <c r="Z50" s="318"/>
      <c r="AA50" s="318"/>
      <c r="AB50" s="318"/>
      <c r="AC50" s="318"/>
      <c r="AD50" s="318"/>
      <c r="AE50" s="318"/>
      <c r="AG50" s="295"/>
      <c r="AH50" s="295"/>
      <c r="AI50" s="295"/>
      <c r="AJ50" s="295"/>
      <c r="AK50" s="295"/>
      <c r="AL50" s="295"/>
      <c r="AM50" s="295"/>
      <c r="AN50" s="295"/>
      <c r="AO50" s="295"/>
      <c r="AP50" s="295"/>
      <c r="AQ50" s="295"/>
      <c r="AR50" s="295"/>
      <c r="AS50" s="295"/>
      <c r="AT50" s="295"/>
      <c r="AU50" s="295"/>
      <c r="AV50" s="295"/>
      <c r="AW50" s="295"/>
      <c r="AX50" s="295"/>
      <c r="AY50" s="295"/>
      <c r="AZ50" s="295"/>
      <c r="BA50" s="295"/>
      <c r="BB50" s="295"/>
      <c r="BC50" s="295"/>
      <c r="BD50" s="295"/>
    </row>
    <row r="51" spans="1:56" s="274" customFormat="1" x14ac:dyDescent="0.5">
      <c r="A51" s="320" t="s">
        <v>479</v>
      </c>
      <c r="B51" s="320" t="s">
        <v>478</v>
      </c>
      <c r="C51" s="320" t="s">
        <v>410</v>
      </c>
      <c r="D51" s="320" t="s">
        <v>150</v>
      </c>
      <c r="E51" s="320" t="s">
        <v>448</v>
      </c>
      <c r="F51" s="320" t="s">
        <v>475</v>
      </c>
      <c r="G51" s="320" t="s">
        <v>476</v>
      </c>
      <c r="H51" s="320" t="s">
        <v>395</v>
      </c>
      <c r="I51" s="320" t="s">
        <v>87</v>
      </c>
      <c r="J51" s="235">
        <v>2</v>
      </c>
      <c r="K51" s="290"/>
      <c r="L51" s="321"/>
      <c r="M51" s="322"/>
      <c r="N51" s="322"/>
      <c r="O51" s="293">
        <v>3.3000000000000002E-2</v>
      </c>
      <c r="P51" s="318"/>
      <c r="R51" s="318"/>
      <c r="S51" s="318"/>
      <c r="U51" s="318"/>
      <c r="V51" s="318"/>
      <c r="W51" s="318"/>
      <c r="X51" s="318"/>
      <c r="Y51" s="318"/>
      <c r="Z51" s="318"/>
      <c r="AA51" s="318"/>
      <c r="AB51" s="318"/>
      <c r="AC51" s="318"/>
      <c r="AD51" s="318"/>
      <c r="AE51" s="318"/>
      <c r="AG51" s="295"/>
      <c r="AH51" s="295"/>
      <c r="AI51" s="295"/>
      <c r="AJ51" s="295"/>
      <c r="AK51" s="295"/>
      <c r="AL51" s="295"/>
      <c r="AM51" s="295"/>
      <c r="AN51" s="295"/>
      <c r="AO51" s="295"/>
      <c r="AP51" s="295"/>
      <c r="AQ51" s="295"/>
      <c r="AR51" s="295"/>
      <c r="AS51" s="295"/>
      <c r="AT51" s="295"/>
      <c r="AU51" s="295"/>
      <c r="AV51" s="295"/>
      <c r="AW51" s="295"/>
      <c r="AX51" s="295"/>
      <c r="AY51" s="295"/>
      <c r="AZ51" s="295"/>
      <c r="BA51" s="295"/>
      <c r="BB51" s="295"/>
      <c r="BC51" s="295"/>
      <c r="BD51" s="295"/>
    </row>
    <row r="52" spans="1:56" s="274" customFormat="1" ht="12.7" x14ac:dyDescent="0.4">
      <c r="A52" s="287"/>
      <c r="B52" s="287"/>
      <c r="C52" s="287"/>
      <c r="D52" s="287"/>
      <c r="E52" s="287"/>
      <c r="F52" s="287"/>
      <c r="G52" s="287"/>
      <c r="H52" s="287"/>
      <c r="I52" s="287"/>
      <c r="J52" s="289"/>
      <c r="K52" s="297"/>
      <c r="L52" s="289"/>
      <c r="M52" s="296"/>
      <c r="N52" s="296"/>
      <c r="O52" s="293"/>
      <c r="P52" s="318"/>
      <c r="R52" s="318"/>
      <c r="S52" s="318"/>
      <c r="U52" s="318"/>
      <c r="V52" s="318"/>
      <c r="W52" s="318"/>
      <c r="X52" s="318"/>
      <c r="Y52" s="318"/>
      <c r="Z52" s="318"/>
      <c r="AA52" s="318"/>
      <c r="AB52" s="318"/>
      <c r="AC52" s="318"/>
      <c r="AD52" s="318"/>
      <c r="AE52" s="318"/>
      <c r="AG52" s="295"/>
      <c r="AH52" s="295"/>
      <c r="AI52" s="295"/>
      <c r="AJ52" s="295"/>
      <c r="AK52" s="295"/>
      <c r="AL52" s="295"/>
      <c r="AM52" s="295"/>
      <c r="AN52" s="295"/>
      <c r="AO52" s="295"/>
      <c r="AP52" s="295"/>
      <c r="AQ52" s="295"/>
      <c r="AR52" s="295"/>
      <c r="AS52" s="295"/>
      <c r="AT52" s="295"/>
      <c r="AU52" s="295"/>
      <c r="AV52" s="295"/>
      <c r="AW52" s="295"/>
      <c r="AX52" s="295"/>
      <c r="AY52" s="295"/>
      <c r="AZ52" s="295"/>
      <c r="BA52" s="295"/>
      <c r="BB52" s="295"/>
      <c r="BC52" s="295"/>
      <c r="BD52" s="295"/>
    </row>
    <row r="53" spans="1:56" s="274" customFormat="1" ht="12.7" x14ac:dyDescent="0.4">
      <c r="A53" s="287"/>
      <c r="B53" s="287"/>
      <c r="C53" s="287"/>
      <c r="D53" s="287"/>
      <c r="E53" s="287"/>
      <c r="F53" s="287"/>
      <c r="G53" s="287"/>
      <c r="H53" s="287"/>
      <c r="I53" s="287"/>
      <c r="J53" s="289"/>
      <c r="K53" s="297"/>
      <c r="L53" s="289"/>
      <c r="M53" s="296"/>
      <c r="N53" s="296"/>
      <c r="O53" s="293"/>
      <c r="P53" s="318"/>
      <c r="R53" s="318"/>
      <c r="S53" s="318"/>
      <c r="U53" s="318"/>
      <c r="V53" s="318"/>
      <c r="W53" s="318"/>
      <c r="X53" s="318"/>
      <c r="Y53" s="318"/>
      <c r="Z53" s="318"/>
      <c r="AA53" s="318"/>
      <c r="AB53" s="318"/>
      <c r="AC53" s="318"/>
      <c r="AD53" s="318"/>
      <c r="AE53" s="318"/>
      <c r="AG53" s="295"/>
      <c r="AH53" s="295"/>
      <c r="AI53" s="295"/>
      <c r="AJ53" s="295"/>
      <c r="AK53" s="295"/>
      <c r="AL53" s="295"/>
      <c r="AM53" s="295"/>
      <c r="AN53" s="295"/>
      <c r="AO53" s="295"/>
      <c r="AP53" s="295"/>
      <c r="AQ53" s="295"/>
      <c r="AR53" s="295"/>
      <c r="AS53" s="295"/>
      <c r="AT53" s="295"/>
      <c r="AU53" s="295"/>
      <c r="AV53" s="295"/>
      <c r="AW53" s="295"/>
      <c r="AX53" s="295"/>
      <c r="AY53" s="295"/>
      <c r="AZ53" s="295"/>
      <c r="BA53" s="295"/>
      <c r="BB53" s="295"/>
      <c r="BC53" s="295"/>
      <c r="BD53" s="295"/>
    </row>
    <row r="54" spans="1:56" s="274" customFormat="1" ht="12.7" x14ac:dyDescent="0.4">
      <c r="A54" s="287"/>
      <c r="B54" s="287"/>
      <c r="C54" s="287"/>
      <c r="D54" s="287"/>
      <c r="E54" s="287"/>
      <c r="F54" s="287"/>
      <c r="G54" s="287"/>
      <c r="H54" s="287"/>
      <c r="I54" s="287"/>
      <c r="J54" s="289"/>
      <c r="K54" s="297"/>
      <c r="L54" s="289"/>
      <c r="M54" s="296"/>
      <c r="N54" s="296"/>
      <c r="O54" s="293"/>
      <c r="BD54" s="295"/>
    </row>
    <row r="55" spans="1:56" s="274" customFormat="1" ht="12.7" x14ac:dyDescent="0.4">
      <c r="A55" s="289"/>
      <c r="H55" s="323"/>
      <c r="I55" s="323"/>
      <c r="K55" s="297"/>
      <c r="L55" s="762" t="s">
        <v>480</v>
      </c>
      <c r="M55" s="762"/>
      <c r="N55" s="762"/>
      <c r="O55" s="293"/>
      <c r="BD55" s="295"/>
    </row>
    <row r="56" spans="1:56" s="274" customFormat="1" ht="12.7" x14ac:dyDescent="0.4">
      <c r="A56" s="287"/>
      <c r="H56" s="323"/>
      <c r="I56" s="323"/>
      <c r="J56" s="324"/>
      <c r="K56" s="325" t="s">
        <v>481</v>
      </c>
      <c r="L56" s="326" t="s">
        <v>482</v>
      </c>
      <c r="M56" s="296" t="s">
        <v>483</v>
      </c>
      <c r="N56" s="296" t="s">
        <v>484</v>
      </c>
      <c r="O56" s="293"/>
    </row>
    <row r="57" spans="1:56" s="274" customFormat="1" ht="13.7" x14ac:dyDescent="0.4">
      <c r="A57" s="287"/>
      <c r="B57" s="323"/>
      <c r="C57" s="323"/>
      <c r="D57" s="323"/>
      <c r="E57" s="323"/>
      <c r="F57" s="323"/>
      <c r="G57" s="323"/>
      <c r="H57" s="323"/>
      <c r="I57" s="323"/>
      <c r="J57" s="327" t="s">
        <v>173</v>
      </c>
      <c r="K57" s="328">
        <f>AVERAGE(K5:K55)</f>
        <v>1.9785751875000002</v>
      </c>
      <c r="L57" s="329">
        <f>AVERAGE(L5:L55)</f>
        <v>2.3722222222222222</v>
      </c>
      <c r="M57" s="329">
        <f>AVERAGE(M5:M55)</f>
        <v>1.7883333333333333</v>
      </c>
      <c r="N57" s="329">
        <f>AVERAGE(N5:N55)</f>
        <v>1.1737500000000001</v>
      </c>
      <c r="O57" s="330">
        <f>AVERAGE(O5:O55)</f>
        <v>8.843602582335193E-2</v>
      </c>
    </row>
    <row r="58" spans="1:56" x14ac:dyDescent="0.5">
      <c r="A58" s="287"/>
      <c r="B58" s="323"/>
      <c r="C58" s="323"/>
      <c r="D58" s="323"/>
      <c r="E58" s="323"/>
      <c r="F58" s="323"/>
      <c r="G58" s="323"/>
      <c r="H58" s="323"/>
      <c r="I58" s="323"/>
      <c r="J58" s="327" t="s">
        <v>485</v>
      </c>
      <c r="K58" s="328">
        <f>STDEV(K5:K55)/SQRT(K59)</f>
        <v>6.4713692225762925E-2</v>
      </c>
      <c r="L58" s="329">
        <f>STDEV(L5:L55)/SQRT(L59)</f>
        <v>7.0608029480792686E-2</v>
      </c>
      <c r="M58" s="329">
        <f>STDEV(M5:M55)/SQRT(M59)</f>
        <v>5.7179055994694798E-2</v>
      </c>
      <c r="N58" s="329">
        <f>STDEV(N5:N55)/SQRT(N59)</f>
        <v>7.1387711527564762E-2</v>
      </c>
      <c r="O58" s="330">
        <f>STDEV(O5:O55)/SQRT(O59)</f>
        <v>9.0133984657403445E-3</v>
      </c>
    </row>
    <row r="59" spans="1:56" x14ac:dyDescent="0.5">
      <c r="A59" s="287"/>
      <c r="B59" s="323"/>
      <c r="C59" s="323"/>
      <c r="D59" s="323"/>
      <c r="E59" s="323"/>
      <c r="F59" s="323"/>
      <c r="G59" s="323"/>
      <c r="H59" s="323"/>
      <c r="I59" s="323"/>
      <c r="J59" s="327" t="s">
        <v>22</v>
      </c>
      <c r="K59" s="328">
        <f>COUNT(K5:K55)</f>
        <v>32</v>
      </c>
      <c r="L59" s="329">
        <f>COUNT(L5:L55)</f>
        <v>9</v>
      </c>
      <c r="M59" s="329">
        <f>COUNT(M5:M55)</f>
        <v>6</v>
      </c>
      <c r="N59" s="329">
        <f>COUNT(N5:N55)</f>
        <v>8</v>
      </c>
      <c r="O59" s="330">
        <f>COUNT(O5:O55)</f>
        <v>38</v>
      </c>
    </row>
    <row r="60" spans="1:56" x14ac:dyDescent="0.5">
      <c r="A60" s="287"/>
      <c r="B60" s="323"/>
      <c r="C60" s="323"/>
      <c r="D60" s="323"/>
      <c r="E60" s="323"/>
      <c r="F60" s="323"/>
      <c r="G60" s="323"/>
      <c r="H60" s="323"/>
      <c r="I60" s="323"/>
      <c r="K60" s="276"/>
      <c r="L60" s="276"/>
      <c r="M60" s="276"/>
      <c r="N60" s="276"/>
      <c r="O60" s="273"/>
    </row>
    <row r="63" spans="1:56" ht="22.7" x14ac:dyDescent="0.7">
      <c r="A63" s="648"/>
      <c r="B63" s="320"/>
      <c r="C63" s="649"/>
      <c r="D63" s="649"/>
      <c r="E63" s="650"/>
      <c r="F63" s="650"/>
      <c r="G63" s="651"/>
      <c r="H63" s="652"/>
      <c r="I63" s="541"/>
      <c r="J63" s="541"/>
      <c r="K63" s="541"/>
      <c r="L63" s="541"/>
      <c r="M63" s="541"/>
      <c r="N63" s="652"/>
      <c r="O63" s="653"/>
      <c r="P63" s="653"/>
    </row>
    <row r="64" spans="1:56" x14ac:dyDescent="0.5">
      <c r="A64" s="654"/>
      <c r="B64" s="654"/>
      <c r="C64" s="654"/>
      <c r="D64" s="654"/>
      <c r="E64" s="655"/>
      <c r="F64" s="650"/>
      <c r="G64" s="651"/>
      <c r="H64" s="656"/>
      <c r="I64" s="763"/>
      <c r="J64" s="763"/>
      <c r="K64" s="763"/>
      <c r="L64" s="763"/>
      <c r="M64" s="763"/>
      <c r="N64" s="656"/>
      <c r="O64" s="657"/>
      <c r="P64" s="657"/>
    </row>
    <row r="65" spans="1:16" x14ac:dyDescent="0.5">
      <c r="A65" s="654"/>
      <c r="B65" s="654"/>
      <c r="C65" s="654"/>
      <c r="D65" s="654"/>
      <c r="E65" s="650"/>
      <c r="F65" s="650"/>
      <c r="G65" s="651"/>
      <c r="H65" s="658"/>
      <c r="I65" s="659"/>
      <c r="J65" s="659"/>
      <c r="K65" s="659"/>
      <c r="L65" s="659"/>
      <c r="M65" s="659"/>
      <c r="N65" s="652"/>
      <c r="O65" s="653"/>
      <c r="P65" s="653"/>
    </row>
    <row r="66" spans="1:16" ht="14.7" thickBot="1" x14ac:dyDescent="0.55000000000000004">
      <c r="A66" s="660"/>
      <c r="B66" s="660"/>
      <c r="C66" s="660"/>
      <c r="D66" s="660"/>
      <c r="E66" s="661"/>
      <c r="F66" s="661"/>
      <c r="G66" s="662"/>
      <c r="H66" s="663"/>
      <c r="I66" s="664"/>
      <c r="J66" s="664"/>
      <c r="K66" s="664"/>
      <c r="L66" s="664"/>
      <c r="M66" s="664"/>
      <c r="N66" s="663"/>
      <c r="O66" s="665"/>
      <c r="P66" s="665"/>
    </row>
    <row r="67" spans="1:16" ht="14.7" thickTop="1" x14ac:dyDescent="0.5">
      <c r="A67" s="666"/>
      <c r="B67" s="666"/>
      <c r="C67" s="666"/>
      <c r="D67" s="666"/>
      <c r="E67" s="650"/>
      <c r="F67" s="650"/>
      <c r="G67" s="651"/>
      <c r="H67" s="652"/>
      <c r="I67" s="667"/>
      <c r="J67" s="667"/>
      <c r="K67" s="667"/>
      <c r="L67" s="667"/>
      <c r="M67" s="667"/>
      <c r="N67" s="652"/>
      <c r="O67" s="653"/>
      <c r="P67" s="653"/>
    </row>
    <row r="68" spans="1:16" x14ac:dyDescent="0.5">
      <c r="A68" s="659"/>
      <c r="B68" s="659"/>
      <c r="C68" s="659"/>
      <c r="D68" s="659"/>
      <c r="E68" s="668"/>
      <c r="F68" s="668"/>
      <c r="G68" s="669"/>
      <c r="H68" s="652"/>
      <c r="I68" s="659"/>
      <c r="J68" s="659"/>
      <c r="K68" s="659"/>
      <c r="L68" s="659"/>
      <c r="M68" s="659"/>
      <c r="N68" s="652"/>
      <c r="O68" s="653"/>
      <c r="P68" s="653"/>
    </row>
    <row r="69" spans="1:16" x14ac:dyDescent="0.5">
      <c r="A69" s="659"/>
      <c r="B69" s="659"/>
      <c r="C69" s="659"/>
      <c r="D69" s="659"/>
      <c r="E69" s="668"/>
      <c r="F69" s="668"/>
      <c r="G69" s="669"/>
      <c r="H69" s="652"/>
      <c r="I69" s="659"/>
      <c r="J69" s="659"/>
      <c r="K69" s="659"/>
      <c r="L69" s="659"/>
      <c r="M69" s="659"/>
      <c r="N69" s="652"/>
      <c r="O69" s="653"/>
      <c r="P69" s="653"/>
    </row>
    <row r="70" spans="1:16" x14ac:dyDescent="0.5">
      <c r="A70" s="659"/>
      <c r="B70" s="659"/>
      <c r="C70" s="659"/>
      <c r="D70" s="659"/>
      <c r="E70" s="668"/>
      <c r="F70" s="668"/>
      <c r="G70" s="669"/>
      <c r="H70" s="652"/>
      <c r="I70" s="659"/>
      <c r="J70" s="659"/>
      <c r="K70" s="659"/>
      <c r="L70" s="659"/>
      <c r="M70" s="659"/>
      <c r="N70" s="652"/>
      <c r="O70" s="670"/>
      <c r="P70" s="670"/>
    </row>
    <row r="71" spans="1:16" x14ac:dyDescent="0.5">
      <c r="A71" s="659"/>
      <c r="B71" s="659"/>
      <c r="C71" s="659"/>
      <c r="D71" s="659"/>
      <c r="E71" s="668"/>
      <c r="F71" s="668"/>
      <c r="G71" s="669"/>
      <c r="H71" s="652"/>
      <c r="I71" s="659"/>
      <c r="J71" s="659"/>
      <c r="K71" s="659"/>
      <c r="L71" s="659"/>
      <c r="M71" s="659"/>
      <c r="N71" s="652"/>
      <c r="O71" s="653"/>
      <c r="P71" s="653"/>
    </row>
    <row r="72" spans="1:16" x14ac:dyDescent="0.5">
      <c r="A72" s="659"/>
      <c r="B72" s="659"/>
      <c r="C72" s="659"/>
      <c r="D72" s="659"/>
      <c r="E72" s="668"/>
      <c r="F72" s="668"/>
      <c r="G72" s="669"/>
      <c r="H72" s="652"/>
      <c r="I72" s="659"/>
      <c r="J72" s="659"/>
      <c r="K72" s="659"/>
      <c r="L72" s="659"/>
      <c r="M72" s="659"/>
      <c r="N72" s="652"/>
      <c r="O72" s="653"/>
      <c r="P72" s="653"/>
    </row>
    <row r="73" spans="1:16" x14ac:dyDescent="0.5">
      <c r="A73" s="659"/>
      <c r="B73" s="659"/>
      <c r="C73" s="659"/>
      <c r="D73" s="659"/>
      <c r="E73" s="668"/>
      <c r="F73" s="668"/>
      <c r="G73" s="669"/>
      <c r="H73" s="652"/>
      <c r="I73" s="659"/>
      <c r="J73" s="659"/>
      <c r="K73" s="659"/>
      <c r="L73" s="659"/>
      <c r="M73" s="659"/>
      <c r="N73" s="652"/>
      <c r="O73" s="653"/>
      <c r="P73" s="653"/>
    </row>
    <row r="74" spans="1:16" x14ac:dyDescent="0.5">
      <c r="A74" s="659"/>
      <c r="B74" s="659"/>
      <c r="C74" s="659"/>
      <c r="D74" s="659"/>
      <c r="E74" s="668"/>
      <c r="F74" s="668"/>
      <c r="G74" s="669"/>
      <c r="H74" s="652"/>
      <c r="I74" s="659"/>
      <c r="J74" s="659"/>
      <c r="K74" s="659"/>
      <c r="L74" s="659"/>
      <c r="M74" s="659"/>
      <c r="N74" s="652"/>
      <c r="O74" s="653"/>
      <c r="P74" s="653"/>
    </row>
    <row r="75" spans="1:16" x14ac:dyDescent="0.5">
      <c r="A75" s="659"/>
      <c r="B75" s="659"/>
      <c r="C75" s="659"/>
      <c r="D75" s="659"/>
      <c r="E75" s="668"/>
      <c r="F75" s="668"/>
      <c r="G75" s="669"/>
      <c r="H75" s="652"/>
      <c r="I75" s="659"/>
      <c r="J75" s="659"/>
      <c r="K75" s="659"/>
      <c r="L75" s="659"/>
      <c r="M75" s="659"/>
      <c r="N75" s="652"/>
      <c r="O75" s="653"/>
      <c r="P75" s="653"/>
    </row>
    <row r="76" spans="1:16" x14ac:dyDescent="0.5">
      <c r="A76" s="659"/>
      <c r="B76" s="659"/>
      <c r="C76" s="659"/>
      <c r="D76" s="659"/>
      <c r="E76" s="668"/>
      <c r="F76" s="668"/>
      <c r="G76" s="669"/>
      <c r="H76" s="652"/>
      <c r="I76" s="659"/>
      <c r="J76" s="659"/>
      <c r="K76" s="659"/>
      <c r="L76" s="659"/>
      <c r="M76" s="659"/>
      <c r="N76" s="652"/>
      <c r="O76" s="653"/>
      <c r="P76" s="653"/>
    </row>
    <row r="77" spans="1:16" x14ac:dyDescent="0.5">
      <c r="A77" s="659"/>
      <c r="B77" s="659"/>
      <c r="C77" s="659"/>
      <c r="D77" s="659"/>
      <c r="E77" s="668"/>
      <c r="F77" s="668"/>
      <c r="G77" s="669"/>
      <c r="H77" s="652"/>
      <c r="I77" s="659"/>
      <c r="J77" s="659"/>
      <c r="K77" s="659"/>
      <c r="L77" s="659"/>
      <c r="M77" s="659"/>
      <c r="N77" s="652"/>
      <c r="O77" s="653"/>
      <c r="P77" s="653"/>
    </row>
    <row r="78" spans="1:16" x14ac:dyDescent="0.5">
      <c r="A78" s="659"/>
      <c r="B78" s="659"/>
      <c r="C78" s="659"/>
      <c r="D78" s="659"/>
      <c r="E78" s="668"/>
      <c r="F78" s="668"/>
      <c r="G78" s="669"/>
      <c r="H78" s="652"/>
      <c r="I78" s="659"/>
      <c r="J78" s="659"/>
      <c r="K78" s="659"/>
      <c r="L78" s="659"/>
      <c r="M78" s="659"/>
      <c r="N78" s="652"/>
      <c r="O78" s="653"/>
      <c r="P78" s="653"/>
    </row>
    <row r="79" spans="1:16" x14ac:dyDescent="0.5">
      <c r="A79" s="659"/>
      <c r="B79" s="659"/>
      <c r="C79" s="659"/>
      <c r="D79" s="659"/>
      <c r="E79" s="668"/>
      <c r="F79" s="668"/>
      <c r="G79" s="669"/>
      <c r="H79" s="652"/>
      <c r="I79" s="659"/>
      <c r="J79" s="659"/>
      <c r="K79" s="659"/>
      <c r="L79" s="659"/>
      <c r="M79" s="659"/>
      <c r="N79" s="652"/>
      <c r="O79" s="653"/>
      <c r="P79" s="653"/>
    </row>
    <row r="80" spans="1:16" x14ac:dyDescent="0.5">
      <c r="A80" s="307"/>
      <c r="B80" s="307"/>
      <c r="C80" s="307"/>
      <c r="D80" s="307"/>
      <c r="E80" s="671"/>
      <c r="F80" s="671"/>
      <c r="G80" s="298"/>
      <c r="H80" s="672"/>
      <c r="I80" s="307"/>
      <c r="J80" s="307"/>
      <c r="K80" s="307"/>
      <c r="L80" s="307"/>
      <c r="M80" s="307"/>
      <c r="N80" s="672"/>
      <c r="O80" s="307"/>
      <c r="P80" s="290"/>
    </row>
    <row r="81" spans="1:16" x14ac:dyDescent="0.5">
      <c r="A81" s="307"/>
      <c r="B81" s="307"/>
      <c r="C81" s="307"/>
      <c r="D81" s="307"/>
      <c r="E81" s="671"/>
      <c r="F81" s="671"/>
      <c r="G81" s="298"/>
      <c r="H81" s="672"/>
      <c r="I81" s="307"/>
      <c r="J81" s="307"/>
      <c r="K81" s="307"/>
      <c r="L81" s="307"/>
      <c r="M81" s="307"/>
      <c r="N81" s="672"/>
      <c r="O81" s="307"/>
      <c r="P81" s="290"/>
    </row>
    <row r="82" spans="1:16" x14ac:dyDescent="0.5">
      <c r="A82" s="307"/>
      <c r="B82" s="307"/>
      <c r="C82" s="307"/>
      <c r="D82" s="307"/>
      <c r="E82" s="307"/>
      <c r="F82" s="307"/>
      <c r="G82" s="307"/>
      <c r="H82" s="307"/>
      <c r="I82" s="307"/>
      <c r="J82" s="307"/>
      <c r="K82" s="307"/>
      <c r="L82" s="307"/>
      <c r="M82" s="307"/>
      <c r="N82" s="307"/>
      <c r="O82" s="307"/>
      <c r="P82" s="307"/>
    </row>
    <row r="83" spans="1:16" x14ac:dyDescent="0.5">
      <c r="A83" s="307"/>
      <c r="B83" s="307"/>
      <c r="C83" s="307"/>
      <c r="D83" s="307"/>
      <c r="E83" s="307"/>
      <c r="F83" s="307"/>
      <c r="G83" s="307"/>
      <c r="H83" s="307"/>
      <c r="I83" s="307"/>
      <c r="J83" s="307"/>
      <c r="K83" s="307"/>
      <c r="L83" s="307"/>
      <c r="M83" s="307"/>
      <c r="N83" s="307"/>
      <c r="O83" s="307"/>
      <c r="P83" s="307"/>
    </row>
    <row r="84" spans="1:16" x14ac:dyDescent="0.5">
      <c r="A84" s="668"/>
      <c r="B84" s="668"/>
      <c r="C84" s="668"/>
      <c r="D84" s="668"/>
      <c r="E84" s="668"/>
      <c r="F84" s="668"/>
      <c r="G84" s="668"/>
      <c r="H84" s="668"/>
      <c r="I84" s="668"/>
      <c r="J84" s="668"/>
      <c r="K84" s="668"/>
      <c r="L84" s="668"/>
      <c r="M84" s="668"/>
      <c r="N84" s="668"/>
      <c r="O84" s="668"/>
      <c r="P84" s="668"/>
    </row>
    <row r="85" spans="1:16" x14ac:dyDescent="0.5">
      <c r="A85" s="668"/>
      <c r="B85" s="668"/>
      <c r="C85" s="668"/>
      <c r="D85" s="668"/>
      <c r="E85" s="668"/>
      <c r="F85" s="668"/>
      <c r="G85" s="668"/>
      <c r="H85" s="668"/>
      <c r="I85" s="668"/>
      <c r="J85" s="668"/>
      <c r="K85" s="668"/>
      <c r="L85" s="668"/>
      <c r="M85" s="668"/>
      <c r="N85" s="668"/>
      <c r="O85" s="668"/>
      <c r="P85" s="668"/>
    </row>
    <row r="86" spans="1:16" x14ac:dyDescent="0.5">
      <c r="A86" s="668"/>
      <c r="B86" s="668"/>
      <c r="C86" s="668"/>
      <c r="D86" s="668"/>
      <c r="E86" s="668"/>
      <c r="F86" s="668"/>
      <c r="G86" s="668"/>
      <c r="H86" s="668"/>
      <c r="I86" s="668"/>
      <c r="J86" s="668"/>
      <c r="K86" s="668"/>
      <c r="L86" s="668"/>
      <c r="M86" s="668"/>
      <c r="N86" s="668"/>
      <c r="O86" s="668"/>
      <c r="P86" s="668"/>
    </row>
  </sheetData>
  <mergeCells count="2">
    <mergeCell ref="L55:N55"/>
    <mergeCell ref="I64:M6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2A917-07A7-4608-BA4D-20515838582B}">
  <dimension ref="A1:V92"/>
  <sheetViews>
    <sheetView topLeftCell="A17" workbookViewId="0">
      <selection activeCell="A6" sqref="A6"/>
    </sheetView>
  </sheetViews>
  <sheetFormatPr defaultColWidth="8.703125" defaultRowHeight="13.7" x14ac:dyDescent="0.4"/>
  <cols>
    <col min="1" max="1" width="20.05859375" style="3" customWidth="1"/>
    <col min="2" max="2" width="17.05859375" style="3" customWidth="1"/>
    <col min="3" max="8" width="8.703125" style="3"/>
    <col min="9" max="9" width="11.64453125" style="3" customWidth="1"/>
    <col min="10" max="16384" width="8.703125" style="3"/>
  </cols>
  <sheetData>
    <row r="1" spans="1:21" ht="15.35" x14ac:dyDescent="0.5">
      <c r="A1" s="70" t="s">
        <v>317</v>
      </c>
      <c r="B1" s="3" t="s">
        <v>308</v>
      </c>
    </row>
    <row r="3" spans="1:21" ht="17.7" x14ac:dyDescent="0.55000000000000004">
      <c r="B3" s="210" t="s">
        <v>1120</v>
      </c>
      <c r="F3" s="18"/>
      <c r="G3" s="12"/>
      <c r="I3" s="210" t="s">
        <v>307</v>
      </c>
      <c r="P3" s="210" t="s">
        <v>315</v>
      </c>
    </row>
    <row r="4" spans="1:21" x14ac:dyDescent="0.4">
      <c r="B4" s="3" t="s">
        <v>311</v>
      </c>
      <c r="I4" s="3" t="s">
        <v>312</v>
      </c>
      <c r="P4" s="3" t="s">
        <v>316</v>
      </c>
    </row>
    <row r="5" spans="1:21" x14ac:dyDescent="0.4">
      <c r="B5" s="219" t="s">
        <v>303</v>
      </c>
      <c r="C5" s="220"/>
      <c r="D5" s="220"/>
      <c r="E5" s="220"/>
      <c r="F5" s="220"/>
      <c r="G5" s="221"/>
      <c r="I5" s="764" t="s">
        <v>302</v>
      </c>
      <c r="J5" s="765"/>
      <c r="K5" s="765"/>
      <c r="L5" s="765"/>
      <c r="M5" s="765"/>
      <c r="N5" s="766"/>
      <c r="P5" s="764" t="s">
        <v>302</v>
      </c>
      <c r="Q5" s="765"/>
      <c r="R5" s="765"/>
      <c r="S5" s="765"/>
      <c r="T5" s="765"/>
      <c r="U5" s="766"/>
    </row>
    <row r="6" spans="1:21" ht="41.35" x14ac:dyDescent="0.45">
      <c r="B6" s="222" t="s">
        <v>292</v>
      </c>
      <c r="C6" s="222" t="s">
        <v>298</v>
      </c>
      <c r="D6" s="222" t="s">
        <v>41</v>
      </c>
      <c r="E6" s="222" t="s">
        <v>43</v>
      </c>
      <c r="F6" s="222" t="s">
        <v>299</v>
      </c>
      <c r="G6" s="223" t="s">
        <v>297</v>
      </c>
      <c r="I6" s="222" t="s">
        <v>292</v>
      </c>
      <c r="J6" s="222" t="s">
        <v>298</v>
      </c>
      <c r="K6" s="222" t="s">
        <v>41</v>
      </c>
      <c r="L6" s="222" t="s">
        <v>43</v>
      </c>
      <c r="M6" s="222" t="s">
        <v>299</v>
      </c>
      <c r="N6" s="224" t="s">
        <v>297</v>
      </c>
      <c r="P6" s="222" t="s">
        <v>292</v>
      </c>
      <c r="Q6" s="222" t="s">
        <v>298</v>
      </c>
      <c r="R6" s="222" t="s">
        <v>41</v>
      </c>
      <c r="S6" s="222" t="s">
        <v>43</v>
      </c>
      <c r="T6" s="222" t="s">
        <v>299</v>
      </c>
      <c r="U6" s="224" t="s">
        <v>297</v>
      </c>
    </row>
    <row r="7" spans="1:21" x14ac:dyDescent="0.4">
      <c r="B7" s="102">
        <v>1</v>
      </c>
      <c r="C7" s="3">
        <v>-146</v>
      </c>
      <c r="D7" s="3">
        <v>-1657</v>
      </c>
      <c r="E7" s="3">
        <v>-208</v>
      </c>
      <c r="F7" s="103">
        <f>D7-E7</f>
        <v>-1449</v>
      </c>
      <c r="G7" s="103">
        <f>F7/$F$13</f>
        <v>0.83467741935483875</v>
      </c>
      <c r="I7" s="43">
        <v>12</v>
      </c>
      <c r="J7" s="96">
        <v>-204</v>
      </c>
      <c r="K7" s="96">
        <v>-613</v>
      </c>
      <c r="L7" s="96">
        <v>-244</v>
      </c>
      <c r="M7" s="96">
        <v>-369</v>
      </c>
      <c r="N7" s="91">
        <f>M7/$M$13</f>
        <v>0.71488537294155641</v>
      </c>
      <c r="P7" s="102">
        <v>4</v>
      </c>
      <c r="Q7" s="3">
        <v>-67</v>
      </c>
      <c r="R7" s="3">
        <v>-3403</v>
      </c>
      <c r="S7" s="3">
        <v>-174</v>
      </c>
      <c r="T7" s="103">
        <f>(R7-S7)</f>
        <v>-3229</v>
      </c>
      <c r="U7" s="103">
        <f>T7/$T$17</f>
        <v>1.4072782741337981</v>
      </c>
    </row>
    <row r="8" spans="1:21" x14ac:dyDescent="0.4">
      <c r="B8" s="102">
        <v>2</v>
      </c>
      <c r="C8" s="3">
        <v>-27</v>
      </c>
      <c r="D8" s="3">
        <v>-2063</v>
      </c>
      <c r="E8" s="3">
        <v>-96</v>
      </c>
      <c r="F8" s="103">
        <f t="shared" ref="F8:F12" si="0">D8-E8</f>
        <v>-1967</v>
      </c>
      <c r="G8" s="103">
        <f t="shared" ref="G8:G12" si="1">F8/$F$13</f>
        <v>1.1330645161290323</v>
      </c>
      <c r="I8" s="102">
        <v>13</v>
      </c>
      <c r="J8" s="3">
        <v>-266</v>
      </c>
      <c r="K8" s="3">
        <v>-656</v>
      </c>
      <c r="L8" s="3">
        <v>-266</v>
      </c>
      <c r="M8" s="3">
        <v>-390</v>
      </c>
      <c r="N8" s="215">
        <f t="shared" ref="N8:N12" si="2">M8/$M$13</f>
        <v>0.75556990636099453</v>
      </c>
      <c r="P8" s="102">
        <v>5</v>
      </c>
      <c r="Q8" s="3">
        <v>-34</v>
      </c>
      <c r="R8" s="3">
        <v>-1935</v>
      </c>
      <c r="S8" s="3">
        <v>-95</v>
      </c>
      <c r="T8" s="103">
        <f t="shared" ref="T8:T16" si="3">(R8-S8)</f>
        <v>-1840</v>
      </c>
      <c r="U8" s="103">
        <f t="shared" ref="U8:U16" si="4">T8/$T$17</f>
        <v>0.8019176291130965</v>
      </c>
    </row>
    <row r="9" spans="1:21" x14ac:dyDescent="0.4">
      <c r="B9" s="102">
        <v>3</v>
      </c>
      <c r="C9" s="3">
        <v>-186</v>
      </c>
      <c r="D9" s="3">
        <v>-708</v>
      </c>
      <c r="E9" s="3">
        <v>-189</v>
      </c>
      <c r="F9" s="103">
        <f t="shared" si="0"/>
        <v>-519</v>
      </c>
      <c r="G9" s="103">
        <f t="shared" si="1"/>
        <v>0.29896313364055299</v>
      </c>
      <c r="I9" s="102">
        <v>14</v>
      </c>
      <c r="J9" s="3">
        <v>-192</v>
      </c>
      <c r="K9" s="3">
        <v>-635</v>
      </c>
      <c r="L9" s="3">
        <v>-226</v>
      </c>
      <c r="M9" s="3">
        <v>-409</v>
      </c>
      <c r="N9" s="215">
        <f t="shared" si="2"/>
        <v>0.79237972231191478</v>
      </c>
      <c r="P9" s="102">
        <v>8</v>
      </c>
      <c r="Q9" s="3">
        <v>-128</v>
      </c>
      <c r="R9" s="3">
        <v>-3308</v>
      </c>
      <c r="S9" s="3">
        <v>-223</v>
      </c>
      <c r="T9" s="103">
        <f t="shared" si="3"/>
        <v>-3085</v>
      </c>
      <c r="U9" s="103">
        <f t="shared" si="4"/>
        <v>1.3445195031597297</v>
      </c>
    </row>
    <row r="10" spans="1:21" x14ac:dyDescent="0.4">
      <c r="B10" s="102">
        <v>38</v>
      </c>
      <c r="C10" s="3">
        <v>-6</v>
      </c>
      <c r="D10" s="3">
        <v>-2151</v>
      </c>
      <c r="E10" s="3">
        <v>-89</v>
      </c>
      <c r="F10" s="103">
        <f t="shared" si="0"/>
        <v>-2062</v>
      </c>
      <c r="G10" s="103">
        <f t="shared" si="1"/>
        <v>1.1877880184331797</v>
      </c>
      <c r="I10" s="102">
        <v>44</v>
      </c>
      <c r="J10" s="3">
        <v>-226</v>
      </c>
      <c r="K10" s="3">
        <v>-800</v>
      </c>
      <c r="L10" s="3">
        <v>-253</v>
      </c>
      <c r="M10" s="3">
        <v>-547</v>
      </c>
      <c r="N10" s="215">
        <f t="shared" si="2"/>
        <v>1.0597352276396514</v>
      </c>
      <c r="P10" s="102">
        <v>9</v>
      </c>
      <c r="Q10" s="3">
        <v>-214</v>
      </c>
      <c r="R10" s="3">
        <v>-2203</v>
      </c>
      <c r="S10" s="3">
        <v>-253</v>
      </c>
      <c r="T10" s="103">
        <f t="shared" si="3"/>
        <v>-1950</v>
      </c>
      <c r="U10" s="103">
        <f t="shared" si="4"/>
        <v>0.84985835694050993</v>
      </c>
    </row>
    <row r="11" spans="1:21" x14ac:dyDescent="0.4">
      <c r="B11" s="102">
        <v>39</v>
      </c>
      <c r="C11" s="3">
        <v>-391</v>
      </c>
      <c r="D11" s="3">
        <v>-2924</v>
      </c>
      <c r="E11" s="3">
        <v>-418</v>
      </c>
      <c r="F11" s="103">
        <f t="shared" si="0"/>
        <v>-2506</v>
      </c>
      <c r="G11" s="103">
        <f t="shared" si="1"/>
        <v>1.4435483870967742</v>
      </c>
      <c r="I11" s="102">
        <v>45</v>
      </c>
      <c r="J11" s="3">
        <v>-253</v>
      </c>
      <c r="K11" s="3">
        <v>-552</v>
      </c>
      <c r="L11" s="3">
        <v>-281</v>
      </c>
      <c r="M11" s="3">
        <v>-271</v>
      </c>
      <c r="N11" s="215">
        <f t="shared" si="2"/>
        <v>0.52502421698417823</v>
      </c>
      <c r="P11" s="102">
        <v>20</v>
      </c>
      <c r="Q11" s="3">
        <v>-31</v>
      </c>
      <c r="R11" s="3">
        <v>-1666</v>
      </c>
      <c r="S11" s="3">
        <v>-153</v>
      </c>
      <c r="T11" s="103">
        <f t="shared" si="3"/>
        <v>-1513</v>
      </c>
      <c r="U11" s="103">
        <f t="shared" si="4"/>
        <v>0.65940292002614953</v>
      </c>
    </row>
    <row r="12" spans="1:21" x14ac:dyDescent="0.4">
      <c r="B12" s="102">
        <v>40</v>
      </c>
      <c r="C12" s="3">
        <v>-174</v>
      </c>
      <c r="D12" s="3">
        <v>-2148</v>
      </c>
      <c r="E12" s="3">
        <v>-235</v>
      </c>
      <c r="F12" s="103">
        <f t="shared" si="0"/>
        <v>-1913</v>
      </c>
      <c r="G12" s="103">
        <f t="shared" si="1"/>
        <v>1.1019585253456221</v>
      </c>
      <c r="I12" s="104">
        <v>46</v>
      </c>
      <c r="J12" s="105">
        <v>-198</v>
      </c>
      <c r="K12" s="105">
        <v>-1389</v>
      </c>
      <c r="L12" s="105">
        <v>-278</v>
      </c>
      <c r="M12" s="105">
        <v>-1111</v>
      </c>
      <c r="N12" s="216">
        <f t="shared" si="2"/>
        <v>2.1524055537617048</v>
      </c>
      <c r="P12" s="102">
        <v>21</v>
      </c>
      <c r="Q12" s="3">
        <v>-98</v>
      </c>
      <c r="R12" s="3">
        <v>-2487</v>
      </c>
      <c r="S12" s="3">
        <v>-244</v>
      </c>
      <c r="T12" s="103">
        <f t="shared" si="3"/>
        <v>-2243</v>
      </c>
      <c r="U12" s="103">
        <f t="shared" si="4"/>
        <v>0.97755502288080187</v>
      </c>
    </row>
    <row r="13" spans="1:21" x14ac:dyDescent="0.4">
      <c r="B13" s="213" t="s">
        <v>83</v>
      </c>
      <c r="C13" s="131">
        <f>AVERAGE(C7:C12)</f>
        <v>-155</v>
      </c>
      <c r="D13" s="131">
        <f t="shared" ref="D13:G13" si="5">AVERAGE(D7:D12)</f>
        <v>-1941.8333333333333</v>
      </c>
      <c r="E13" s="131">
        <f t="shared" si="5"/>
        <v>-205.83333333333334</v>
      </c>
      <c r="F13" s="131">
        <f>AVERAGE(F7:F12)</f>
        <v>-1736</v>
      </c>
      <c r="G13" s="225">
        <f t="shared" si="5"/>
        <v>1</v>
      </c>
      <c r="I13" s="213" t="s">
        <v>173</v>
      </c>
      <c r="J13" s="131">
        <f>AVERAGE(J7:J12)</f>
        <v>-223.16666666666666</v>
      </c>
      <c r="K13" s="131">
        <f t="shared" ref="K13:N13" si="6">AVERAGE(K7:K12)</f>
        <v>-774.16666666666663</v>
      </c>
      <c r="L13" s="131">
        <f>AVERAGE(L7:L12)</f>
        <v>-258</v>
      </c>
      <c r="M13" s="131">
        <f t="shared" si="6"/>
        <v>-516.16666666666663</v>
      </c>
      <c r="N13" s="225">
        <f t="shared" si="6"/>
        <v>1</v>
      </c>
      <c r="P13" s="102">
        <v>22</v>
      </c>
      <c r="Q13" s="3">
        <v>12</v>
      </c>
      <c r="R13" s="3">
        <v>-2982</v>
      </c>
      <c r="S13" s="3">
        <v>-122</v>
      </c>
      <c r="T13" s="103">
        <f t="shared" si="3"/>
        <v>-2860</v>
      </c>
      <c r="U13" s="103">
        <f t="shared" si="4"/>
        <v>1.2464589235127479</v>
      </c>
    </row>
    <row r="14" spans="1:21" x14ac:dyDescent="0.4">
      <c r="P14" s="102">
        <v>23</v>
      </c>
      <c r="Q14" s="3">
        <v>-116</v>
      </c>
      <c r="R14" s="3">
        <v>-2899</v>
      </c>
      <c r="S14" s="3">
        <v>-201</v>
      </c>
      <c r="T14" s="103">
        <f>(R14-S14)</f>
        <v>-2698</v>
      </c>
      <c r="U14" s="103">
        <f t="shared" si="4"/>
        <v>1.1758553061669208</v>
      </c>
    </row>
    <row r="15" spans="1:21" x14ac:dyDescent="0.4">
      <c r="P15" s="102">
        <v>24</v>
      </c>
      <c r="Q15" s="3">
        <v>-73</v>
      </c>
      <c r="R15" s="3">
        <v>-2316</v>
      </c>
      <c r="S15" s="3">
        <v>-153</v>
      </c>
      <c r="T15" s="103">
        <f t="shared" si="3"/>
        <v>-2163</v>
      </c>
      <c r="U15" s="103">
        <f t="shared" si="4"/>
        <v>0.94268903900631951</v>
      </c>
    </row>
    <row r="16" spans="1:21" x14ac:dyDescent="0.4">
      <c r="B16" s="764" t="s">
        <v>304</v>
      </c>
      <c r="C16" s="765"/>
      <c r="D16" s="765"/>
      <c r="E16" s="765"/>
      <c r="F16" s="765"/>
      <c r="G16" s="766"/>
      <c r="I16" s="764" t="s">
        <v>306</v>
      </c>
      <c r="J16" s="771"/>
      <c r="K16" s="771"/>
      <c r="L16" s="771"/>
      <c r="M16" s="771"/>
      <c r="N16" s="772"/>
      <c r="P16" s="104">
        <v>25</v>
      </c>
      <c r="Q16" s="105">
        <v>-104</v>
      </c>
      <c r="R16" s="105">
        <v>-1480</v>
      </c>
      <c r="S16" s="105">
        <v>-116</v>
      </c>
      <c r="T16" s="106">
        <f t="shared" si="3"/>
        <v>-1364</v>
      </c>
      <c r="U16" s="103">
        <f t="shared" si="4"/>
        <v>0.59446502505992593</v>
      </c>
    </row>
    <row r="17" spans="2:21" ht="41.35" x14ac:dyDescent="0.45">
      <c r="B17" s="222" t="s">
        <v>292</v>
      </c>
      <c r="C17" s="222" t="s">
        <v>298</v>
      </c>
      <c r="D17" s="222" t="s">
        <v>41</v>
      </c>
      <c r="E17" s="222" t="s">
        <v>43</v>
      </c>
      <c r="F17" s="222" t="s">
        <v>299</v>
      </c>
      <c r="G17" s="223" t="s">
        <v>297</v>
      </c>
      <c r="I17" s="222" t="s">
        <v>292</v>
      </c>
      <c r="J17" s="222" t="s">
        <v>298</v>
      </c>
      <c r="K17" s="222" t="s">
        <v>41</v>
      </c>
      <c r="L17" s="222" t="s">
        <v>43</v>
      </c>
      <c r="M17" s="222" t="s">
        <v>299</v>
      </c>
      <c r="N17" s="224" t="s">
        <v>297</v>
      </c>
      <c r="P17" s="12" t="s">
        <v>83</v>
      </c>
      <c r="Q17" s="131">
        <f>AVERAGE(Q7:Q16)</f>
        <v>-85.3</v>
      </c>
      <c r="R17" s="131">
        <f t="shared" ref="R17:U17" si="7">AVERAGE(R7:R16)</f>
        <v>-2467.9</v>
      </c>
      <c r="S17" s="131">
        <f t="shared" si="7"/>
        <v>-173.4</v>
      </c>
      <c r="T17" s="225">
        <f t="shared" si="7"/>
        <v>-2294.5</v>
      </c>
      <c r="U17" s="225">
        <f t="shared" si="7"/>
        <v>1</v>
      </c>
    </row>
    <row r="18" spans="2:21" x14ac:dyDescent="0.4">
      <c r="B18" s="43">
        <v>10</v>
      </c>
      <c r="C18" s="3">
        <v>-67</v>
      </c>
      <c r="D18" s="3">
        <v>-9915</v>
      </c>
      <c r="E18" s="3">
        <v>-516</v>
      </c>
      <c r="F18" s="103">
        <f>D18-E18</f>
        <v>-9399</v>
      </c>
      <c r="G18" s="103">
        <f>F18/$F$13</f>
        <v>5.4141705069124422</v>
      </c>
      <c r="I18" s="43">
        <v>4</v>
      </c>
      <c r="J18" s="96">
        <v>-116</v>
      </c>
      <c r="K18" s="96">
        <v>-2394</v>
      </c>
      <c r="L18" s="96">
        <v>-250</v>
      </c>
      <c r="M18" s="96">
        <v>-2144</v>
      </c>
      <c r="N18" s="91">
        <f>M18/$M$13</f>
        <v>4.1536971262512115</v>
      </c>
    </row>
    <row r="19" spans="2:21" x14ac:dyDescent="0.4">
      <c r="B19" s="102">
        <v>11</v>
      </c>
      <c r="C19" s="3">
        <v>0</v>
      </c>
      <c r="D19" s="3">
        <v>-6992</v>
      </c>
      <c r="E19" s="3">
        <v>-464</v>
      </c>
      <c r="F19" s="103">
        <f t="shared" ref="F19:F22" si="8">D19-E19</f>
        <v>-6528</v>
      </c>
      <c r="G19" s="103">
        <f t="shared" ref="G19:G22" si="9">F19/$F$13</f>
        <v>3.7603686635944702</v>
      </c>
      <c r="I19" s="102">
        <v>5</v>
      </c>
      <c r="J19" s="3">
        <v>-27</v>
      </c>
      <c r="K19" s="3">
        <v>-4242</v>
      </c>
      <c r="L19" s="3">
        <v>-256</v>
      </c>
      <c r="M19" s="3">
        <v>-3986</v>
      </c>
      <c r="N19" s="215">
        <f t="shared" ref="N19:N23" si="10">M19/$M$13</f>
        <v>7.722311914756216</v>
      </c>
    </row>
    <row r="20" spans="2:21" x14ac:dyDescent="0.4">
      <c r="B20" s="102">
        <v>13</v>
      </c>
      <c r="C20" s="3">
        <v>85</v>
      </c>
      <c r="D20" s="3">
        <v>-10553</v>
      </c>
      <c r="E20" s="3">
        <v>-266</v>
      </c>
      <c r="F20" s="103">
        <f t="shared" si="8"/>
        <v>-10287</v>
      </c>
      <c r="G20" s="103">
        <f t="shared" si="9"/>
        <v>5.9256912442396317</v>
      </c>
      <c r="I20" s="102">
        <v>47</v>
      </c>
      <c r="J20" s="3">
        <v>-143</v>
      </c>
      <c r="K20" s="3">
        <v>-4443</v>
      </c>
      <c r="L20" s="3">
        <v>-308</v>
      </c>
      <c r="M20" s="3">
        <v>-4135</v>
      </c>
      <c r="N20" s="215">
        <f t="shared" si="10"/>
        <v>8.0109783661608009</v>
      </c>
    </row>
    <row r="21" spans="2:21" x14ac:dyDescent="0.4">
      <c r="B21" s="102">
        <v>41</v>
      </c>
      <c r="C21" s="3">
        <v>244</v>
      </c>
      <c r="D21" s="3">
        <v>-11920</v>
      </c>
      <c r="E21" s="3">
        <v>-381</v>
      </c>
      <c r="F21" s="103">
        <f t="shared" si="8"/>
        <v>-11539</v>
      </c>
      <c r="G21" s="103">
        <f t="shared" si="9"/>
        <v>6.6468894009216593</v>
      </c>
      <c r="I21" s="102">
        <v>48</v>
      </c>
      <c r="J21" s="3">
        <v>-131</v>
      </c>
      <c r="K21" s="3">
        <v>-3885</v>
      </c>
      <c r="L21" s="3">
        <v>-317</v>
      </c>
      <c r="M21" s="3">
        <v>-3568</v>
      </c>
      <c r="N21" s="215">
        <f t="shared" si="10"/>
        <v>6.9124959638359709</v>
      </c>
    </row>
    <row r="22" spans="2:21" x14ac:dyDescent="0.4">
      <c r="B22" s="102">
        <v>42</v>
      </c>
      <c r="C22" s="3">
        <v>6</v>
      </c>
      <c r="D22" s="3">
        <v>-10196</v>
      </c>
      <c r="E22" s="3">
        <v>-568</v>
      </c>
      <c r="F22" s="103">
        <f t="shared" si="8"/>
        <v>-9628</v>
      </c>
      <c r="G22" s="103">
        <f t="shared" si="9"/>
        <v>5.5460829493087553</v>
      </c>
      <c r="I22" s="102">
        <v>49</v>
      </c>
      <c r="J22" s="3">
        <v>-128</v>
      </c>
      <c r="K22" s="3">
        <v>-3949</v>
      </c>
      <c r="L22" s="3">
        <v>-317</v>
      </c>
      <c r="M22" s="3">
        <v>-3632</v>
      </c>
      <c r="N22" s="215">
        <f t="shared" si="10"/>
        <v>7.0364869228285443</v>
      </c>
      <c r="P22" s="764" t="s">
        <v>304</v>
      </c>
      <c r="Q22" s="765"/>
      <c r="R22" s="765"/>
      <c r="S22" s="765"/>
      <c r="T22" s="765"/>
      <c r="U22" s="766"/>
    </row>
    <row r="23" spans="2:21" ht="41.35" x14ac:dyDescent="0.45">
      <c r="B23" s="213" t="s">
        <v>83</v>
      </c>
      <c r="C23" s="131">
        <f>AVERAGE(C18:C22)</f>
        <v>53.6</v>
      </c>
      <c r="D23" s="131">
        <f t="shared" ref="D23:G23" si="11">AVERAGE(D18:D22)</f>
        <v>-9915.2000000000007</v>
      </c>
      <c r="E23" s="131">
        <f t="shared" si="11"/>
        <v>-439</v>
      </c>
      <c r="F23" s="131">
        <f t="shared" si="11"/>
        <v>-9476.2000000000007</v>
      </c>
      <c r="G23" s="225">
        <f t="shared" si="11"/>
        <v>5.4586405529953916</v>
      </c>
      <c r="I23" s="102">
        <v>50</v>
      </c>
      <c r="J23" s="3">
        <v>-134</v>
      </c>
      <c r="K23" s="3">
        <v>-4462</v>
      </c>
      <c r="L23" s="3">
        <v>-323</v>
      </c>
      <c r="M23" s="3">
        <v>-4139</v>
      </c>
      <c r="N23" s="215">
        <f t="shared" si="10"/>
        <v>8.0187278010978371</v>
      </c>
      <c r="P23" s="222" t="s">
        <v>292</v>
      </c>
      <c r="Q23" s="222" t="s">
        <v>298</v>
      </c>
      <c r="R23" s="222" t="s">
        <v>41</v>
      </c>
      <c r="S23" s="222" t="s">
        <v>43</v>
      </c>
      <c r="T23" s="222" t="s">
        <v>299</v>
      </c>
      <c r="U23" s="224" t="s">
        <v>297</v>
      </c>
    </row>
    <row r="24" spans="2:21" x14ac:dyDescent="0.4">
      <c r="I24" s="102">
        <v>51</v>
      </c>
      <c r="J24" s="3">
        <v>-150</v>
      </c>
      <c r="K24" s="3">
        <v>-3329</v>
      </c>
      <c r="L24" s="3">
        <v>-320</v>
      </c>
      <c r="M24" s="3">
        <v>-3009</v>
      </c>
      <c r="N24" s="216">
        <f>M24/$M$13</f>
        <v>5.8295124313852122</v>
      </c>
      <c r="P24" s="43">
        <v>10</v>
      </c>
      <c r="Q24" s="96">
        <v>82</v>
      </c>
      <c r="R24" s="96">
        <v>-8259</v>
      </c>
      <c r="S24" s="96">
        <v>-223</v>
      </c>
      <c r="T24" s="3">
        <f>(R24-S24)</f>
        <v>-8036</v>
      </c>
      <c r="U24" s="103">
        <f>T24/$T$17</f>
        <v>3.5022880801917631</v>
      </c>
    </row>
    <row r="25" spans="2:21" ht="27.5" customHeight="1" x14ac:dyDescent="0.4">
      <c r="B25" s="767" t="s">
        <v>309</v>
      </c>
      <c r="C25" s="768"/>
      <c r="D25" s="768"/>
      <c r="E25" s="768"/>
      <c r="F25" s="768"/>
      <c r="G25" s="769"/>
      <c r="I25" s="213" t="s">
        <v>173</v>
      </c>
      <c r="J25" s="131">
        <f>AVERAGE(J18:J24)</f>
        <v>-118.42857142857143</v>
      </c>
      <c r="K25" s="131">
        <f t="shared" ref="K25:M25" si="12">AVERAGE(K18:K24)</f>
        <v>-3814.8571428571427</v>
      </c>
      <c r="L25" s="131">
        <f t="shared" si="12"/>
        <v>-298.71428571428572</v>
      </c>
      <c r="M25" s="131">
        <f t="shared" si="12"/>
        <v>-3516.1428571428573</v>
      </c>
      <c r="N25" s="225">
        <f>AVERAGE(N18:N24)</f>
        <v>6.8120300751879705</v>
      </c>
      <c r="P25" s="102">
        <v>13</v>
      </c>
      <c r="Q25" s="3">
        <v>-58</v>
      </c>
      <c r="R25" s="3">
        <v>-5206</v>
      </c>
      <c r="S25" s="3">
        <v>-327</v>
      </c>
      <c r="T25" s="3">
        <f>(R25-S25)</f>
        <v>-4879</v>
      </c>
      <c r="U25" s="103">
        <f t="shared" ref="U25:U31" si="13">T25/$T$17</f>
        <v>2.1263891915449991</v>
      </c>
    </row>
    <row r="26" spans="2:21" ht="41.35" x14ac:dyDescent="0.45">
      <c r="B26" s="222" t="s">
        <v>292</v>
      </c>
      <c r="C26" s="222" t="s">
        <v>298</v>
      </c>
      <c r="D26" s="222" t="s">
        <v>41</v>
      </c>
      <c r="E26" s="222" t="s">
        <v>43</v>
      </c>
      <c r="F26" s="222" t="s">
        <v>299</v>
      </c>
      <c r="G26" s="223" t="s">
        <v>297</v>
      </c>
      <c r="P26" s="102">
        <v>14</v>
      </c>
      <c r="Q26" s="3">
        <v>-18</v>
      </c>
      <c r="R26" s="3">
        <v>-5616</v>
      </c>
      <c r="S26" s="3">
        <v>-290</v>
      </c>
      <c r="T26" s="3">
        <f t="shared" ref="T26:T31" si="14">(R26-S26)</f>
        <v>-5326</v>
      </c>
      <c r="U26" s="103">
        <f t="shared" si="13"/>
        <v>2.3212028764436696</v>
      </c>
    </row>
    <row r="27" spans="2:21" x14ac:dyDescent="0.4">
      <c r="B27" s="102">
        <v>30</v>
      </c>
      <c r="C27" s="3">
        <v>165</v>
      </c>
      <c r="D27" s="3">
        <v>-9647</v>
      </c>
      <c r="E27" s="3">
        <v>-360</v>
      </c>
      <c r="F27" s="103">
        <f>D27-E27</f>
        <v>-9287</v>
      </c>
      <c r="G27" s="103">
        <f>F27/$F$13</f>
        <v>5.3496543778801842</v>
      </c>
      <c r="P27" s="102">
        <v>32</v>
      </c>
      <c r="Q27" s="3">
        <v>40</v>
      </c>
      <c r="R27" s="3">
        <v>-7590</v>
      </c>
      <c r="S27" s="3">
        <v>-348</v>
      </c>
      <c r="T27" s="3">
        <f t="shared" si="14"/>
        <v>-7242</v>
      </c>
      <c r="U27" s="103">
        <f t="shared" si="13"/>
        <v>3.1562431902375243</v>
      </c>
    </row>
    <row r="28" spans="2:21" x14ac:dyDescent="0.4">
      <c r="B28" s="102">
        <v>31</v>
      </c>
      <c r="C28" s="3">
        <v>21</v>
      </c>
      <c r="D28" s="3">
        <v>-5923</v>
      </c>
      <c r="E28" s="3">
        <v>-247</v>
      </c>
      <c r="F28" s="103">
        <f t="shared" ref="F28:F32" si="15">D28-E28</f>
        <v>-5676</v>
      </c>
      <c r="G28" s="103">
        <f t="shared" ref="G28:G32" si="16">F28/$F$13</f>
        <v>3.2695852534562211</v>
      </c>
      <c r="P28" s="102">
        <v>33</v>
      </c>
      <c r="Q28" s="3">
        <v>131</v>
      </c>
      <c r="R28" s="3">
        <v>-5829</v>
      </c>
      <c r="S28" s="3">
        <v>-284</v>
      </c>
      <c r="T28" s="3">
        <f>(R28-S28)</f>
        <v>-5545</v>
      </c>
      <c r="U28" s="103">
        <f t="shared" si="13"/>
        <v>2.4166485073000654</v>
      </c>
    </row>
    <row r="29" spans="2:21" x14ac:dyDescent="0.4">
      <c r="B29" s="102">
        <v>32</v>
      </c>
      <c r="C29" s="3">
        <v>125</v>
      </c>
      <c r="D29" s="3">
        <v>-8429</v>
      </c>
      <c r="E29" s="3">
        <v>-278</v>
      </c>
      <c r="F29" s="103">
        <f t="shared" si="15"/>
        <v>-8151</v>
      </c>
      <c r="G29" s="103">
        <f t="shared" si="16"/>
        <v>4.6952764976958523</v>
      </c>
      <c r="P29" s="102">
        <v>34</v>
      </c>
      <c r="Q29" s="3">
        <v>-37</v>
      </c>
      <c r="R29" s="3">
        <v>-8096</v>
      </c>
      <c r="S29" s="3">
        <v>-439</v>
      </c>
      <c r="T29" s="3">
        <f t="shared" si="14"/>
        <v>-7657</v>
      </c>
      <c r="U29" s="103">
        <f t="shared" si="13"/>
        <v>3.3371104815864023</v>
      </c>
    </row>
    <row r="30" spans="2:21" x14ac:dyDescent="0.4">
      <c r="B30" s="102">
        <v>33</v>
      </c>
      <c r="C30" s="3">
        <v>49</v>
      </c>
      <c r="D30" s="3">
        <v>-9998</v>
      </c>
      <c r="E30" s="3">
        <v>-409</v>
      </c>
      <c r="F30" s="103">
        <f t="shared" si="15"/>
        <v>-9589</v>
      </c>
      <c r="G30" s="103">
        <f t="shared" si="16"/>
        <v>5.5236175115207375</v>
      </c>
      <c r="P30" s="102">
        <v>40</v>
      </c>
      <c r="Q30" s="3">
        <v>-6</v>
      </c>
      <c r="R30" s="3">
        <v>-5179</v>
      </c>
      <c r="S30" s="3">
        <v>-220</v>
      </c>
      <c r="T30" s="3">
        <f t="shared" si="14"/>
        <v>-4959</v>
      </c>
      <c r="U30" s="103">
        <f t="shared" si="13"/>
        <v>2.1612551754194813</v>
      </c>
    </row>
    <row r="31" spans="2:21" x14ac:dyDescent="0.4">
      <c r="B31" s="102">
        <v>53</v>
      </c>
      <c r="C31" s="3">
        <v>171</v>
      </c>
      <c r="D31" s="3">
        <v>-7009</v>
      </c>
      <c r="E31" s="3">
        <v>-226</v>
      </c>
      <c r="F31" s="103">
        <f t="shared" si="15"/>
        <v>-6783</v>
      </c>
      <c r="G31" s="103">
        <f t="shared" si="16"/>
        <v>3.907258064516129</v>
      </c>
      <c r="P31" s="102">
        <v>41</v>
      </c>
      <c r="Q31" s="3">
        <v>67</v>
      </c>
      <c r="R31" s="3">
        <v>-4996</v>
      </c>
      <c r="S31" s="3">
        <v>-134</v>
      </c>
      <c r="T31" s="3">
        <f t="shared" si="14"/>
        <v>-4862</v>
      </c>
      <c r="U31" s="103">
        <f t="shared" si="13"/>
        <v>2.1189801699716715</v>
      </c>
    </row>
    <row r="32" spans="2:21" x14ac:dyDescent="0.4">
      <c r="B32" s="102">
        <v>54</v>
      </c>
      <c r="C32" s="3">
        <v>369</v>
      </c>
      <c r="D32" s="3">
        <v>-15146</v>
      </c>
      <c r="E32" s="3">
        <v>-366</v>
      </c>
      <c r="F32" s="103">
        <f t="shared" si="15"/>
        <v>-14780</v>
      </c>
      <c r="G32" s="103">
        <f t="shared" si="16"/>
        <v>8.5138248847926263</v>
      </c>
      <c r="P32" s="102"/>
      <c r="U32" s="103"/>
    </row>
    <row r="33" spans="2:21" x14ac:dyDescent="0.4">
      <c r="B33" s="213" t="s">
        <v>83</v>
      </c>
      <c r="C33" s="131">
        <f>AVERAGE(C27:C32)</f>
        <v>150</v>
      </c>
      <c r="D33" s="131">
        <f t="shared" ref="D33:G33" si="17">AVERAGE(D27:D32)</f>
        <v>-9358.6666666666661</v>
      </c>
      <c r="E33" s="131">
        <f t="shared" si="17"/>
        <v>-314.33333333333331</v>
      </c>
      <c r="F33" s="225">
        <f t="shared" si="17"/>
        <v>-9044.3333333333339</v>
      </c>
      <c r="G33" s="225">
        <f t="shared" si="17"/>
        <v>5.2098694316436251</v>
      </c>
      <c r="P33" s="102"/>
      <c r="U33" s="103"/>
    </row>
    <row r="34" spans="2:21" x14ac:dyDescent="0.4">
      <c r="I34" s="770" t="s">
        <v>305</v>
      </c>
      <c r="J34" s="770"/>
      <c r="K34" s="770"/>
      <c r="L34" s="770"/>
      <c r="M34" s="770"/>
      <c r="N34" s="770"/>
      <c r="P34" s="213" t="s">
        <v>83</v>
      </c>
      <c r="Q34" s="131">
        <f>AVERAGE(Q24:Q33)</f>
        <v>25.125</v>
      </c>
      <c r="R34" s="131">
        <f t="shared" ref="R34:T34" si="18">AVERAGE(R24:R33)</f>
        <v>-6346.375</v>
      </c>
      <c r="S34" s="131">
        <f t="shared" si="18"/>
        <v>-283.125</v>
      </c>
      <c r="T34" s="131">
        <f t="shared" si="18"/>
        <v>-6063.25</v>
      </c>
      <c r="U34" s="225">
        <f>AVERAGE(U24:U33)</f>
        <v>2.6425147090869467</v>
      </c>
    </row>
    <row r="35" spans="2:21" ht="42.5" customHeight="1" x14ac:dyDescent="0.45">
      <c r="I35" s="222" t="s">
        <v>292</v>
      </c>
      <c r="J35" s="222" t="s">
        <v>298</v>
      </c>
      <c r="K35" s="222" t="s">
        <v>41</v>
      </c>
      <c r="L35" s="222" t="s">
        <v>43</v>
      </c>
      <c r="M35" s="222" t="s">
        <v>299</v>
      </c>
      <c r="N35" s="223" t="s">
        <v>297</v>
      </c>
    </row>
    <row r="36" spans="2:21" x14ac:dyDescent="0.4">
      <c r="I36" s="102">
        <v>8</v>
      </c>
      <c r="J36" s="3">
        <v>-162</v>
      </c>
      <c r="K36" s="3">
        <v>-1900</v>
      </c>
      <c r="L36" s="3">
        <v>-308</v>
      </c>
      <c r="M36" s="3">
        <v>-1592</v>
      </c>
      <c r="N36" s="91">
        <f>M36/$M$13</f>
        <v>3.0842751049402648</v>
      </c>
    </row>
    <row r="37" spans="2:21" x14ac:dyDescent="0.4">
      <c r="I37" s="102">
        <v>9</v>
      </c>
      <c r="J37" s="3">
        <v>-134</v>
      </c>
      <c r="K37" s="3">
        <v>-2405</v>
      </c>
      <c r="L37" s="3">
        <v>-293</v>
      </c>
      <c r="M37" s="3">
        <v>-2112</v>
      </c>
      <c r="N37" s="215">
        <f t="shared" ref="N37:N41" si="19">M37/$M$13</f>
        <v>4.0917016467549248</v>
      </c>
      <c r="P37" s="764" t="s">
        <v>314</v>
      </c>
      <c r="Q37" s="765"/>
      <c r="R37" s="765"/>
      <c r="S37" s="765"/>
      <c r="T37" s="765"/>
      <c r="U37" s="766"/>
    </row>
    <row r="38" spans="2:21" ht="41.35" x14ac:dyDescent="0.45">
      <c r="I38" s="102">
        <v>10</v>
      </c>
      <c r="J38" s="3">
        <v>-107</v>
      </c>
      <c r="K38" s="3">
        <v>-3000</v>
      </c>
      <c r="L38" s="3">
        <v>-256</v>
      </c>
      <c r="M38" s="3">
        <v>-2744</v>
      </c>
      <c r="N38" s="215">
        <f t="shared" si="19"/>
        <v>5.3161123668065873</v>
      </c>
      <c r="P38" s="222" t="s">
        <v>292</v>
      </c>
      <c r="Q38" s="222" t="s">
        <v>298</v>
      </c>
      <c r="R38" s="222" t="s">
        <v>41</v>
      </c>
      <c r="S38" s="222" t="s">
        <v>43</v>
      </c>
      <c r="T38" s="222" t="s">
        <v>299</v>
      </c>
      <c r="U38" s="224" t="s">
        <v>297</v>
      </c>
    </row>
    <row r="39" spans="2:21" x14ac:dyDescent="0.4">
      <c r="I39" s="102">
        <v>11</v>
      </c>
      <c r="J39" s="3">
        <v>-192</v>
      </c>
      <c r="K39" s="3">
        <v>-1276</v>
      </c>
      <c r="L39" s="3">
        <v>-272</v>
      </c>
      <c r="M39" s="3">
        <v>-1004</v>
      </c>
      <c r="N39" s="215">
        <f t="shared" si="19"/>
        <v>1.9451081691959962</v>
      </c>
      <c r="P39" s="43">
        <v>11</v>
      </c>
      <c r="Q39" s="96">
        <v>24</v>
      </c>
      <c r="R39" s="96">
        <v>-3729</v>
      </c>
      <c r="S39" s="96">
        <v>-107</v>
      </c>
      <c r="T39" s="96">
        <f>(R39-S39)</f>
        <v>-3622</v>
      </c>
      <c r="U39" s="103">
        <f>T39/$T$17</f>
        <v>1.5785574199171932</v>
      </c>
    </row>
    <row r="40" spans="2:21" x14ac:dyDescent="0.4">
      <c r="I40" s="102">
        <v>54</v>
      </c>
      <c r="J40" s="3">
        <v>-137</v>
      </c>
      <c r="K40" s="3">
        <v>-2988</v>
      </c>
      <c r="L40" s="3">
        <v>-333</v>
      </c>
      <c r="M40" s="3">
        <v>-2655</v>
      </c>
      <c r="N40" s="215">
        <f t="shared" si="19"/>
        <v>5.1436874394575396</v>
      </c>
      <c r="P40" s="102">
        <v>12</v>
      </c>
      <c r="Q40" s="3">
        <v>24</v>
      </c>
      <c r="R40" s="3">
        <v>-3006</v>
      </c>
      <c r="S40" s="3">
        <v>-104</v>
      </c>
      <c r="T40" s="3">
        <f>(R40-S40)</f>
        <v>-2902</v>
      </c>
      <c r="U40" s="103">
        <f t="shared" ref="U40:U46" si="20">T40/$T$17</f>
        <v>1.2647635650468512</v>
      </c>
    </row>
    <row r="41" spans="2:21" x14ac:dyDescent="0.4">
      <c r="I41" s="102">
        <v>55</v>
      </c>
      <c r="J41" s="3">
        <v>-67</v>
      </c>
      <c r="K41" s="3">
        <v>-3186</v>
      </c>
      <c r="L41" s="3">
        <v>-177</v>
      </c>
      <c r="M41" s="3">
        <v>-3009</v>
      </c>
      <c r="N41" s="215">
        <f t="shared" si="19"/>
        <v>5.8295124313852122</v>
      </c>
      <c r="P41" s="102">
        <v>26</v>
      </c>
      <c r="Q41" s="3">
        <v>-165</v>
      </c>
      <c r="R41" s="3">
        <v>-2841</v>
      </c>
      <c r="S41" s="3">
        <v>-363</v>
      </c>
      <c r="T41" s="3">
        <f t="shared" ref="T41:T46" si="21">(R41-S41)</f>
        <v>-2478</v>
      </c>
      <c r="U41" s="103">
        <f t="shared" si="20"/>
        <v>1.0799738505120942</v>
      </c>
    </row>
    <row r="42" spans="2:21" x14ac:dyDescent="0.4">
      <c r="I42" s="102">
        <v>56</v>
      </c>
      <c r="J42" s="3">
        <v>-55</v>
      </c>
      <c r="K42" s="3">
        <v>-4718</v>
      </c>
      <c r="L42" s="3">
        <v>-406</v>
      </c>
      <c r="M42" s="3">
        <v>-4312</v>
      </c>
      <c r="N42" s="216">
        <f>M42/$M$13</f>
        <v>8.3538908621246382</v>
      </c>
      <c r="P42" s="102">
        <v>27</v>
      </c>
      <c r="Q42" s="3">
        <v>-201</v>
      </c>
      <c r="R42" s="3">
        <v>-2356</v>
      </c>
      <c r="S42" s="3">
        <v>-336</v>
      </c>
      <c r="T42" s="3">
        <f t="shared" si="21"/>
        <v>-2020</v>
      </c>
      <c r="U42" s="103">
        <f t="shared" si="20"/>
        <v>0.88036609283068201</v>
      </c>
    </row>
    <row r="43" spans="2:21" x14ac:dyDescent="0.4">
      <c r="I43" s="213" t="s">
        <v>173</v>
      </c>
      <c r="J43" s="131">
        <f>AVERAGE(J36:J42)</f>
        <v>-122</v>
      </c>
      <c r="K43" s="131">
        <f t="shared" ref="K43" si="22">AVERAGE(K36:K42)</f>
        <v>-2781.8571428571427</v>
      </c>
      <c r="L43" s="131">
        <f t="shared" ref="L43" si="23">AVERAGE(L36:L42)</f>
        <v>-292.14285714285717</v>
      </c>
      <c r="M43" s="131">
        <f t="shared" ref="M43" si="24">AVERAGE(M36:M42)</f>
        <v>-2489.7142857142858</v>
      </c>
      <c r="N43" s="131">
        <f>AVERAGE(N36:N42)</f>
        <v>4.82346971723788</v>
      </c>
      <c r="P43" s="102">
        <v>28</v>
      </c>
      <c r="Q43" s="3">
        <v>-64</v>
      </c>
      <c r="R43" s="3">
        <v>-1630</v>
      </c>
      <c r="S43" s="3">
        <v>-101</v>
      </c>
      <c r="T43" s="3">
        <f>(R43-S43)</f>
        <v>-1529</v>
      </c>
      <c r="U43" s="103">
        <f t="shared" si="20"/>
        <v>0.66637611680104603</v>
      </c>
    </row>
    <row r="44" spans="2:21" x14ac:dyDescent="0.4">
      <c r="P44" s="102">
        <v>53</v>
      </c>
      <c r="Q44" s="3">
        <v>-214</v>
      </c>
      <c r="R44" s="3">
        <v>-4349</v>
      </c>
      <c r="S44" s="3">
        <v>-358</v>
      </c>
      <c r="T44" s="3">
        <f t="shared" si="21"/>
        <v>-3991</v>
      </c>
      <c r="U44" s="103">
        <f t="shared" si="20"/>
        <v>1.7393767705382437</v>
      </c>
    </row>
    <row r="45" spans="2:21" x14ac:dyDescent="0.4">
      <c r="P45" s="102">
        <v>54</v>
      </c>
      <c r="Q45" s="3">
        <v>-339</v>
      </c>
      <c r="R45" s="3">
        <v>-3957</v>
      </c>
      <c r="S45" s="3">
        <v>-339</v>
      </c>
      <c r="T45" s="3">
        <f t="shared" si="21"/>
        <v>-3618</v>
      </c>
      <c r="U45" s="103">
        <f t="shared" si="20"/>
        <v>1.5768141207234692</v>
      </c>
    </row>
    <row r="46" spans="2:21" x14ac:dyDescent="0.4">
      <c r="I46" s="226" t="s">
        <v>310</v>
      </c>
      <c r="J46" s="227"/>
      <c r="K46" s="227"/>
      <c r="L46" s="227"/>
      <c r="M46" s="227"/>
      <c r="N46" s="228"/>
      <c r="P46" s="102">
        <v>55</v>
      </c>
      <c r="Q46" s="3">
        <v>-146</v>
      </c>
      <c r="R46" s="3">
        <v>-2762</v>
      </c>
      <c r="S46" s="3">
        <v>-229</v>
      </c>
      <c r="T46" s="3">
        <f t="shared" si="21"/>
        <v>-2533</v>
      </c>
      <c r="U46" s="103">
        <f t="shared" si="20"/>
        <v>1.1039442144258009</v>
      </c>
    </row>
    <row r="47" spans="2:21" ht="41.35" x14ac:dyDescent="0.45">
      <c r="I47" s="222" t="s">
        <v>292</v>
      </c>
      <c r="J47" s="222" t="s">
        <v>298</v>
      </c>
      <c r="K47" s="222" t="s">
        <v>41</v>
      </c>
      <c r="L47" s="222" t="s">
        <v>43</v>
      </c>
      <c r="M47" s="222" t="s">
        <v>299</v>
      </c>
      <c r="N47" s="224" t="s">
        <v>297</v>
      </c>
      <c r="P47" s="102"/>
      <c r="U47" s="103"/>
    </row>
    <row r="48" spans="2:21" x14ac:dyDescent="0.4">
      <c r="I48" s="43">
        <v>6</v>
      </c>
      <c r="J48" s="96">
        <v>-168</v>
      </c>
      <c r="K48" s="96">
        <v>-430</v>
      </c>
      <c r="L48" s="96">
        <v>-198</v>
      </c>
      <c r="M48" s="96">
        <v>-232</v>
      </c>
      <c r="N48" s="91">
        <f>M48/$M$13</f>
        <v>0.44946722634807884</v>
      </c>
      <c r="P48" s="104"/>
      <c r="Q48" s="105"/>
      <c r="R48" s="105"/>
      <c r="S48" s="105"/>
      <c r="T48" s="105"/>
      <c r="U48" s="106"/>
    </row>
    <row r="49" spans="9:21" x14ac:dyDescent="0.4">
      <c r="I49" s="102">
        <v>7</v>
      </c>
      <c r="J49" s="3">
        <v>-198</v>
      </c>
      <c r="K49" s="3">
        <v>-525</v>
      </c>
      <c r="L49" s="3">
        <v>-217</v>
      </c>
      <c r="M49" s="3">
        <v>-308</v>
      </c>
      <c r="N49" s="215">
        <f t="shared" ref="N49:N51" si="25">M49/$M$13</f>
        <v>0.59670649015175981</v>
      </c>
      <c r="P49" s="213" t="s">
        <v>83</v>
      </c>
      <c r="Q49" s="213">
        <f t="shared" ref="Q49:S49" si="26">AVERAGE(Q39:Q48)</f>
        <v>-135.125</v>
      </c>
      <c r="R49" s="131">
        <f t="shared" si="26"/>
        <v>-3078.75</v>
      </c>
      <c r="S49" s="131">
        <f t="shared" si="26"/>
        <v>-242.125</v>
      </c>
      <c r="T49" s="131">
        <f>AVERAGE(T39:T48)</f>
        <v>-2836.625</v>
      </c>
      <c r="U49" s="225">
        <f>AVERAGE(U39:U48)</f>
        <v>1.2362715188494224</v>
      </c>
    </row>
    <row r="50" spans="9:21" x14ac:dyDescent="0.4">
      <c r="I50" s="102">
        <v>52</v>
      </c>
      <c r="J50" s="3">
        <v>-186</v>
      </c>
      <c r="K50" s="3">
        <v>-547</v>
      </c>
      <c r="L50" s="3">
        <v>-229</v>
      </c>
      <c r="M50" s="3">
        <v>-318</v>
      </c>
      <c r="N50" s="215">
        <f t="shared" si="25"/>
        <v>0.61608007749434945</v>
      </c>
    </row>
    <row r="51" spans="9:21" x14ac:dyDescent="0.4">
      <c r="I51" s="102">
        <v>53</v>
      </c>
      <c r="J51" s="3">
        <v>-247</v>
      </c>
      <c r="K51" s="3">
        <v>-800</v>
      </c>
      <c r="L51" s="3">
        <v>-296</v>
      </c>
      <c r="M51" s="3">
        <v>-504</v>
      </c>
      <c r="N51" s="215">
        <f t="shared" si="25"/>
        <v>0.97642880206651606</v>
      </c>
    </row>
    <row r="52" spans="9:21" ht="14.35" x14ac:dyDescent="0.5">
      <c r="I52" s="156"/>
      <c r="J52"/>
      <c r="K52"/>
      <c r="L52"/>
      <c r="M52"/>
      <c r="N52" s="60"/>
      <c r="P52" s="230" t="s">
        <v>313</v>
      </c>
      <c r="Q52" s="231"/>
      <c r="R52" s="232"/>
      <c r="S52" s="232"/>
      <c r="T52" s="233"/>
    </row>
    <row r="53" spans="9:21" x14ac:dyDescent="0.4">
      <c r="I53" s="213" t="s">
        <v>173</v>
      </c>
      <c r="J53" s="131">
        <f t="shared" ref="J53:M53" si="27">AVERAGE(J48:J52)</f>
        <v>-199.75</v>
      </c>
      <c r="K53" s="131">
        <f t="shared" si="27"/>
        <v>-575.5</v>
      </c>
      <c r="L53" s="131">
        <f t="shared" si="27"/>
        <v>-235</v>
      </c>
      <c r="M53" s="131">
        <f t="shared" si="27"/>
        <v>-340.5</v>
      </c>
      <c r="N53" s="12">
        <f>AVERAGE(N48:N52)</f>
        <v>0.65967064901517602</v>
      </c>
      <c r="P53" s="229" t="s">
        <v>292</v>
      </c>
      <c r="Q53" s="229" t="s">
        <v>293</v>
      </c>
      <c r="R53" s="229" t="s">
        <v>294</v>
      </c>
      <c r="S53" s="229" t="s">
        <v>295</v>
      </c>
      <c r="T53" s="229" t="s">
        <v>296</v>
      </c>
    </row>
    <row r="54" spans="9:21" ht="14.35" x14ac:dyDescent="0.5">
      <c r="I54"/>
      <c r="J54"/>
      <c r="K54"/>
      <c r="L54"/>
      <c r="M54"/>
      <c r="N54"/>
      <c r="P54" s="43">
        <v>59</v>
      </c>
      <c r="Q54" s="96">
        <v>-67</v>
      </c>
      <c r="R54" s="96">
        <v>-85</v>
      </c>
      <c r="S54" s="96">
        <v>-101</v>
      </c>
      <c r="T54" s="101">
        <f>(R54-S54)</f>
        <v>16</v>
      </c>
    </row>
    <row r="55" spans="9:21" x14ac:dyDescent="0.4">
      <c r="P55" s="102">
        <v>60</v>
      </c>
      <c r="Q55" s="3">
        <v>-211</v>
      </c>
      <c r="R55" s="3">
        <v>-211</v>
      </c>
      <c r="S55" s="3">
        <v>-204</v>
      </c>
      <c r="T55" s="103">
        <f>(R55-S55)</f>
        <v>-7</v>
      </c>
    </row>
    <row r="56" spans="9:21" x14ac:dyDescent="0.4">
      <c r="P56" s="104">
        <v>61</v>
      </c>
      <c r="Q56" s="3">
        <v>-403</v>
      </c>
      <c r="R56" s="3">
        <v>-421</v>
      </c>
      <c r="S56" s="3">
        <v>-415</v>
      </c>
      <c r="T56" s="103">
        <f t="shared" ref="T56" si="28">(R56-S56)</f>
        <v>-6</v>
      </c>
    </row>
    <row r="57" spans="9:21" x14ac:dyDescent="0.4">
      <c r="P57" s="213" t="s">
        <v>83</v>
      </c>
      <c r="Q57" s="213">
        <f>AVERAGE(Q54:Q56)</f>
        <v>-227</v>
      </c>
      <c r="R57" s="131">
        <f t="shared" ref="R57:T57" si="29">AVERAGE(R54:R56)</f>
        <v>-239</v>
      </c>
      <c r="S57" s="131">
        <f t="shared" si="29"/>
        <v>-240</v>
      </c>
      <c r="T57" s="225">
        <f t="shared" si="29"/>
        <v>1</v>
      </c>
    </row>
    <row r="81" spans="22:22" x14ac:dyDescent="0.4">
      <c r="V81" s="229" t="s">
        <v>301</v>
      </c>
    </row>
    <row r="82" spans="22:22" x14ac:dyDescent="0.4">
      <c r="V82" s="215" t="e">
        <f>#REF!/$F$64</f>
        <v>#REF!</v>
      </c>
    </row>
    <row r="83" spans="22:22" x14ac:dyDescent="0.4">
      <c r="V83" s="215" t="e">
        <f>#REF!/$F$64</f>
        <v>#REF!</v>
      </c>
    </row>
    <row r="84" spans="22:22" x14ac:dyDescent="0.4">
      <c r="V84" s="215" t="e">
        <f>#REF!/$F$64</f>
        <v>#REF!</v>
      </c>
    </row>
    <row r="85" spans="22:22" x14ac:dyDescent="0.4">
      <c r="V85" s="215" t="e">
        <f>#REF!/$F$64</f>
        <v>#REF!</v>
      </c>
    </row>
    <row r="86" spans="22:22" x14ac:dyDescent="0.4">
      <c r="V86" s="215" t="e">
        <f>#REF!/$F$64</f>
        <v>#REF!</v>
      </c>
    </row>
    <row r="87" spans="22:22" x14ac:dyDescent="0.4">
      <c r="V87" s="215" t="e">
        <f>#REF!/$F$64</f>
        <v>#REF!</v>
      </c>
    </row>
    <row r="88" spans="22:22" x14ac:dyDescent="0.4">
      <c r="V88" s="215" t="e">
        <f>#REF!/$F$64</f>
        <v>#REF!</v>
      </c>
    </row>
    <row r="89" spans="22:22" x14ac:dyDescent="0.4">
      <c r="V89" s="215" t="e">
        <f>#REF!/$F$64</f>
        <v>#REF!</v>
      </c>
    </row>
    <row r="90" spans="22:22" x14ac:dyDescent="0.4">
      <c r="V90" s="215"/>
    </row>
    <row r="92" spans="22:22" x14ac:dyDescent="0.4">
      <c r="V92" s="12" t="e">
        <f>AVERAGE(V82:V91)</f>
        <v>#REF!</v>
      </c>
    </row>
  </sheetData>
  <mergeCells count="8">
    <mergeCell ref="P22:U22"/>
    <mergeCell ref="P37:U37"/>
    <mergeCell ref="P5:U5"/>
    <mergeCell ref="B25:G25"/>
    <mergeCell ref="I5:N5"/>
    <mergeCell ref="I34:N34"/>
    <mergeCell ref="I16:N16"/>
    <mergeCell ref="B16:G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AAA6E-DD2E-4DAD-83B3-5387CFBB3349}">
  <dimension ref="A1:AJ87"/>
  <sheetViews>
    <sheetView topLeftCell="R1" workbookViewId="0">
      <selection activeCell="AJ25" sqref="AJ25"/>
    </sheetView>
  </sheetViews>
  <sheetFormatPr defaultColWidth="8.703125" defaultRowHeight="13.7" x14ac:dyDescent="0.4"/>
  <cols>
    <col min="1" max="1" width="14.17578125" style="3" customWidth="1"/>
    <col min="2" max="7" width="8.703125" style="3"/>
    <col min="8" max="8" width="11.8203125" style="3" customWidth="1"/>
    <col min="9" max="12" width="8.703125" style="3"/>
    <col min="13" max="13" width="12.87890625" style="3" customWidth="1"/>
    <col min="14" max="14" width="11.46875" style="3" customWidth="1"/>
    <col min="15" max="15" width="8.703125" style="3"/>
    <col min="16" max="16" width="11.8203125" style="3" customWidth="1"/>
    <col min="17" max="16384" width="8.703125" style="3"/>
  </cols>
  <sheetData>
    <row r="1" spans="1:36" ht="15.35" x14ac:dyDescent="0.5">
      <c r="A1" s="70" t="s">
        <v>319</v>
      </c>
      <c r="B1" s="3" t="s">
        <v>318</v>
      </c>
    </row>
    <row r="2" spans="1:36" ht="15.7" x14ac:dyDescent="0.55000000000000004">
      <c r="AD2" s="234" t="s">
        <v>341</v>
      </c>
      <c r="AE2"/>
      <c r="AF2"/>
      <c r="AG2"/>
      <c r="AH2"/>
      <c r="AI2"/>
      <c r="AJ2"/>
    </row>
    <row r="3" spans="1:36" ht="14.35" x14ac:dyDescent="0.5">
      <c r="B3" s="3" t="s">
        <v>320</v>
      </c>
      <c r="P3" s="31"/>
      <c r="AD3" s="66" t="s">
        <v>342</v>
      </c>
      <c r="AE3"/>
      <c r="AF3"/>
      <c r="AG3"/>
      <c r="AH3"/>
      <c r="AI3"/>
      <c r="AJ3"/>
    </row>
    <row r="4" spans="1:36" ht="17.350000000000001" x14ac:dyDescent="0.5">
      <c r="A4" s="773" t="s">
        <v>330</v>
      </c>
      <c r="B4" s="773"/>
      <c r="C4" s="773"/>
      <c r="D4" s="773"/>
      <c r="E4" s="773"/>
      <c r="F4" s="773"/>
      <c r="G4" s="773"/>
      <c r="H4" s="773"/>
      <c r="I4" s="773"/>
      <c r="J4" s="773"/>
      <c r="K4" s="773"/>
      <c r="L4" s="773"/>
      <c r="M4" s="773"/>
      <c r="P4" s="773" t="s">
        <v>340</v>
      </c>
      <c r="Q4" s="773"/>
      <c r="R4" s="773"/>
      <c r="S4" s="773"/>
      <c r="T4" s="773"/>
      <c r="U4" s="773"/>
      <c r="V4" s="773"/>
      <c r="W4" s="773"/>
      <c r="X4" s="773"/>
      <c r="Y4" s="773"/>
      <c r="Z4" s="773"/>
      <c r="AA4" s="773"/>
      <c r="AB4" s="218"/>
      <c r="AD4"/>
      <c r="AE4"/>
      <c r="AF4"/>
      <c r="AG4"/>
      <c r="AH4"/>
      <c r="AI4"/>
      <c r="AJ4"/>
    </row>
    <row r="5" spans="1:36" ht="18.350000000000001" x14ac:dyDescent="0.65">
      <c r="A5" s="188" t="s">
        <v>328</v>
      </c>
      <c r="H5" s="188" t="s">
        <v>329</v>
      </c>
      <c r="P5" s="188" t="s">
        <v>339</v>
      </c>
      <c r="Q5"/>
      <c r="R5"/>
      <c r="S5"/>
      <c r="T5"/>
      <c r="U5"/>
      <c r="V5"/>
      <c r="W5"/>
      <c r="X5" s="188" t="s">
        <v>338</v>
      </c>
      <c r="AA5"/>
      <c r="AD5" s="246" t="s">
        <v>344</v>
      </c>
      <c r="AE5"/>
      <c r="AF5"/>
      <c r="AG5"/>
      <c r="AH5"/>
      <c r="AI5"/>
      <c r="AJ5"/>
    </row>
    <row r="6" spans="1:36" ht="14.35" x14ac:dyDescent="0.5">
      <c r="AA6"/>
      <c r="AJ6"/>
    </row>
    <row r="7" spans="1:36" ht="14.35" x14ac:dyDescent="0.5">
      <c r="A7" s="775" t="s">
        <v>327</v>
      </c>
      <c r="B7" s="771"/>
      <c r="C7" s="771"/>
      <c r="D7" s="771"/>
      <c r="E7" s="772"/>
      <c r="H7" s="775" t="s">
        <v>327</v>
      </c>
      <c r="I7" s="771"/>
      <c r="J7" s="771"/>
      <c r="K7" s="771"/>
      <c r="L7" s="772"/>
      <c r="P7" s="774" t="s">
        <v>335</v>
      </c>
      <c r="Q7" s="774"/>
      <c r="R7" s="774"/>
      <c r="S7" s="774"/>
      <c r="T7" s="774"/>
      <c r="U7" s="774"/>
      <c r="V7"/>
      <c r="W7"/>
      <c r="X7" s="776" t="s">
        <v>331</v>
      </c>
      <c r="Y7" s="776"/>
      <c r="Z7" s="776"/>
      <c r="AA7"/>
      <c r="AD7" t="s">
        <v>335</v>
      </c>
      <c r="AE7"/>
      <c r="AF7"/>
      <c r="AG7"/>
      <c r="AH7"/>
      <c r="AI7"/>
      <c r="AJ7"/>
    </row>
    <row r="8" spans="1:36" ht="28" customHeight="1" x14ac:dyDescent="0.5">
      <c r="A8" s="222" t="s">
        <v>292</v>
      </c>
      <c r="B8" s="222" t="s">
        <v>298</v>
      </c>
      <c r="C8" s="222" t="s">
        <v>41</v>
      </c>
      <c r="D8" s="222" t="s">
        <v>43</v>
      </c>
      <c r="E8" s="236" t="s">
        <v>299</v>
      </c>
      <c r="F8" s="237"/>
      <c r="H8" s="222" t="s">
        <v>292</v>
      </c>
      <c r="I8" s="222" t="s">
        <v>298</v>
      </c>
      <c r="J8" s="222" t="s">
        <v>41</v>
      </c>
      <c r="K8" s="222" t="s">
        <v>43</v>
      </c>
      <c r="L8" s="222" t="s">
        <v>299</v>
      </c>
      <c r="P8" s="222" t="s">
        <v>292</v>
      </c>
      <c r="Q8" s="222" t="s">
        <v>298</v>
      </c>
      <c r="R8" s="222" t="s">
        <v>41</v>
      </c>
      <c r="S8" s="222" t="s">
        <v>43</v>
      </c>
      <c r="T8" s="222" t="s">
        <v>299</v>
      </c>
      <c r="U8" s="223" t="s">
        <v>297</v>
      </c>
      <c r="V8"/>
      <c r="W8"/>
      <c r="X8" s="55" t="s">
        <v>158</v>
      </c>
      <c r="Y8" s="222" t="s">
        <v>299</v>
      </c>
      <c r="Z8" s="223" t="s">
        <v>297</v>
      </c>
      <c r="AA8"/>
      <c r="AD8" s="222" t="s">
        <v>292</v>
      </c>
      <c r="AE8" s="222" t="s">
        <v>298</v>
      </c>
      <c r="AF8" s="222" t="s">
        <v>41</v>
      </c>
      <c r="AG8" s="222" t="s">
        <v>43</v>
      </c>
      <c r="AH8" s="222" t="s">
        <v>299</v>
      </c>
      <c r="AI8" s="223" t="s">
        <v>297</v>
      </c>
      <c r="AJ8"/>
    </row>
    <row r="9" spans="1:36" ht="14.35" x14ac:dyDescent="0.5">
      <c r="A9" s="102">
        <v>3</v>
      </c>
      <c r="B9" s="3">
        <v>-333</v>
      </c>
      <c r="C9" s="3">
        <v>-391</v>
      </c>
      <c r="D9" s="3">
        <v>-351</v>
      </c>
      <c r="E9" s="103">
        <f>C9-D9</f>
        <v>-40</v>
      </c>
      <c r="H9" s="102">
        <v>0</v>
      </c>
      <c r="I9" s="3">
        <v>-107</v>
      </c>
      <c r="J9" s="3">
        <v>-168</v>
      </c>
      <c r="K9" s="3">
        <v>-116</v>
      </c>
      <c r="L9" s="103">
        <f>J9-I9</f>
        <v>-61</v>
      </c>
      <c r="P9" s="55">
        <v>2</v>
      </c>
      <c r="Q9" s="56">
        <v>-122</v>
      </c>
      <c r="R9" s="56">
        <v>-195</v>
      </c>
      <c r="S9" s="56">
        <v>-134</v>
      </c>
      <c r="T9" s="242">
        <f>R9-S9</f>
        <v>-61</v>
      </c>
      <c r="U9" s="72">
        <f>T9/$T$14</f>
        <v>0.65031982942430711</v>
      </c>
      <c r="V9"/>
      <c r="W9"/>
      <c r="X9" s="155">
        <v>9</v>
      </c>
      <c r="Y9" s="155">
        <v>-82.397463019035001</v>
      </c>
      <c r="Z9" s="63">
        <f t="shared" ref="Z9:Z14" si="0">Y9/$Y$15</f>
        <v>0.9700598802395205</v>
      </c>
      <c r="AA9"/>
      <c r="AD9" s="55">
        <v>2</v>
      </c>
      <c r="AE9" s="55">
        <v>-122</v>
      </c>
      <c r="AF9" s="55">
        <v>-195</v>
      </c>
      <c r="AG9" s="55">
        <v>-134</v>
      </c>
      <c r="AH9" s="55">
        <f>AF9-AG9</f>
        <v>-61</v>
      </c>
      <c r="AI9" s="55">
        <f>AH9/$AH$14</f>
        <v>0.65031982942430711</v>
      </c>
      <c r="AJ9"/>
    </row>
    <row r="10" spans="1:36" ht="14.35" x14ac:dyDescent="0.5">
      <c r="A10" s="102">
        <v>4</v>
      </c>
      <c r="B10" s="3">
        <v>-122</v>
      </c>
      <c r="C10" s="3">
        <v>-150</v>
      </c>
      <c r="D10" s="3">
        <v>-119</v>
      </c>
      <c r="E10" s="103">
        <f t="shared" ref="E10:E15" si="1">C10-D10</f>
        <v>-31</v>
      </c>
      <c r="H10" s="104">
        <v>1</v>
      </c>
      <c r="I10" s="105">
        <v>-107</v>
      </c>
      <c r="J10" s="105">
        <v>-583</v>
      </c>
      <c r="K10" s="105">
        <v>-296</v>
      </c>
      <c r="L10" s="106">
        <f>J10-I10</f>
        <v>-476</v>
      </c>
      <c r="P10" s="55">
        <v>3</v>
      </c>
      <c r="Q10" s="56">
        <v>-95</v>
      </c>
      <c r="R10" s="56">
        <v>-143</v>
      </c>
      <c r="S10" s="56">
        <v>-122</v>
      </c>
      <c r="T10" s="242">
        <f>R10-S10</f>
        <v>-21</v>
      </c>
      <c r="U10" s="72">
        <f t="shared" ref="U10:U13" si="2">T10/$T$14</f>
        <v>0.22388059701492538</v>
      </c>
      <c r="V10"/>
      <c r="W10"/>
      <c r="X10" s="156">
        <v>10</v>
      </c>
      <c r="Y10" s="156">
        <v>-18.3105473375633</v>
      </c>
      <c r="Z10" s="64">
        <f t="shared" si="0"/>
        <v>0.21556886227544861</v>
      </c>
      <c r="AA10"/>
      <c r="AD10" s="55">
        <v>3</v>
      </c>
      <c r="AE10" s="55">
        <v>-95</v>
      </c>
      <c r="AF10" s="55">
        <v>-143</v>
      </c>
      <c r="AG10" s="55">
        <v>-122</v>
      </c>
      <c r="AH10" s="55">
        <f>AF10-AG10</f>
        <v>-21</v>
      </c>
      <c r="AI10" s="55">
        <f t="shared" ref="AI10:AI13" si="3">AH10/$AH$14</f>
        <v>0.22388059701492538</v>
      </c>
      <c r="AJ10"/>
    </row>
    <row r="11" spans="1:36" ht="14.35" x14ac:dyDescent="0.5">
      <c r="A11" s="102">
        <v>19</v>
      </c>
      <c r="B11" s="3">
        <v>-156</v>
      </c>
      <c r="C11" s="3">
        <v>-281</v>
      </c>
      <c r="D11" s="3">
        <v>-177</v>
      </c>
      <c r="E11" s="103">
        <f t="shared" si="1"/>
        <v>-104</v>
      </c>
      <c r="H11" s="3" t="s">
        <v>197</v>
      </c>
      <c r="K11" s="3">
        <f>AVERAGE(K9:K10)</f>
        <v>-206</v>
      </c>
      <c r="L11" s="3">
        <f>AVERAGE(L9:L10)</f>
        <v>-268.5</v>
      </c>
      <c r="P11" s="55">
        <v>31</v>
      </c>
      <c r="Q11" s="56">
        <v>-89</v>
      </c>
      <c r="R11" s="56">
        <v>-265</v>
      </c>
      <c r="S11" s="56">
        <v>-128</v>
      </c>
      <c r="T11" s="242">
        <f>R11-S11</f>
        <v>-137</v>
      </c>
      <c r="U11" s="72">
        <f t="shared" si="2"/>
        <v>1.4605543710021323</v>
      </c>
      <c r="V11"/>
      <c r="W11"/>
      <c r="X11" s="156">
        <v>33</v>
      </c>
      <c r="Y11" s="156">
        <v>-64.086915681471694</v>
      </c>
      <c r="Z11" s="64">
        <f t="shared" si="0"/>
        <v>0.75449101796407181</v>
      </c>
      <c r="AA11"/>
      <c r="AD11" s="55">
        <v>31</v>
      </c>
      <c r="AE11" s="55">
        <v>-89</v>
      </c>
      <c r="AF11" s="55">
        <v>-265</v>
      </c>
      <c r="AG11" s="55">
        <v>-128</v>
      </c>
      <c r="AH11" s="55">
        <f>AF11-AG11</f>
        <v>-137</v>
      </c>
      <c r="AI11" s="55">
        <f t="shared" si="3"/>
        <v>1.4605543710021323</v>
      </c>
      <c r="AJ11"/>
    </row>
    <row r="12" spans="1:36" ht="14.35" x14ac:dyDescent="0.5">
      <c r="A12" s="102">
        <v>20</v>
      </c>
      <c r="B12" s="3">
        <v>-195</v>
      </c>
      <c r="C12" s="3">
        <v>-226</v>
      </c>
      <c r="D12" s="3">
        <v>-186</v>
      </c>
      <c r="E12" s="103">
        <f t="shared" si="1"/>
        <v>-40</v>
      </c>
      <c r="H12" s="775" t="s">
        <v>323</v>
      </c>
      <c r="I12" s="771"/>
      <c r="J12" s="771"/>
      <c r="K12" s="771"/>
      <c r="L12" s="771"/>
      <c r="M12" s="771"/>
      <c r="P12" s="55">
        <v>32</v>
      </c>
      <c r="Q12" s="56">
        <v>-113</v>
      </c>
      <c r="R12" s="56">
        <v>-302</v>
      </c>
      <c r="S12" s="56">
        <v>-156</v>
      </c>
      <c r="T12" s="242">
        <f>R12-S12</f>
        <v>-146</v>
      </c>
      <c r="U12" s="72">
        <f t="shared" si="2"/>
        <v>1.5565031982942432</v>
      </c>
      <c r="V12"/>
      <c r="W12"/>
      <c r="X12" s="156">
        <v>34</v>
      </c>
      <c r="Y12" s="156">
        <v>-94.604494577410605</v>
      </c>
      <c r="Z12" s="64">
        <f t="shared" si="0"/>
        <v>1.1137724550898205</v>
      </c>
      <c r="AA12"/>
      <c r="AD12" s="55">
        <v>32</v>
      </c>
      <c r="AE12" s="55">
        <v>-113</v>
      </c>
      <c r="AF12" s="55">
        <v>-302</v>
      </c>
      <c r="AG12" s="55">
        <v>-156</v>
      </c>
      <c r="AH12" s="55">
        <f>AF12-AG12</f>
        <v>-146</v>
      </c>
      <c r="AI12" s="55">
        <f t="shared" si="3"/>
        <v>1.5565031982942432</v>
      </c>
      <c r="AJ12"/>
    </row>
    <row r="13" spans="1:36" ht="30" customHeight="1" x14ac:dyDescent="0.5">
      <c r="A13" s="102">
        <v>21</v>
      </c>
      <c r="B13" s="3">
        <v>-342</v>
      </c>
      <c r="C13" s="3">
        <v>-409</v>
      </c>
      <c r="D13" s="3">
        <v>-381</v>
      </c>
      <c r="E13" s="103">
        <f t="shared" si="1"/>
        <v>-28</v>
      </c>
      <c r="H13" s="222" t="s">
        <v>292</v>
      </c>
      <c r="I13" s="222" t="s">
        <v>298</v>
      </c>
      <c r="J13" s="222" t="s">
        <v>41</v>
      </c>
      <c r="K13" s="222" t="s">
        <v>43</v>
      </c>
      <c r="L13" s="222" t="s">
        <v>299</v>
      </c>
      <c r="M13" s="223" t="s">
        <v>297</v>
      </c>
      <c r="P13" s="55">
        <v>33</v>
      </c>
      <c r="Q13" s="56">
        <v>-134</v>
      </c>
      <c r="R13" s="56">
        <v>-290</v>
      </c>
      <c r="S13" s="56">
        <v>-186</v>
      </c>
      <c r="T13" s="242">
        <f>R13-S13</f>
        <v>-104</v>
      </c>
      <c r="U13" s="72">
        <f t="shared" si="2"/>
        <v>1.1087420042643923</v>
      </c>
      <c r="V13"/>
      <c r="W13"/>
      <c r="X13" s="156">
        <v>57</v>
      </c>
      <c r="Y13" s="156">
        <v>-79.3457051294411</v>
      </c>
      <c r="Z13" s="64">
        <f t="shared" si="0"/>
        <v>0.93413173652694548</v>
      </c>
      <c r="AA13"/>
      <c r="AD13" s="55">
        <v>33</v>
      </c>
      <c r="AE13" s="55">
        <v>-134</v>
      </c>
      <c r="AF13" s="55">
        <v>-290</v>
      </c>
      <c r="AG13" s="55">
        <v>-186</v>
      </c>
      <c r="AH13" s="55">
        <f>AF13-AG13</f>
        <v>-104</v>
      </c>
      <c r="AI13" s="55">
        <f t="shared" si="3"/>
        <v>1.1087420042643923</v>
      </c>
      <c r="AJ13"/>
    </row>
    <row r="14" spans="1:36" ht="14.35" x14ac:dyDescent="0.5">
      <c r="A14" s="102">
        <v>49</v>
      </c>
      <c r="B14" s="3">
        <v>-79</v>
      </c>
      <c r="C14" s="3">
        <v>-116</v>
      </c>
      <c r="D14" s="3">
        <v>-82</v>
      </c>
      <c r="E14" s="103">
        <f t="shared" si="1"/>
        <v>-34</v>
      </c>
      <c r="H14" s="43">
        <v>2</v>
      </c>
      <c r="I14" s="88">
        <v>-104</v>
      </c>
      <c r="J14" s="88">
        <v>-6354</v>
      </c>
      <c r="K14" s="88">
        <v>-232</v>
      </c>
      <c r="L14" s="88">
        <v>-6250</v>
      </c>
      <c r="M14" s="94">
        <f>L14/$L$11</f>
        <v>23.277467411545622</v>
      </c>
      <c r="N14" s="16"/>
      <c r="P14" s="209" t="s">
        <v>173</v>
      </c>
      <c r="Q14" s="240">
        <f>AVERAGE(Q9:Q13)</f>
        <v>-110.6</v>
      </c>
      <c r="R14" s="240">
        <f t="shared" ref="R14:U14" si="4">AVERAGE(R9:R13)</f>
        <v>-239</v>
      </c>
      <c r="S14" s="240">
        <f t="shared" si="4"/>
        <v>-145.19999999999999</v>
      </c>
      <c r="T14" s="241">
        <f t="shared" si="4"/>
        <v>-93.8</v>
      </c>
      <c r="U14" s="241">
        <f t="shared" si="4"/>
        <v>1</v>
      </c>
      <c r="V14"/>
      <c r="W14"/>
      <c r="X14" s="157">
        <v>58</v>
      </c>
      <c r="Y14" s="157">
        <v>-170.898441817258</v>
      </c>
      <c r="Z14" s="65">
        <f t="shared" si="0"/>
        <v>2.0119760479041933</v>
      </c>
      <c r="AA14"/>
      <c r="AD14" s="209" t="s">
        <v>173</v>
      </c>
      <c r="AE14" s="57">
        <f>AVERAGE(AE7:AE13)</f>
        <v>-110.6</v>
      </c>
      <c r="AF14" s="57">
        <f t="shared" ref="AF14:AI14" si="5">AVERAGE(AF7:AF13)</f>
        <v>-239</v>
      </c>
      <c r="AG14" s="57">
        <f t="shared" si="5"/>
        <v>-145.19999999999999</v>
      </c>
      <c r="AH14" s="62">
        <f t="shared" si="5"/>
        <v>-93.8</v>
      </c>
      <c r="AI14" s="55">
        <f t="shared" si="5"/>
        <v>1</v>
      </c>
      <c r="AJ14"/>
    </row>
    <row r="15" spans="1:36" ht="14.35" x14ac:dyDescent="0.5">
      <c r="A15" s="102">
        <v>50</v>
      </c>
      <c r="B15" s="3">
        <v>-278</v>
      </c>
      <c r="C15" s="3">
        <v>-330</v>
      </c>
      <c r="D15" s="3">
        <v>-299</v>
      </c>
      <c r="E15" s="103">
        <f t="shared" si="1"/>
        <v>-31</v>
      </c>
      <c r="H15" s="102">
        <v>3</v>
      </c>
      <c r="I15" s="16">
        <v>46</v>
      </c>
      <c r="J15" s="16">
        <v>-7904</v>
      </c>
      <c r="K15" s="16">
        <v>-430</v>
      </c>
      <c r="L15" s="16">
        <v>-7950</v>
      </c>
      <c r="M15" s="77">
        <f t="shared" ref="M15:M17" si="6">L15/$L$11</f>
        <v>29.608938547486034</v>
      </c>
      <c r="N15" s="16"/>
      <c r="P15"/>
      <c r="Q15" s="71"/>
      <c r="R15" s="71"/>
      <c r="S15" s="71"/>
      <c r="T15" s="71"/>
      <c r="U15" s="71"/>
      <c r="V15"/>
      <c r="W15"/>
      <c r="X15" s="55" t="s">
        <v>197</v>
      </c>
      <c r="Y15" s="61">
        <f>AVERAGE(Y9:Y14)</f>
        <v>-84.940594593696616</v>
      </c>
      <c r="Z15" s="61">
        <f>AVERAGE(Z9:Z14)</f>
        <v>1</v>
      </c>
      <c r="AA15"/>
      <c r="AJ15"/>
    </row>
    <row r="16" spans="1:36" ht="14.35" x14ac:dyDescent="0.5">
      <c r="A16" s="102"/>
      <c r="E16" s="103"/>
      <c r="H16" s="102">
        <v>6</v>
      </c>
      <c r="I16" s="16">
        <v>-137</v>
      </c>
      <c r="J16" s="16">
        <v>-7227</v>
      </c>
      <c r="K16" s="16">
        <v>-443</v>
      </c>
      <c r="L16" s="16">
        <v>-7090</v>
      </c>
      <c r="M16" s="77">
        <f t="shared" si="6"/>
        <v>26.405959031657357</v>
      </c>
      <c r="N16" s="16"/>
      <c r="P16" s="774" t="s">
        <v>336</v>
      </c>
      <c r="Q16" s="774"/>
      <c r="R16" s="774"/>
      <c r="S16" s="774"/>
      <c r="T16" s="774"/>
      <c r="U16" s="774"/>
      <c r="V16"/>
      <c r="W16"/>
      <c r="X16"/>
      <c r="Y16"/>
      <c r="Z16"/>
      <c r="AD16" t="s">
        <v>334</v>
      </c>
      <c r="AE16"/>
      <c r="AF16"/>
      <c r="AG16"/>
      <c r="AH16"/>
      <c r="AI16"/>
      <c r="AJ16"/>
    </row>
    <row r="17" spans="1:36" ht="42" customHeight="1" x14ac:dyDescent="0.5">
      <c r="A17" s="213" t="s">
        <v>83</v>
      </c>
      <c r="B17" s="131">
        <f>AVERAGE(B9:B15)</f>
        <v>-215</v>
      </c>
      <c r="C17" s="131">
        <f>AVERAGE(C9:C15)</f>
        <v>-271.85714285714283</v>
      </c>
      <c r="D17" s="131">
        <f>AVERAGE(D9:D15)</f>
        <v>-227.85714285714286</v>
      </c>
      <c r="E17" s="225">
        <f>AVERAGE(E9:E15)</f>
        <v>-44</v>
      </c>
      <c r="H17" s="104">
        <v>7</v>
      </c>
      <c r="I17" s="84">
        <v>-140</v>
      </c>
      <c r="J17" s="84">
        <v>-5493</v>
      </c>
      <c r="K17" s="84">
        <v>-513</v>
      </c>
      <c r="L17" s="84">
        <v>-5353</v>
      </c>
      <c r="M17" s="82">
        <f t="shared" si="6"/>
        <v>19.936685288640597</v>
      </c>
      <c r="N17" s="16"/>
      <c r="P17" s="222" t="s">
        <v>292</v>
      </c>
      <c r="Q17" s="222" t="s">
        <v>298</v>
      </c>
      <c r="R17" s="222" t="s">
        <v>41</v>
      </c>
      <c r="S17" s="222" t="s">
        <v>43</v>
      </c>
      <c r="T17" s="222" t="s">
        <v>299</v>
      </c>
      <c r="U17" s="223" t="s">
        <v>297</v>
      </c>
      <c r="V17"/>
      <c r="W17"/>
      <c r="X17" s="776" t="s">
        <v>332</v>
      </c>
      <c r="Y17" s="776"/>
      <c r="Z17" s="776"/>
      <c r="AD17" s="222" t="s">
        <v>292</v>
      </c>
      <c r="AE17" s="222" t="s">
        <v>298</v>
      </c>
      <c r="AF17" s="222" t="s">
        <v>41</v>
      </c>
      <c r="AG17" s="222" t="s">
        <v>43</v>
      </c>
      <c r="AH17" s="222" t="s">
        <v>299</v>
      </c>
      <c r="AI17" s="223" t="s">
        <v>297</v>
      </c>
      <c r="AJ17"/>
    </row>
    <row r="18" spans="1:36" ht="15.35" x14ac:dyDescent="0.5">
      <c r="P18" s="55">
        <v>0</v>
      </c>
      <c r="Q18" s="56">
        <v>-43</v>
      </c>
      <c r="R18" s="56">
        <v>-3590</v>
      </c>
      <c r="S18" s="56">
        <v>-513</v>
      </c>
      <c r="T18" s="56">
        <f t="shared" ref="T18:T23" si="7">R18-S18</f>
        <v>-3077</v>
      </c>
      <c r="U18" s="72">
        <f>T18/$T$14</f>
        <v>32.803837953091687</v>
      </c>
      <c r="V18"/>
      <c r="W18"/>
      <c r="X18" s="59" t="s">
        <v>158</v>
      </c>
      <c r="Y18" s="243" t="s">
        <v>299</v>
      </c>
      <c r="Z18" s="224" t="s">
        <v>297</v>
      </c>
      <c r="AD18" s="55">
        <v>0</v>
      </c>
      <c r="AE18" s="55">
        <v>-43</v>
      </c>
      <c r="AF18" s="55">
        <v>-3590</v>
      </c>
      <c r="AG18" s="55">
        <v>-513</v>
      </c>
      <c r="AH18" s="55">
        <f t="shared" ref="AH18:AH23" si="8">AF18-AG18</f>
        <v>-3077</v>
      </c>
      <c r="AI18" s="55">
        <f>AH18/$AH$14</f>
        <v>32.803837953091687</v>
      </c>
      <c r="AJ18"/>
    </row>
    <row r="19" spans="1:36" ht="14.35" x14ac:dyDescent="0.5">
      <c r="H19" s="775" t="s">
        <v>324</v>
      </c>
      <c r="I19" s="771"/>
      <c r="J19" s="771"/>
      <c r="K19" s="771"/>
      <c r="L19" s="771"/>
      <c r="M19" s="771"/>
      <c r="P19" s="55">
        <v>1</v>
      </c>
      <c r="Q19" s="56">
        <v>-241</v>
      </c>
      <c r="R19" s="56">
        <v>-5457</v>
      </c>
      <c r="S19" s="56">
        <v>-534</v>
      </c>
      <c r="T19" s="56">
        <f t="shared" si="7"/>
        <v>-4923</v>
      </c>
      <c r="U19" s="72">
        <f t="shared" ref="U19:U22" si="9">T19/$T$14</f>
        <v>52.484008528784649</v>
      </c>
      <c r="V19"/>
      <c r="W19"/>
      <c r="X19" s="155">
        <v>11</v>
      </c>
      <c r="Y19" s="244">
        <v>-11892.7004957474</v>
      </c>
      <c r="Z19" s="63">
        <f t="shared" ref="Z19:Z24" si="10">Y19/$Y$15</f>
        <v>140.01197604790431</v>
      </c>
      <c r="AD19" s="55">
        <v>1</v>
      </c>
      <c r="AE19" s="55">
        <v>-241</v>
      </c>
      <c r="AF19" s="55">
        <v>-5457</v>
      </c>
      <c r="AG19" s="55">
        <v>-534</v>
      </c>
      <c r="AH19" s="55">
        <f t="shared" si="8"/>
        <v>-4923</v>
      </c>
      <c r="AI19" s="55">
        <f t="shared" ref="AI19:AI22" si="11">AH19/$AH$14</f>
        <v>52.484008528784649</v>
      </c>
      <c r="AJ19"/>
    </row>
    <row r="20" spans="1:36" ht="31" customHeight="1" x14ac:dyDescent="0.5">
      <c r="H20" s="222" t="s">
        <v>292</v>
      </c>
      <c r="I20" s="222" t="s">
        <v>298</v>
      </c>
      <c r="J20" s="222" t="s">
        <v>41</v>
      </c>
      <c r="K20" s="222" t="s">
        <v>43</v>
      </c>
      <c r="L20" s="222" t="s">
        <v>299</v>
      </c>
      <c r="M20" s="223" t="s">
        <v>297</v>
      </c>
      <c r="P20" s="55">
        <v>9</v>
      </c>
      <c r="Q20" s="56">
        <v>-70</v>
      </c>
      <c r="R20" s="56">
        <v>-1727</v>
      </c>
      <c r="S20" s="56">
        <v>-180</v>
      </c>
      <c r="T20" s="56">
        <f t="shared" si="7"/>
        <v>-1547</v>
      </c>
      <c r="U20" s="72">
        <f t="shared" si="9"/>
        <v>16.492537313432837</v>
      </c>
      <c r="V20"/>
      <c r="W20"/>
      <c r="X20" s="156">
        <v>12</v>
      </c>
      <c r="Y20" s="54">
        <v>-7849.1212920354801</v>
      </c>
      <c r="Z20" s="64">
        <f t="shared" si="10"/>
        <v>92.40718562874244</v>
      </c>
      <c r="AD20" s="55">
        <v>9</v>
      </c>
      <c r="AE20" s="55">
        <v>-70</v>
      </c>
      <c r="AF20" s="55">
        <v>-1727</v>
      </c>
      <c r="AG20" s="55">
        <v>-180</v>
      </c>
      <c r="AH20" s="55">
        <f t="shared" si="8"/>
        <v>-1547</v>
      </c>
      <c r="AI20" s="55">
        <f t="shared" si="11"/>
        <v>16.492537313432837</v>
      </c>
      <c r="AJ20"/>
    </row>
    <row r="21" spans="1:36" ht="14.35" x14ac:dyDescent="0.5">
      <c r="A21" s="775" t="s">
        <v>325</v>
      </c>
      <c r="B21" s="771"/>
      <c r="C21" s="771"/>
      <c r="D21" s="771"/>
      <c r="E21" s="771"/>
      <c r="F21" s="772"/>
      <c r="H21" s="43">
        <v>4</v>
      </c>
      <c r="I21" s="88">
        <v>-89</v>
      </c>
      <c r="J21" s="88">
        <v>-626</v>
      </c>
      <c r="K21" s="88">
        <v>-217</v>
      </c>
      <c r="L21" s="88">
        <v>-537</v>
      </c>
      <c r="M21" s="94">
        <f>L21/$L$11</f>
        <v>2</v>
      </c>
      <c r="N21" s="16"/>
      <c r="P21" s="55">
        <v>46</v>
      </c>
      <c r="Q21" s="56">
        <v>-110</v>
      </c>
      <c r="R21" s="56">
        <v>-5655</v>
      </c>
      <c r="S21" s="56">
        <v>-433</v>
      </c>
      <c r="T21" s="56">
        <f t="shared" si="7"/>
        <v>-5222</v>
      </c>
      <c r="U21" s="72">
        <f t="shared" si="9"/>
        <v>55.671641791044777</v>
      </c>
      <c r="V21"/>
      <c r="W21"/>
      <c r="X21" s="156">
        <v>35</v>
      </c>
      <c r="Y21" s="54">
        <v>-6674.1945045418397</v>
      </c>
      <c r="Z21" s="64">
        <f t="shared" si="10"/>
        <v>78.57485029940122</v>
      </c>
      <c r="AD21" s="55">
        <v>46</v>
      </c>
      <c r="AE21" s="55">
        <v>-110</v>
      </c>
      <c r="AF21" s="55">
        <v>-5655</v>
      </c>
      <c r="AG21" s="55">
        <v>-433</v>
      </c>
      <c r="AH21" s="55">
        <f t="shared" si="8"/>
        <v>-5222</v>
      </c>
      <c r="AI21" s="55">
        <f t="shared" si="11"/>
        <v>55.671641791044777</v>
      </c>
      <c r="AJ21"/>
    </row>
    <row r="22" spans="1:36" ht="29" customHeight="1" x14ac:dyDescent="0.5">
      <c r="A22" s="222" t="s">
        <v>292</v>
      </c>
      <c r="B22" s="222" t="s">
        <v>298</v>
      </c>
      <c r="C22" s="222" t="s">
        <v>41</v>
      </c>
      <c r="D22" s="222" t="s">
        <v>43</v>
      </c>
      <c r="E22" s="222" t="s">
        <v>299</v>
      </c>
      <c r="F22" s="223" t="s">
        <v>297</v>
      </c>
      <c r="H22" s="102">
        <v>5</v>
      </c>
      <c r="I22" s="16">
        <v>-131</v>
      </c>
      <c r="J22" s="16">
        <v>-577</v>
      </c>
      <c r="K22" s="16">
        <v>-156</v>
      </c>
      <c r="L22" s="16">
        <v>-446</v>
      </c>
      <c r="M22" s="77">
        <f>L22/$L$11</f>
        <v>1.6610800744878957</v>
      </c>
      <c r="N22" s="16"/>
      <c r="P22" s="55">
        <v>47</v>
      </c>
      <c r="Q22" s="56">
        <v>-137</v>
      </c>
      <c r="R22" s="56">
        <v>-5975</v>
      </c>
      <c r="S22" s="56">
        <v>-372</v>
      </c>
      <c r="T22" s="56">
        <f t="shared" si="7"/>
        <v>-5603</v>
      </c>
      <c r="U22" s="72">
        <f t="shared" si="9"/>
        <v>59.733475479744136</v>
      </c>
      <c r="V22"/>
      <c r="W22"/>
      <c r="X22" s="156">
        <v>36</v>
      </c>
      <c r="Y22" s="54">
        <v>-4446.4112451382998</v>
      </c>
      <c r="Z22" s="64">
        <f t="shared" si="10"/>
        <v>52.347305389221575</v>
      </c>
      <c r="AD22" s="55">
        <v>47</v>
      </c>
      <c r="AE22" s="55">
        <v>-137</v>
      </c>
      <c r="AF22" s="55">
        <v>-5975</v>
      </c>
      <c r="AG22" s="55">
        <v>-372</v>
      </c>
      <c r="AH22" s="55">
        <f t="shared" si="8"/>
        <v>-5603</v>
      </c>
      <c r="AI22" s="55">
        <f t="shared" si="11"/>
        <v>59.733475479744136</v>
      </c>
      <c r="AJ22"/>
    </row>
    <row r="23" spans="1:36" ht="14.35" x14ac:dyDescent="0.5">
      <c r="A23" s="102">
        <v>1</v>
      </c>
      <c r="B23" s="16">
        <v>-287</v>
      </c>
      <c r="C23" s="16">
        <v>-2634</v>
      </c>
      <c r="D23" s="77">
        <v>-485</v>
      </c>
      <c r="E23" s="77">
        <f>C23-D23</f>
        <v>-2149</v>
      </c>
      <c r="F23" s="163">
        <f>E23/$E$17</f>
        <v>48.840909090909093</v>
      </c>
      <c r="H23" s="104">
        <v>8</v>
      </c>
      <c r="I23" s="84">
        <v>-98</v>
      </c>
      <c r="J23" s="84">
        <v>-458</v>
      </c>
      <c r="K23" s="84">
        <v>-119</v>
      </c>
      <c r="L23" s="84">
        <v>-360</v>
      </c>
      <c r="M23" s="82">
        <f>L23/$L$11</f>
        <v>1.3407821229050279</v>
      </c>
      <c r="N23" s="16"/>
      <c r="P23" s="55">
        <v>48</v>
      </c>
      <c r="Q23" s="56">
        <v>-76</v>
      </c>
      <c r="R23" s="56">
        <v>-5838</v>
      </c>
      <c r="S23" s="56">
        <v>-742</v>
      </c>
      <c r="T23" s="56">
        <f t="shared" si="7"/>
        <v>-5096</v>
      </c>
      <c r="U23" s="72">
        <f>T23/$T$14</f>
        <v>54.328358208955223</v>
      </c>
      <c r="V23"/>
      <c r="W23"/>
      <c r="X23" s="156">
        <v>59</v>
      </c>
      <c r="Y23" s="54">
        <v>-5331.4210331205204</v>
      </c>
      <c r="Z23" s="64">
        <f t="shared" si="10"/>
        <v>62.766467065868191</v>
      </c>
      <c r="AD23" s="55">
        <v>48</v>
      </c>
      <c r="AE23" s="55">
        <v>-76</v>
      </c>
      <c r="AF23" s="55">
        <v>-5838</v>
      </c>
      <c r="AG23" s="55">
        <v>-742</v>
      </c>
      <c r="AH23" s="55">
        <f t="shared" si="8"/>
        <v>-5096</v>
      </c>
      <c r="AI23" s="55">
        <f>AH23/$AH$14</f>
        <v>54.328358208955223</v>
      </c>
      <c r="AJ23"/>
    </row>
    <row r="24" spans="1:36" ht="14.35" x14ac:dyDescent="0.5">
      <c r="A24" s="102">
        <v>2</v>
      </c>
      <c r="B24" s="16">
        <v>-299</v>
      </c>
      <c r="C24" s="16">
        <v>-2130</v>
      </c>
      <c r="D24" s="77">
        <v>-381</v>
      </c>
      <c r="E24" s="77">
        <f t="shared" ref="E24:E30" si="12">C24-D24</f>
        <v>-1749</v>
      </c>
      <c r="F24" s="163">
        <f t="shared" ref="F24:F30" si="13">E24/$E$17</f>
        <v>39.75</v>
      </c>
      <c r="I24" s="16"/>
      <c r="J24" s="16"/>
      <c r="K24" s="16"/>
      <c r="L24" s="16"/>
      <c r="M24" s="16"/>
      <c r="N24" s="16"/>
      <c r="P24" s="55"/>
      <c r="Q24" s="56"/>
      <c r="R24" s="56"/>
      <c r="S24" s="56"/>
      <c r="T24" s="56"/>
      <c r="U24" s="56"/>
      <c r="V24"/>
      <c r="W24"/>
      <c r="X24" s="157">
        <v>60</v>
      </c>
      <c r="Y24" s="245">
        <v>-5941.7726110392996</v>
      </c>
      <c r="Z24" s="65">
        <f t="shared" si="10"/>
        <v>69.952095808383177</v>
      </c>
      <c r="AD24" s="209" t="s">
        <v>173</v>
      </c>
      <c r="AE24" s="57">
        <f>AVERAGE(AE17:AE23)</f>
        <v>-112.83333333333333</v>
      </c>
      <c r="AF24" s="57">
        <f t="shared" ref="AF24:AH24" si="14">AVERAGE(AF17:AF23)</f>
        <v>-4707</v>
      </c>
      <c r="AG24" s="57">
        <f t="shared" si="14"/>
        <v>-462.33333333333331</v>
      </c>
      <c r="AH24" s="62">
        <f t="shared" si="14"/>
        <v>-4244.666666666667</v>
      </c>
      <c r="AI24" s="55">
        <f>AVERAGE(AI17:AI23)</f>
        <v>45.252309879175549</v>
      </c>
      <c r="AJ24"/>
    </row>
    <row r="25" spans="1:36" ht="14.35" x14ac:dyDescent="0.5">
      <c r="A25" s="102">
        <v>22</v>
      </c>
      <c r="B25" s="16">
        <v>-284</v>
      </c>
      <c r="C25" s="16">
        <v>-1996</v>
      </c>
      <c r="D25" s="77">
        <v>-385</v>
      </c>
      <c r="E25" s="77">
        <f t="shared" si="12"/>
        <v>-1611</v>
      </c>
      <c r="F25" s="163">
        <f t="shared" si="13"/>
        <v>36.613636363636367</v>
      </c>
      <c r="P25" s="57" t="s">
        <v>173</v>
      </c>
      <c r="Q25" s="240">
        <f t="shared" ref="Q25:S25" si="15">AVERAGE(Q18:Q24)</f>
        <v>-112.83333333333333</v>
      </c>
      <c r="R25" s="240">
        <f t="shared" si="15"/>
        <v>-4707</v>
      </c>
      <c r="S25" s="240">
        <f t="shared" si="15"/>
        <v>-462.33333333333331</v>
      </c>
      <c r="T25" s="240">
        <f>AVERAGE(T18:T24)</f>
        <v>-4244.666666666667</v>
      </c>
      <c r="U25" s="241">
        <f>AVERAGE(U18:U24)</f>
        <v>45.252309879175549</v>
      </c>
      <c r="V25"/>
      <c r="W25"/>
      <c r="X25" s="55" t="s">
        <v>197</v>
      </c>
      <c r="Y25" s="61">
        <f>AVERAGE(Y19:Y24)</f>
        <v>-7022.6035302704731</v>
      </c>
      <c r="Z25" s="61">
        <f>AVERAGE(Z19:Z24)</f>
        <v>82.676646706586823</v>
      </c>
      <c r="AD25"/>
      <c r="AE25"/>
      <c r="AF25"/>
      <c r="AG25"/>
      <c r="AH25"/>
      <c r="AI25"/>
      <c r="AJ25"/>
    </row>
    <row r="26" spans="1:36" ht="14.35" x14ac:dyDescent="0.5">
      <c r="A26" s="102">
        <v>23</v>
      </c>
      <c r="B26" s="16">
        <v>-134</v>
      </c>
      <c r="C26" s="16">
        <v>-1834</v>
      </c>
      <c r="D26" s="77">
        <v>-220</v>
      </c>
      <c r="E26" s="77">
        <f t="shared" si="12"/>
        <v>-1614</v>
      </c>
      <c r="F26" s="163">
        <f t="shared" si="13"/>
        <v>36.68181818181818</v>
      </c>
      <c r="P26"/>
      <c r="Q26"/>
      <c r="R26"/>
      <c r="S26"/>
      <c r="T26"/>
      <c r="U26"/>
      <c r="V26"/>
      <c r="W26" s="235"/>
      <c r="X26"/>
      <c r="Y26" s="54"/>
      <c r="Z26"/>
      <c r="AD26"/>
      <c r="AE26"/>
      <c r="AF26"/>
      <c r="AG26"/>
      <c r="AH26"/>
      <c r="AI26"/>
      <c r="AJ26"/>
    </row>
    <row r="27" spans="1:36" ht="14.35" x14ac:dyDescent="0.5">
      <c r="A27" s="102">
        <v>24</v>
      </c>
      <c r="B27" s="16">
        <v>-266</v>
      </c>
      <c r="C27" s="16">
        <v>-928</v>
      </c>
      <c r="D27" s="77">
        <v>-314</v>
      </c>
      <c r="E27" s="77">
        <f t="shared" si="12"/>
        <v>-614</v>
      </c>
      <c r="F27" s="163">
        <f t="shared" si="13"/>
        <v>13.954545454545455</v>
      </c>
      <c r="P27" s="774" t="s">
        <v>337</v>
      </c>
      <c r="Q27" s="774"/>
      <c r="R27" s="774"/>
      <c r="S27" s="774"/>
      <c r="T27" s="774"/>
      <c r="U27" s="774"/>
      <c r="V27"/>
      <c r="W27"/>
      <c r="X27" s="776" t="s">
        <v>333</v>
      </c>
      <c r="Y27" s="776"/>
      <c r="Z27" s="776"/>
      <c r="AD27" t="s">
        <v>343</v>
      </c>
      <c r="AE27"/>
      <c r="AF27"/>
      <c r="AG27"/>
      <c r="AH27"/>
      <c r="AI27"/>
      <c r="AJ27"/>
    </row>
    <row r="28" spans="1:36" ht="41.7" x14ac:dyDescent="0.5">
      <c r="A28" s="102">
        <v>52</v>
      </c>
      <c r="B28" s="16">
        <v>-64</v>
      </c>
      <c r="C28" s="16">
        <v>-1492</v>
      </c>
      <c r="D28" s="77">
        <v>-131</v>
      </c>
      <c r="E28" s="77">
        <f t="shared" si="12"/>
        <v>-1361</v>
      </c>
      <c r="F28" s="163">
        <f t="shared" si="13"/>
        <v>30.931818181818183</v>
      </c>
      <c r="P28" s="222" t="s">
        <v>292</v>
      </c>
      <c r="Q28" s="222" t="s">
        <v>298</v>
      </c>
      <c r="R28" s="222" t="s">
        <v>41</v>
      </c>
      <c r="S28" s="222" t="s">
        <v>43</v>
      </c>
      <c r="T28" s="222" t="s">
        <v>299</v>
      </c>
      <c r="U28" s="223" t="s">
        <v>297</v>
      </c>
      <c r="V28"/>
      <c r="W28"/>
      <c r="X28" s="59" t="s">
        <v>158</v>
      </c>
      <c r="Y28" s="59" t="s">
        <v>322</v>
      </c>
      <c r="Z28" s="59" t="s">
        <v>300</v>
      </c>
      <c r="AD28" s="222" t="s">
        <v>292</v>
      </c>
      <c r="AE28" s="222" t="s">
        <v>298</v>
      </c>
      <c r="AF28" s="222" t="s">
        <v>41</v>
      </c>
      <c r="AG28" s="222" t="s">
        <v>43</v>
      </c>
      <c r="AH28" s="222" t="s">
        <v>299</v>
      </c>
      <c r="AI28" s="223" t="s">
        <v>297</v>
      </c>
      <c r="AJ28"/>
    </row>
    <row r="29" spans="1:36" ht="14.35" x14ac:dyDescent="0.5">
      <c r="A29" s="102">
        <v>53</v>
      </c>
      <c r="B29" s="16">
        <v>-37</v>
      </c>
      <c r="C29" s="16">
        <v>-1489</v>
      </c>
      <c r="D29" s="77">
        <v>-119</v>
      </c>
      <c r="E29" s="77">
        <f t="shared" si="12"/>
        <v>-1370</v>
      </c>
      <c r="F29" s="163">
        <f t="shared" si="13"/>
        <v>31.136363636363637</v>
      </c>
      <c r="P29" s="238">
        <v>26</v>
      </c>
      <c r="Q29" s="55">
        <v>-76</v>
      </c>
      <c r="R29" s="55">
        <v>-2518</v>
      </c>
      <c r="S29" s="55">
        <v>-208</v>
      </c>
      <c r="T29" s="55">
        <f t="shared" ref="T29:T36" si="16">R29-S29</f>
        <v>-2310</v>
      </c>
      <c r="U29" s="72">
        <f>T29/$T$14</f>
        <v>24.626865671641792</v>
      </c>
      <c r="V29"/>
      <c r="W29"/>
      <c r="X29" s="155">
        <v>13</v>
      </c>
      <c r="Y29" s="244">
        <v>-939.94142999491805</v>
      </c>
      <c r="Z29" s="63">
        <f t="shared" ref="Z29:Z34" si="17">Y29/$Y$15</f>
        <v>11.065868263473051</v>
      </c>
      <c r="AD29" s="55">
        <v>14</v>
      </c>
      <c r="AE29" s="55">
        <v>-174</v>
      </c>
      <c r="AF29" s="55">
        <v>-327</v>
      </c>
      <c r="AG29" s="55">
        <v>-156</v>
      </c>
      <c r="AH29" s="55">
        <f>AF29-AG29</f>
        <v>-171</v>
      </c>
      <c r="AI29" s="55">
        <f>AH29/$AH$14</f>
        <v>1.8230277185501067</v>
      </c>
      <c r="AJ29"/>
    </row>
    <row r="30" spans="1:36" ht="14.35" x14ac:dyDescent="0.5">
      <c r="A30" s="102">
        <v>55</v>
      </c>
      <c r="B30" s="16">
        <v>-272</v>
      </c>
      <c r="C30" s="16">
        <v>-812</v>
      </c>
      <c r="D30" s="77">
        <v>-333</v>
      </c>
      <c r="E30" s="77">
        <f t="shared" si="12"/>
        <v>-479</v>
      </c>
      <c r="F30" s="163">
        <f t="shared" si="13"/>
        <v>10.886363636363637</v>
      </c>
      <c r="P30" s="55">
        <v>27</v>
      </c>
      <c r="Q30" s="55">
        <v>-58</v>
      </c>
      <c r="R30" s="55">
        <v>-6711</v>
      </c>
      <c r="S30" s="55">
        <v>-464</v>
      </c>
      <c r="T30" s="55">
        <f t="shared" si="16"/>
        <v>-6247</v>
      </c>
      <c r="U30" s="72">
        <f t="shared" ref="U30:U33" si="18">T30/$T$14</f>
        <v>66.599147121535182</v>
      </c>
      <c r="V30"/>
      <c r="W30"/>
      <c r="X30" s="156">
        <v>14</v>
      </c>
      <c r="Y30" s="54">
        <v>-735.47365139212695</v>
      </c>
      <c r="Z30" s="64">
        <f t="shared" si="17"/>
        <v>8.6586826347305319</v>
      </c>
      <c r="AD30" s="55">
        <v>15</v>
      </c>
      <c r="AE30" s="55">
        <v>-223</v>
      </c>
      <c r="AF30" s="55">
        <v>-314</v>
      </c>
      <c r="AG30" s="55">
        <v>-232</v>
      </c>
      <c r="AH30" s="55">
        <f>AF30-AG30</f>
        <v>-82</v>
      </c>
      <c r="AI30" s="55">
        <f t="shared" ref="AI30:AI33" si="19">AH30/$AH$14</f>
        <v>0.87420042643923246</v>
      </c>
      <c r="AJ30"/>
    </row>
    <row r="31" spans="1:36" ht="14.35" x14ac:dyDescent="0.5">
      <c r="A31" s="213" t="s">
        <v>83</v>
      </c>
      <c r="B31" s="153">
        <f>AVERAGE(B23:B30)</f>
        <v>-205.375</v>
      </c>
      <c r="C31" s="153">
        <f t="shared" ref="C31:E31" si="20">AVERAGE(C23:C30)</f>
        <v>-1664.375</v>
      </c>
      <c r="D31" s="153">
        <f t="shared" si="20"/>
        <v>-296</v>
      </c>
      <c r="E31" s="153">
        <f t="shared" si="20"/>
        <v>-1368.375</v>
      </c>
      <c r="F31" s="151">
        <f>AVERAGE(F23:F30)</f>
        <v>31.09943181818182</v>
      </c>
      <c r="P31" s="55">
        <v>29</v>
      </c>
      <c r="Q31" s="55">
        <v>-82</v>
      </c>
      <c r="R31" s="55">
        <v>-3000</v>
      </c>
      <c r="S31" s="55">
        <v>-174</v>
      </c>
      <c r="T31" s="55">
        <f t="shared" si="16"/>
        <v>-2826</v>
      </c>
      <c r="U31" s="72">
        <f t="shared" si="18"/>
        <v>30.127931769722814</v>
      </c>
      <c r="V31"/>
      <c r="W31"/>
      <c r="X31" s="156">
        <v>37</v>
      </c>
      <c r="Y31" s="54">
        <v>-677.49025148984299</v>
      </c>
      <c r="Z31" s="64">
        <f t="shared" si="17"/>
        <v>7.976047904191609</v>
      </c>
      <c r="AD31" s="55">
        <v>55</v>
      </c>
      <c r="AE31" s="55">
        <v>-101</v>
      </c>
      <c r="AF31" s="55">
        <v>-137</v>
      </c>
      <c r="AG31" s="55">
        <v>-134</v>
      </c>
      <c r="AH31" s="55">
        <f>AF31-AG31</f>
        <v>-3</v>
      </c>
      <c r="AI31" s="55">
        <f t="shared" si="19"/>
        <v>3.1982942430703626E-2</v>
      </c>
      <c r="AJ31"/>
    </row>
    <row r="32" spans="1:36" ht="14.35" x14ac:dyDescent="0.5">
      <c r="B32" s="16"/>
      <c r="C32" s="16"/>
      <c r="D32" s="16"/>
      <c r="E32" s="16"/>
      <c r="F32" s="16"/>
      <c r="P32" s="239">
        <v>30</v>
      </c>
      <c r="Q32" s="55">
        <v>-58</v>
      </c>
      <c r="R32" s="55">
        <v>-3516</v>
      </c>
      <c r="S32" s="55">
        <v>-290</v>
      </c>
      <c r="T32" s="55">
        <f t="shared" si="16"/>
        <v>-3226</v>
      </c>
      <c r="U32" s="72">
        <f t="shared" si="18"/>
        <v>34.392324093816633</v>
      </c>
      <c r="V32"/>
      <c r="W32"/>
      <c r="X32" s="156">
        <v>38</v>
      </c>
      <c r="Y32" s="54">
        <v>-680.54200937943699</v>
      </c>
      <c r="Z32" s="64">
        <f t="shared" si="17"/>
        <v>8.0119760479041844</v>
      </c>
      <c r="AD32" s="55">
        <v>56</v>
      </c>
      <c r="AE32" s="55">
        <v>-95</v>
      </c>
      <c r="AF32" s="55">
        <v>-195</v>
      </c>
      <c r="AG32" s="55">
        <v>-137</v>
      </c>
      <c r="AH32" s="55">
        <f>AF32-AG32</f>
        <v>-58</v>
      </c>
      <c r="AI32" s="55">
        <f t="shared" si="19"/>
        <v>0.61833688699360345</v>
      </c>
      <c r="AJ32"/>
    </row>
    <row r="33" spans="1:36" ht="14.35" x14ac:dyDescent="0.5">
      <c r="P33" s="55">
        <v>67</v>
      </c>
      <c r="Q33" s="55">
        <v>-256</v>
      </c>
      <c r="R33" s="55">
        <v>-4382</v>
      </c>
      <c r="S33" s="55">
        <v>-400</v>
      </c>
      <c r="T33" s="55">
        <f t="shared" si="16"/>
        <v>-3982</v>
      </c>
      <c r="U33" s="72">
        <f t="shared" si="18"/>
        <v>42.452025586353948</v>
      </c>
      <c r="V33"/>
      <c r="W33"/>
      <c r="X33" s="156">
        <v>61</v>
      </c>
      <c r="Y33" s="54">
        <v>-701.90431460659397</v>
      </c>
      <c r="Z33" s="64">
        <f t="shared" si="17"/>
        <v>8.2634730538922057</v>
      </c>
      <c r="AD33" s="55">
        <v>57</v>
      </c>
      <c r="AE33" s="55">
        <v>-256</v>
      </c>
      <c r="AF33" s="55">
        <v>-317</v>
      </c>
      <c r="AG33" s="55">
        <v>-259</v>
      </c>
      <c r="AH33" s="55">
        <f>AF33-AG33</f>
        <v>-58</v>
      </c>
      <c r="AI33" s="55">
        <f t="shared" si="19"/>
        <v>0.61833688699360345</v>
      </c>
      <c r="AJ33"/>
    </row>
    <row r="34" spans="1:36" ht="14.35" x14ac:dyDescent="0.5">
      <c r="A34" s="775" t="s">
        <v>326</v>
      </c>
      <c r="B34" s="771"/>
      <c r="C34" s="771"/>
      <c r="D34" s="771"/>
      <c r="E34" s="771"/>
      <c r="F34" s="772"/>
      <c r="P34" s="55">
        <v>68</v>
      </c>
      <c r="Q34" s="55">
        <v>-107</v>
      </c>
      <c r="R34" s="55">
        <v>-2240</v>
      </c>
      <c r="S34" s="55">
        <v>-220</v>
      </c>
      <c r="T34" s="55">
        <f t="shared" si="16"/>
        <v>-2020</v>
      </c>
      <c r="U34" s="72">
        <f>T34/$T$14</f>
        <v>21.535181236673775</v>
      </c>
      <c r="V34"/>
      <c r="W34"/>
      <c r="X34" s="157">
        <v>62</v>
      </c>
      <c r="Y34" s="245">
        <v>-1425.17093444035</v>
      </c>
      <c r="Z34" s="65">
        <f t="shared" si="17"/>
        <v>16.778443113772493</v>
      </c>
      <c r="AD34" s="209" t="s">
        <v>173</v>
      </c>
      <c r="AE34" s="57">
        <f>AVERAGE(AE27:AE33)</f>
        <v>-169.8</v>
      </c>
      <c r="AF34" s="57">
        <f t="shared" ref="AF34:AI34" si="21">AVERAGE(AF27:AF33)</f>
        <v>-258</v>
      </c>
      <c r="AG34" s="57">
        <f t="shared" si="21"/>
        <v>-183.6</v>
      </c>
      <c r="AH34" s="62">
        <f t="shared" si="21"/>
        <v>-74.400000000000006</v>
      </c>
      <c r="AI34" s="55">
        <f t="shared" si="21"/>
        <v>0.7931769722814499</v>
      </c>
      <c r="AJ34"/>
    </row>
    <row r="35" spans="1:36" ht="31" customHeight="1" x14ac:dyDescent="0.5">
      <c r="A35" s="222" t="s">
        <v>292</v>
      </c>
      <c r="B35" s="222" t="s">
        <v>298</v>
      </c>
      <c r="C35" s="222" t="s">
        <v>41</v>
      </c>
      <c r="D35" s="222" t="s">
        <v>43</v>
      </c>
      <c r="E35" s="222" t="s">
        <v>299</v>
      </c>
      <c r="F35" s="223" t="s">
        <v>297</v>
      </c>
      <c r="P35" s="55">
        <v>69</v>
      </c>
      <c r="Q35" s="60">
        <v>-85</v>
      </c>
      <c r="R35" s="55">
        <v>-2728</v>
      </c>
      <c r="S35" s="60">
        <v>-189</v>
      </c>
      <c r="T35" s="55">
        <f t="shared" si="16"/>
        <v>-2539</v>
      </c>
      <c r="U35" s="72">
        <f>T35/$T$14</f>
        <v>27.068230277185503</v>
      </c>
      <c r="V35"/>
      <c r="W35"/>
      <c r="X35" s="55"/>
      <c r="Y35" s="61">
        <f>AVERAGE(Y29:Y34)</f>
        <v>-860.08709855054485</v>
      </c>
      <c r="Z35" s="61">
        <f t="shared" ref="Z35" si="22">AVERAGE(Z29:Z34)</f>
        <v>10.125748502994012</v>
      </c>
      <c r="AJ35"/>
    </row>
    <row r="36" spans="1:36" ht="14.35" x14ac:dyDescent="0.5">
      <c r="A36" s="102">
        <v>5</v>
      </c>
      <c r="B36" s="3">
        <v>-128</v>
      </c>
      <c r="C36" s="3">
        <v>-247</v>
      </c>
      <c r="D36" s="103">
        <v>-134</v>
      </c>
      <c r="E36" s="103">
        <f>C36-D36</f>
        <v>-113</v>
      </c>
      <c r="F36" s="163">
        <f>E36/$E$17</f>
        <v>2.5681818181818183</v>
      </c>
      <c r="P36" s="55">
        <v>70</v>
      </c>
      <c r="Q36" s="55">
        <v>-299</v>
      </c>
      <c r="R36" s="55">
        <v>-4453</v>
      </c>
      <c r="S36" s="55">
        <v>-436</v>
      </c>
      <c r="T36" s="55">
        <f t="shared" si="16"/>
        <v>-4017</v>
      </c>
      <c r="U36" s="72">
        <f>T36/$T$14</f>
        <v>42.825159914712152</v>
      </c>
      <c r="V36"/>
      <c r="W36"/>
      <c r="X36"/>
      <c r="Y36"/>
      <c r="Z36"/>
      <c r="AJ36"/>
    </row>
    <row r="37" spans="1:36" ht="14.35" x14ac:dyDescent="0.5">
      <c r="A37" s="102">
        <v>6</v>
      </c>
      <c r="B37" s="3">
        <v>-201</v>
      </c>
      <c r="C37" s="3">
        <v>-272</v>
      </c>
      <c r="D37" s="103">
        <v>-235</v>
      </c>
      <c r="E37" s="103">
        <f t="shared" ref="E37:E43" si="23">C37-D37</f>
        <v>-37</v>
      </c>
      <c r="F37" s="163">
        <f t="shared" ref="F37:F43" si="24">E37/$E$17</f>
        <v>0.84090909090909094</v>
      </c>
      <c r="P37" s="209" t="s">
        <v>173</v>
      </c>
      <c r="Q37" s="57">
        <f t="shared" ref="Q37:S37" si="25">AVERAGE(Q29:Q36)</f>
        <v>-127.625</v>
      </c>
      <c r="R37" s="57">
        <f t="shared" si="25"/>
        <v>-3693.5</v>
      </c>
      <c r="S37" s="57">
        <f t="shared" si="25"/>
        <v>-297.625</v>
      </c>
      <c r="T37" s="57">
        <f>AVERAGE(T29:T36)</f>
        <v>-3395.875</v>
      </c>
      <c r="U37" s="241">
        <f>AVERAGE(U29:U36)</f>
        <v>36.203358208955223</v>
      </c>
      <c r="V37"/>
      <c r="W37"/>
      <c r="X37"/>
      <c r="Y37"/>
      <c r="Z37"/>
      <c r="AJ37"/>
    </row>
    <row r="38" spans="1:36" ht="14.35" x14ac:dyDescent="0.5">
      <c r="A38" s="102">
        <v>25</v>
      </c>
      <c r="B38" s="3">
        <v>-98</v>
      </c>
      <c r="C38" s="3">
        <v>-284</v>
      </c>
      <c r="D38" s="103">
        <v>-104</v>
      </c>
      <c r="E38" s="103">
        <f t="shared" si="23"/>
        <v>-180</v>
      </c>
      <c r="F38" s="163">
        <f t="shared" si="24"/>
        <v>4.0909090909090908</v>
      </c>
      <c r="P38"/>
      <c r="Q38"/>
      <c r="R38"/>
      <c r="S38"/>
      <c r="T38"/>
      <c r="U38"/>
      <c r="V38"/>
      <c r="W38"/>
      <c r="X38"/>
      <c r="Y38"/>
      <c r="Z38"/>
      <c r="AJ38"/>
    </row>
    <row r="39" spans="1:36" ht="14.35" x14ac:dyDescent="0.5">
      <c r="A39" s="102">
        <v>26</v>
      </c>
      <c r="B39" s="3">
        <v>-110</v>
      </c>
      <c r="C39" s="3">
        <v>-208</v>
      </c>
      <c r="D39" s="103">
        <v>-128</v>
      </c>
      <c r="E39" s="103">
        <f t="shared" si="23"/>
        <v>-80</v>
      </c>
      <c r="F39" s="163">
        <f t="shared" si="24"/>
        <v>1.8181818181818181</v>
      </c>
      <c r="P39"/>
      <c r="Q39"/>
      <c r="R39"/>
      <c r="S39"/>
      <c r="T39"/>
      <c r="U39"/>
      <c r="V39"/>
      <c r="W39"/>
      <c r="X39"/>
      <c r="Y39"/>
      <c r="Z39"/>
      <c r="AJ39"/>
    </row>
    <row r="40" spans="1:36" ht="14.35" x14ac:dyDescent="0.5">
      <c r="A40" s="102">
        <v>27</v>
      </c>
      <c r="B40" s="3">
        <v>-76</v>
      </c>
      <c r="C40" s="3">
        <v>-211</v>
      </c>
      <c r="D40" s="103">
        <v>-92</v>
      </c>
      <c r="E40" s="103">
        <f t="shared" si="23"/>
        <v>-119</v>
      </c>
      <c r="F40" s="163">
        <f t="shared" si="24"/>
        <v>2.7045454545454546</v>
      </c>
      <c r="P40"/>
      <c r="Q40"/>
      <c r="R40"/>
      <c r="S40"/>
      <c r="T40"/>
      <c r="U40"/>
      <c r="V40"/>
      <c r="W40"/>
      <c r="X40"/>
      <c r="Y40"/>
      <c r="Z40"/>
      <c r="AJ40"/>
    </row>
    <row r="41" spans="1:36" ht="14.35" x14ac:dyDescent="0.5">
      <c r="A41" s="102">
        <v>57</v>
      </c>
      <c r="B41" s="3">
        <v>-354</v>
      </c>
      <c r="C41" s="3">
        <v>-452</v>
      </c>
      <c r="D41" s="103">
        <v>-320</v>
      </c>
      <c r="E41" s="103">
        <f t="shared" si="23"/>
        <v>-132</v>
      </c>
      <c r="F41" s="163">
        <f t="shared" si="24"/>
        <v>3</v>
      </c>
      <c r="P41"/>
      <c r="Q41"/>
      <c r="R41"/>
      <c r="S41"/>
      <c r="T41"/>
      <c r="U41"/>
      <c r="V41"/>
      <c r="W41"/>
      <c r="X41"/>
      <c r="Y41"/>
      <c r="Z41"/>
      <c r="AJ41"/>
    </row>
    <row r="42" spans="1:36" ht="14.35" x14ac:dyDescent="0.5">
      <c r="A42" s="102">
        <v>58</v>
      </c>
      <c r="B42" s="3">
        <v>-110</v>
      </c>
      <c r="C42" s="3">
        <v>-232</v>
      </c>
      <c r="D42" s="103">
        <v>-116</v>
      </c>
      <c r="E42" s="103">
        <f t="shared" si="23"/>
        <v>-116</v>
      </c>
      <c r="F42" s="163">
        <f t="shared" si="24"/>
        <v>2.6363636363636362</v>
      </c>
      <c r="P42"/>
      <c r="Q42"/>
      <c r="R42"/>
      <c r="S42"/>
      <c r="T42"/>
      <c r="U42"/>
      <c r="V42"/>
      <c r="W42"/>
      <c r="X42"/>
      <c r="Y42"/>
      <c r="Z42"/>
      <c r="AJ42"/>
    </row>
    <row r="43" spans="1:36" ht="14.35" x14ac:dyDescent="0.5">
      <c r="A43" s="102">
        <v>59</v>
      </c>
      <c r="B43" s="3">
        <v>-104</v>
      </c>
      <c r="C43" s="3">
        <v>-156</v>
      </c>
      <c r="D43" s="103">
        <v>-122</v>
      </c>
      <c r="E43" s="103">
        <f t="shared" si="23"/>
        <v>-34</v>
      </c>
      <c r="F43" s="163">
        <f t="shared" si="24"/>
        <v>0.77272727272727271</v>
      </c>
      <c r="V43"/>
      <c r="W43"/>
      <c r="X43"/>
      <c r="Y43"/>
      <c r="Z43"/>
      <c r="AJ43"/>
    </row>
    <row r="44" spans="1:36" ht="14.35" x14ac:dyDescent="0.5">
      <c r="A44" s="213" t="s">
        <v>83</v>
      </c>
      <c r="B44" s="131">
        <f>AVERAGE(B36:B43)</f>
        <v>-147.625</v>
      </c>
      <c r="C44" s="131">
        <f t="shared" ref="C44:E44" si="26">AVERAGE(C36:C43)</f>
        <v>-257.75</v>
      </c>
      <c r="D44" s="131">
        <f t="shared" si="26"/>
        <v>-156.375</v>
      </c>
      <c r="E44" s="131">
        <f t="shared" si="26"/>
        <v>-101.375</v>
      </c>
      <c r="F44" s="225">
        <f>AVERAGE(F36:F43)</f>
        <v>2.3039772727272729</v>
      </c>
      <c r="V44"/>
      <c r="W44"/>
      <c r="X44"/>
      <c r="Y44"/>
      <c r="Z44"/>
      <c r="AJ44"/>
    </row>
    <row r="45" spans="1:36" ht="14.35" x14ac:dyDescent="0.5">
      <c r="V45"/>
      <c r="W45"/>
      <c r="X45"/>
      <c r="Y45"/>
      <c r="Z45"/>
      <c r="AJ45"/>
    </row>
    <row r="46" spans="1:36" ht="14.35" x14ac:dyDescent="0.5">
      <c r="V46"/>
      <c r="W46"/>
      <c r="X46"/>
      <c r="Y46"/>
      <c r="Z46"/>
      <c r="AJ46"/>
    </row>
    <row r="47" spans="1:36" ht="14.35" x14ac:dyDescent="0.5">
      <c r="V47"/>
      <c r="W47"/>
      <c r="X47"/>
      <c r="Y47"/>
      <c r="Z47"/>
      <c r="AJ47"/>
    </row>
    <row r="48" spans="1:36" ht="14.35" x14ac:dyDescent="0.5">
      <c r="V48"/>
      <c r="W48"/>
      <c r="X48"/>
      <c r="Y48"/>
      <c r="Z48"/>
      <c r="AJ48"/>
    </row>
    <row r="49" spans="22:36" ht="14.35" x14ac:dyDescent="0.5">
      <c r="V49"/>
      <c r="W49"/>
      <c r="X49"/>
      <c r="Y49"/>
      <c r="Z49"/>
      <c r="AJ49"/>
    </row>
    <row r="50" spans="22:36" ht="14.35" x14ac:dyDescent="0.5">
      <c r="V50"/>
      <c r="W50"/>
      <c r="AJ50"/>
    </row>
    <row r="51" spans="22:36" ht="14.35" x14ac:dyDescent="0.5">
      <c r="V51"/>
      <c r="W51"/>
      <c r="X51"/>
      <c r="Y51"/>
      <c r="Z51"/>
      <c r="AJ51"/>
    </row>
    <row r="52" spans="22:36" ht="14.35" x14ac:dyDescent="0.5">
      <c r="V52"/>
      <c r="W52"/>
      <c r="X52"/>
      <c r="Y52"/>
      <c r="Z52"/>
      <c r="AJ52"/>
    </row>
    <row r="53" spans="22:36" ht="14.35" x14ac:dyDescent="0.5">
      <c r="V53"/>
      <c r="W53"/>
      <c r="X53"/>
      <c r="Y53"/>
      <c r="Z53"/>
      <c r="AJ53"/>
    </row>
    <row r="54" spans="22:36" ht="14.35" x14ac:dyDescent="0.5">
      <c r="V54"/>
      <c r="W54"/>
      <c r="X54"/>
      <c r="Y54"/>
      <c r="Z54"/>
      <c r="AJ54"/>
    </row>
    <row r="55" spans="22:36" ht="14.35" x14ac:dyDescent="0.5">
      <c r="V55"/>
      <c r="W55"/>
      <c r="X55"/>
      <c r="Y55"/>
      <c r="Z55"/>
      <c r="AJ55"/>
    </row>
    <row r="56" spans="22:36" ht="14.35" x14ac:dyDescent="0.5">
      <c r="V56"/>
      <c r="W56"/>
      <c r="X56"/>
      <c r="Y56"/>
      <c r="Z56"/>
      <c r="AJ56"/>
    </row>
    <row r="57" spans="22:36" ht="14.35" x14ac:dyDescent="0.5">
      <c r="V57"/>
      <c r="W57"/>
      <c r="X57"/>
      <c r="Y57"/>
      <c r="Z57"/>
      <c r="AJ57"/>
    </row>
    <row r="58" spans="22:36" ht="14.35" x14ac:dyDescent="0.5">
      <c r="V58"/>
      <c r="W58"/>
      <c r="X58"/>
      <c r="Y58"/>
      <c r="Z58"/>
      <c r="AJ58"/>
    </row>
    <row r="59" spans="22:36" ht="14.35" x14ac:dyDescent="0.5">
      <c r="V59"/>
      <c r="W59"/>
      <c r="X59"/>
      <c r="Y59"/>
      <c r="Z59"/>
      <c r="AJ59"/>
    </row>
    <row r="60" spans="22:36" ht="14.35" x14ac:dyDescent="0.5">
      <c r="V60"/>
      <c r="W60"/>
      <c r="X60"/>
      <c r="Y60"/>
      <c r="Z60"/>
      <c r="AJ60"/>
    </row>
    <row r="61" spans="22:36" ht="14.35" x14ac:dyDescent="0.5">
      <c r="V61"/>
      <c r="W61"/>
      <c r="X61"/>
      <c r="Y61"/>
      <c r="Z61"/>
      <c r="AJ61"/>
    </row>
    <row r="62" spans="22:36" ht="14.35" x14ac:dyDescent="0.5">
      <c r="V62"/>
      <c r="W62"/>
      <c r="X62"/>
      <c r="Y62"/>
      <c r="Z62"/>
      <c r="AJ62"/>
    </row>
    <row r="63" spans="22:36" ht="14.35" x14ac:dyDescent="0.5">
      <c r="V63"/>
      <c r="W63"/>
      <c r="X63"/>
      <c r="Y63"/>
      <c r="Z63"/>
      <c r="AJ63"/>
    </row>
    <row r="64" spans="22:36" ht="14.35" x14ac:dyDescent="0.5">
      <c r="V64"/>
      <c r="W64"/>
      <c r="X64"/>
      <c r="Y64"/>
      <c r="Z64"/>
      <c r="AJ64"/>
    </row>
    <row r="65" spans="22:36" ht="14.35" x14ac:dyDescent="0.5">
      <c r="V65"/>
      <c r="W65"/>
      <c r="X65"/>
      <c r="Y65"/>
      <c r="Z65"/>
      <c r="AJ65"/>
    </row>
    <row r="66" spans="22:36" ht="14.35" x14ac:dyDescent="0.5">
      <c r="V66"/>
      <c r="W66"/>
      <c r="X66"/>
      <c r="Y66"/>
      <c r="Z66"/>
      <c r="AA66"/>
      <c r="AJ66"/>
    </row>
    <row r="67" spans="22:36" ht="14.35" x14ac:dyDescent="0.5">
      <c r="V67"/>
      <c r="W67"/>
      <c r="X67"/>
      <c r="Y67"/>
      <c r="Z67"/>
      <c r="AA67"/>
      <c r="AJ67"/>
    </row>
    <row r="68" spans="22:36" ht="14.35" x14ac:dyDescent="0.5">
      <c r="V68"/>
      <c r="W68"/>
      <c r="X68"/>
      <c r="Y68"/>
      <c r="Z68"/>
      <c r="AA68"/>
      <c r="AJ68"/>
    </row>
    <row r="69" spans="22:36" ht="14.35" x14ac:dyDescent="0.5">
      <c r="V69"/>
      <c r="W69"/>
      <c r="X69"/>
      <c r="Y69"/>
      <c r="Z69"/>
      <c r="AA69"/>
      <c r="AJ69"/>
    </row>
    <row r="70" spans="22:36" ht="14.35" x14ac:dyDescent="0.5">
      <c r="V70"/>
      <c r="W70"/>
      <c r="X70"/>
      <c r="Y70"/>
      <c r="Z70"/>
      <c r="AA70"/>
      <c r="AJ70"/>
    </row>
    <row r="71" spans="22:36" ht="14.35" x14ac:dyDescent="0.5">
      <c r="V71"/>
      <c r="W71"/>
      <c r="X71"/>
      <c r="Y71"/>
      <c r="Z71"/>
      <c r="AA71"/>
      <c r="AJ71"/>
    </row>
    <row r="72" spans="22:36" ht="14.35" x14ac:dyDescent="0.5">
      <c r="V72"/>
      <c r="W72"/>
      <c r="X72"/>
      <c r="Y72"/>
      <c r="Z72"/>
      <c r="AA72"/>
      <c r="AJ72"/>
    </row>
    <row r="73" spans="22:36" ht="14.35" x14ac:dyDescent="0.5">
      <c r="V73"/>
      <c r="W73"/>
      <c r="X73"/>
      <c r="Y73"/>
      <c r="Z73"/>
      <c r="AA73"/>
      <c r="AJ73"/>
    </row>
    <row r="74" spans="22:36" ht="14.35" x14ac:dyDescent="0.5">
      <c r="V74"/>
      <c r="W74"/>
      <c r="X74"/>
      <c r="Y74"/>
      <c r="Z74"/>
      <c r="AA74"/>
      <c r="AJ74"/>
    </row>
    <row r="75" spans="22:36" ht="14.35" x14ac:dyDescent="0.5">
      <c r="V75"/>
      <c r="W75"/>
      <c r="X75"/>
      <c r="Y75"/>
      <c r="Z75"/>
      <c r="AA75"/>
      <c r="AJ75"/>
    </row>
    <row r="76" spans="22:36" ht="14.35" x14ac:dyDescent="0.5">
      <c r="V76"/>
      <c r="W76"/>
      <c r="X76"/>
      <c r="Y76"/>
      <c r="Z76"/>
      <c r="AA76"/>
      <c r="AJ76"/>
    </row>
    <row r="77" spans="22:36" ht="14.35" x14ac:dyDescent="0.5">
      <c r="V77"/>
      <c r="W77"/>
      <c r="X77"/>
      <c r="Y77"/>
      <c r="Z77"/>
      <c r="AA77"/>
      <c r="AJ77"/>
    </row>
    <row r="78" spans="22:36" ht="14.35" x14ac:dyDescent="0.5">
      <c r="V78"/>
      <c r="W78"/>
      <c r="X78"/>
      <c r="Y78"/>
      <c r="Z78"/>
      <c r="AA78"/>
    </row>
    <row r="79" spans="22:36" ht="14.35" x14ac:dyDescent="0.5">
      <c r="V79"/>
      <c r="W79"/>
      <c r="X79"/>
      <c r="Y79"/>
      <c r="Z79"/>
      <c r="AA79"/>
    </row>
    <row r="80" spans="22:36" ht="14.35" x14ac:dyDescent="0.5">
      <c r="V80"/>
      <c r="W80"/>
      <c r="X80"/>
      <c r="Y80"/>
      <c r="Z80"/>
      <c r="AA80"/>
    </row>
    <row r="81" spans="22:27" ht="14.35" x14ac:dyDescent="0.5">
      <c r="V81"/>
      <c r="W81"/>
      <c r="X81"/>
      <c r="Y81"/>
      <c r="Z81"/>
      <c r="AA81"/>
    </row>
    <row r="82" spans="22:27" ht="14.35" x14ac:dyDescent="0.5">
      <c r="V82"/>
      <c r="W82"/>
      <c r="X82"/>
      <c r="Y82"/>
      <c r="Z82"/>
      <c r="AA82"/>
    </row>
    <row r="83" spans="22:27" ht="14.35" x14ac:dyDescent="0.5">
      <c r="V83"/>
      <c r="W83"/>
      <c r="X83"/>
      <c r="Y83"/>
      <c r="Z83"/>
      <c r="AA83"/>
    </row>
    <row r="84" spans="22:27" ht="14.35" x14ac:dyDescent="0.5">
      <c r="V84"/>
      <c r="W84"/>
      <c r="X84"/>
      <c r="Y84"/>
      <c r="Z84"/>
      <c r="AA84"/>
    </row>
    <row r="85" spans="22:27" ht="14.35" x14ac:dyDescent="0.5">
      <c r="V85"/>
      <c r="W85"/>
      <c r="X85"/>
      <c r="Y85"/>
      <c r="Z85"/>
      <c r="AA85"/>
    </row>
    <row r="86" spans="22:27" ht="14.35" x14ac:dyDescent="0.5">
      <c r="V86"/>
      <c r="W86"/>
      <c r="X86"/>
      <c r="Y86"/>
      <c r="Z86"/>
      <c r="AA86"/>
    </row>
    <row r="87" spans="22:27" ht="14.35" x14ac:dyDescent="0.5">
      <c r="V87"/>
      <c r="W87"/>
      <c r="X87"/>
      <c r="Y87"/>
      <c r="Z87"/>
      <c r="AA87"/>
    </row>
  </sheetData>
  <mergeCells count="14">
    <mergeCell ref="A34:F34"/>
    <mergeCell ref="H7:L7"/>
    <mergeCell ref="H19:M19"/>
    <mergeCell ref="H12:M12"/>
    <mergeCell ref="X7:Z7"/>
    <mergeCell ref="X17:Z17"/>
    <mergeCell ref="X27:Z27"/>
    <mergeCell ref="P4:AA4"/>
    <mergeCell ref="A4:M4"/>
    <mergeCell ref="P7:U7"/>
    <mergeCell ref="P16:U16"/>
    <mergeCell ref="P27:U27"/>
    <mergeCell ref="A7:E7"/>
    <mergeCell ref="A21:F2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BA643-FCE8-440A-B32F-09009E6558D1}">
  <dimension ref="A1:U164"/>
  <sheetViews>
    <sheetView topLeftCell="A136" zoomScale="72" zoomScaleNormal="72" workbookViewId="0">
      <selection activeCell="M162" sqref="M162"/>
    </sheetView>
  </sheetViews>
  <sheetFormatPr defaultColWidth="8.703125" defaultRowHeight="13.7" x14ac:dyDescent="0.4"/>
  <cols>
    <col min="1" max="1" width="9.05859375" style="401"/>
    <col min="2" max="2" width="10.8203125" style="401" customWidth="1"/>
    <col min="3" max="3" width="9.05859375" style="401"/>
    <col min="4" max="4" width="11.8203125" style="401" bestFit="1" customWidth="1"/>
    <col min="5" max="5" width="9.05859375" style="401"/>
    <col min="6" max="6" width="9.05859375" style="9"/>
    <col min="7" max="7" width="10.52734375" style="9" customWidth="1"/>
    <col min="8" max="8" width="10.46875" style="9" customWidth="1"/>
    <col min="9" max="9" width="10.52734375" style="9" customWidth="1"/>
    <col min="10" max="11" width="9.05859375" style="9"/>
    <col min="12" max="12" width="14.87890625" style="402" customWidth="1"/>
    <col min="13" max="13" width="78.8203125" style="401" bestFit="1" customWidth="1"/>
    <col min="14" max="14" width="12" style="401" bestFit="1" customWidth="1"/>
    <col min="15" max="15" width="30.46875" style="402" customWidth="1"/>
    <col min="16" max="17" width="8.703125" style="3"/>
    <col min="18" max="18" width="19.3515625" style="3" bestFit="1" customWidth="1"/>
    <col min="19" max="19" width="18.05859375" style="3" customWidth="1"/>
    <col min="20" max="20" width="14.17578125" style="3" customWidth="1"/>
    <col min="21" max="21" width="24.05859375" style="3" customWidth="1"/>
    <col min="22" max="16384" width="8.703125" style="3"/>
  </cols>
  <sheetData>
    <row r="1" spans="1:21" x14ac:dyDescent="0.4">
      <c r="A1" s="777" t="s">
        <v>506</v>
      </c>
      <c r="B1" s="777"/>
      <c r="C1" s="777"/>
      <c r="D1" s="777"/>
      <c r="F1" s="777" t="s">
        <v>533</v>
      </c>
      <c r="G1" s="777"/>
      <c r="H1" s="777"/>
      <c r="I1" s="777"/>
      <c r="J1" s="777"/>
      <c r="M1" s="777" t="s">
        <v>520</v>
      </c>
      <c r="N1" s="777"/>
      <c r="O1" s="777"/>
      <c r="P1" s="777"/>
      <c r="Q1" s="777"/>
      <c r="R1" s="777"/>
      <c r="S1" s="777"/>
      <c r="T1" s="777"/>
      <c r="U1" s="777"/>
    </row>
    <row r="2" spans="1:21" x14ac:dyDescent="0.4">
      <c r="H2" s="401" t="s">
        <v>528</v>
      </c>
      <c r="M2" s="402"/>
      <c r="N2" s="3"/>
      <c r="O2" s="3"/>
    </row>
    <row r="3" spans="1:21" x14ac:dyDescent="0.4">
      <c r="A3" s="401" t="s">
        <v>26</v>
      </c>
      <c r="B3" s="401" t="s">
        <v>241</v>
      </c>
      <c r="G3" s="401"/>
      <c r="H3" s="401"/>
      <c r="I3" s="401"/>
      <c r="J3" s="401"/>
      <c r="K3" s="401"/>
      <c r="M3" s="402"/>
      <c r="N3" s="3"/>
      <c r="O3" s="3"/>
    </row>
    <row r="4" spans="1:21" x14ac:dyDescent="0.4">
      <c r="A4" s="403" t="s">
        <v>486</v>
      </c>
      <c r="B4" s="403" t="s">
        <v>487</v>
      </c>
      <c r="C4" s="403" t="s">
        <v>29</v>
      </c>
      <c r="D4" s="404" t="s">
        <v>488</v>
      </c>
      <c r="F4" s="401"/>
      <c r="G4" s="401"/>
      <c r="H4" s="401"/>
      <c r="I4" s="401"/>
      <c r="J4" s="401"/>
      <c r="K4" s="401"/>
      <c r="L4" s="3"/>
      <c r="M4" s="3"/>
      <c r="N4" s="181" t="s">
        <v>507</v>
      </c>
      <c r="O4" s="181" t="s">
        <v>173</v>
      </c>
      <c r="P4" s="181" t="s">
        <v>508</v>
      </c>
      <c r="Q4" s="181" t="s">
        <v>509</v>
      </c>
      <c r="R4" s="405"/>
      <c r="T4" s="181" t="s">
        <v>510</v>
      </c>
      <c r="U4" s="181" t="s">
        <v>511</v>
      </c>
    </row>
    <row r="5" spans="1:21" ht="14.5" customHeight="1" x14ac:dyDescent="0.4">
      <c r="A5" s="406">
        <v>0</v>
      </c>
      <c r="B5" s="407">
        <v>-20</v>
      </c>
      <c r="C5" s="407">
        <v>79</v>
      </c>
      <c r="D5" s="408">
        <f>C5-25</f>
        <v>54</v>
      </c>
      <c r="F5" s="401" t="s">
        <v>26</v>
      </c>
      <c r="G5" s="401" t="s">
        <v>241</v>
      </c>
      <c r="H5" s="401"/>
      <c r="I5" s="401"/>
      <c r="J5" s="401"/>
      <c r="K5" s="401"/>
      <c r="L5" s="779" t="s">
        <v>1024</v>
      </c>
      <c r="M5" s="616" t="s">
        <v>512</v>
      </c>
      <c r="N5" s="616">
        <v>8.6999999999999994E-2</v>
      </c>
      <c r="O5" s="616">
        <v>114.914</v>
      </c>
      <c r="P5" s="616">
        <v>99</v>
      </c>
      <c r="Q5" s="616">
        <v>133</v>
      </c>
      <c r="R5" s="617">
        <v>10.009</v>
      </c>
      <c r="S5" s="616">
        <v>144102</v>
      </c>
      <c r="T5" s="618">
        <f>R5-R6</f>
        <v>1.4779999999999998</v>
      </c>
      <c r="U5" s="616">
        <f>O5-O6</f>
        <v>16.963999999999999</v>
      </c>
    </row>
    <row r="6" spans="1:21" x14ac:dyDescent="0.4">
      <c r="A6" s="409">
        <v>1</v>
      </c>
      <c r="B6" s="401">
        <v>-30</v>
      </c>
      <c r="C6" s="401">
        <v>351</v>
      </c>
      <c r="D6" s="410">
        <f t="shared" ref="D6:D12" si="0">C6-25</f>
        <v>326</v>
      </c>
      <c r="F6" s="403" t="s">
        <v>529</v>
      </c>
      <c r="G6" s="403" t="s">
        <v>62</v>
      </c>
      <c r="H6" s="403" t="s">
        <v>530</v>
      </c>
      <c r="I6" s="403" t="s">
        <v>71</v>
      </c>
      <c r="J6" s="403" t="s">
        <v>160</v>
      </c>
      <c r="K6" s="401"/>
      <c r="L6" s="779"/>
      <c r="M6" s="616" t="s">
        <v>513</v>
      </c>
      <c r="N6" s="616">
        <v>8.6999999999999994E-2</v>
      </c>
      <c r="O6" s="616">
        <v>97.95</v>
      </c>
      <c r="P6" s="616">
        <v>92</v>
      </c>
      <c r="Q6" s="616">
        <v>105</v>
      </c>
      <c r="R6" s="617">
        <v>8.5310000000000006</v>
      </c>
      <c r="S6" s="616">
        <v>122829</v>
      </c>
      <c r="T6" s="618"/>
      <c r="U6" s="616"/>
    </row>
    <row r="7" spans="1:21" x14ac:dyDescent="0.4">
      <c r="A7" s="409">
        <v>2</v>
      </c>
      <c r="B7" s="401">
        <v>-26</v>
      </c>
      <c r="C7" s="401">
        <v>693</v>
      </c>
      <c r="D7" s="410">
        <f t="shared" si="0"/>
        <v>668</v>
      </c>
      <c r="F7" s="406">
        <v>1</v>
      </c>
      <c r="G7" s="407">
        <v>408.4</v>
      </c>
      <c r="H7" s="407">
        <v>316.5</v>
      </c>
      <c r="I7" s="407">
        <f t="shared" ref="I7:I16" si="1">(G7-H7)</f>
        <v>91.899999999999977</v>
      </c>
      <c r="J7" s="411">
        <f t="shared" ref="J7:J17" si="2">G7/H7</f>
        <v>1.2903633491311215</v>
      </c>
      <c r="K7" s="401"/>
      <c r="L7" s="779"/>
      <c r="M7" s="619" t="s">
        <v>514</v>
      </c>
      <c r="N7" s="616">
        <v>0.16400000000000001</v>
      </c>
      <c r="O7" s="616">
        <v>150.708</v>
      </c>
      <c r="P7" s="616">
        <v>114</v>
      </c>
      <c r="Q7" s="616">
        <v>174</v>
      </c>
      <c r="R7" s="617">
        <v>24.683</v>
      </c>
      <c r="S7" s="616">
        <v>355370</v>
      </c>
      <c r="T7" s="618">
        <f>R7-R8</f>
        <v>8.7829999999999995</v>
      </c>
      <c r="U7" s="616">
        <f>O7-O8</f>
        <v>53.623999999999995</v>
      </c>
    </row>
    <row r="8" spans="1:21" x14ac:dyDescent="0.4">
      <c r="A8" s="409">
        <v>17</v>
      </c>
      <c r="B8" s="401">
        <v>-37</v>
      </c>
      <c r="C8" s="401">
        <v>653</v>
      </c>
      <c r="D8" s="410">
        <f t="shared" si="0"/>
        <v>628</v>
      </c>
      <c r="F8" s="409">
        <v>2</v>
      </c>
      <c r="G8" s="401">
        <v>514.70000000000005</v>
      </c>
      <c r="H8" s="401">
        <v>307.3</v>
      </c>
      <c r="I8" s="401">
        <f t="shared" si="1"/>
        <v>207.40000000000003</v>
      </c>
      <c r="J8" s="412">
        <f t="shared" si="2"/>
        <v>1.6749105109013993</v>
      </c>
      <c r="K8" s="401"/>
      <c r="L8" s="779"/>
      <c r="M8" s="616" t="s">
        <v>513</v>
      </c>
      <c r="N8" s="616">
        <v>0.16400000000000001</v>
      </c>
      <c r="O8" s="616">
        <v>97.084000000000003</v>
      </c>
      <c r="P8" s="616">
        <v>88</v>
      </c>
      <c r="Q8" s="616">
        <v>104</v>
      </c>
      <c r="R8" s="617">
        <v>15.9</v>
      </c>
      <c r="S8" s="616">
        <v>228923</v>
      </c>
      <c r="T8" s="618"/>
      <c r="U8" s="616"/>
    </row>
    <row r="9" spans="1:21" x14ac:dyDescent="0.4">
      <c r="A9" s="409">
        <v>18</v>
      </c>
      <c r="B9" s="401">
        <v>-31</v>
      </c>
      <c r="C9" s="401">
        <v>742</v>
      </c>
      <c r="D9" s="410">
        <f t="shared" si="0"/>
        <v>717</v>
      </c>
      <c r="F9" s="409">
        <v>3</v>
      </c>
      <c r="G9" s="401">
        <v>383.4</v>
      </c>
      <c r="H9" s="401">
        <v>303</v>
      </c>
      <c r="I9" s="401">
        <f t="shared" si="1"/>
        <v>80.399999999999977</v>
      </c>
      <c r="J9" s="412">
        <f t="shared" si="2"/>
        <v>1.2653465346534654</v>
      </c>
      <c r="K9" s="401"/>
      <c r="L9" s="778" t="s">
        <v>1023</v>
      </c>
      <c r="M9" s="620" t="s">
        <v>515</v>
      </c>
      <c r="N9" s="50">
        <v>0.158</v>
      </c>
      <c r="O9" s="50">
        <v>150.244</v>
      </c>
      <c r="P9" s="50">
        <v>110</v>
      </c>
      <c r="Q9" s="50">
        <v>171</v>
      </c>
      <c r="R9" s="621">
        <v>23.699000000000002</v>
      </c>
      <c r="S9" s="50">
        <v>341205</v>
      </c>
      <c r="T9" s="622">
        <f>R9-R10</f>
        <v>8.2330000000000023</v>
      </c>
      <c r="U9" s="50">
        <f>O9-O10</f>
        <v>52.191999999999993</v>
      </c>
    </row>
    <row r="10" spans="1:21" x14ac:dyDescent="0.4">
      <c r="A10" s="409">
        <v>25</v>
      </c>
      <c r="B10" s="401">
        <v>-20</v>
      </c>
      <c r="C10" s="401">
        <v>439</v>
      </c>
      <c r="D10" s="410">
        <f t="shared" si="0"/>
        <v>414</v>
      </c>
      <c r="F10" s="409">
        <v>4</v>
      </c>
      <c r="G10" s="401">
        <v>415.7</v>
      </c>
      <c r="H10" s="401">
        <v>302.89999999999998</v>
      </c>
      <c r="I10" s="401">
        <f t="shared" si="1"/>
        <v>112.80000000000001</v>
      </c>
      <c r="J10" s="412">
        <f t="shared" si="2"/>
        <v>1.3724001320567845</v>
      </c>
      <c r="K10" s="401"/>
      <c r="L10" s="778"/>
      <c r="M10" s="50" t="s">
        <v>513</v>
      </c>
      <c r="N10" s="50">
        <v>0.158</v>
      </c>
      <c r="O10" s="50">
        <v>98.052000000000007</v>
      </c>
      <c r="P10" s="50">
        <v>90</v>
      </c>
      <c r="Q10" s="50">
        <v>106</v>
      </c>
      <c r="R10" s="621">
        <v>15.465999999999999</v>
      </c>
      <c r="S10" s="50">
        <v>222677</v>
      </c>
      <c r="T10" s="622"/>
      <c r="U10" s="50"/>
    </row>
    <row r="11" spans="1:21" x14ac:dyDescent="0.4">
      <c r="A11" s="409">
        <v>29</v>
      </c>
      <c r="B11" s="401">
        <v>-26</v>
      </c>
      <c r="C11" s="401">
        <v>446</v>
      </c>
      <c r="D11" s="410">
        <f t="shared" si="0"/>
        <v>421</v>
      </c>
      <c r="F11" s="409">
        <v>5</v>
      </c>
      <c r="G11" s="401">
        <v>452.6</v>
      </c>
      <c r="H11" s="401">
        <v>300</v>
      </c>
      <c r="I11" s="401">
        <f t="shared" si="1"/>
        <v>152.60000000000002</v>
      </c>
      <c r="J11" s="412">
        <f t="shared" si="2"/>
        <v>1.5086666666666668</v>
      </c>
      <c r="K11" s="401"/>
      <c r="L11" s="778"/>
      <c r="M11" s="620" t="s">
        <v>516</v>
      </c>
      <c r="N11" s="50">
        <v>0.19900000000000001</v>
      </c>
      <c r="O11" s="50">
        <v>168.839</v>
      </c>
      <c r="P11" s="50">
        <v>126</v>
      </c>
      <c r="Q11" s="50">
        <v>186</v>
      </c>
      <c r="R11" s="621">
        <v>33.68</v>
      </c>
      <c r="S11" s="50">
        <v>484906</v>
      </c>
      <c r="T11" s="622">
        <f>R11-R12</f>
        <v>14.027999999999999</v>
      </c>
      <c r="U11" s="50">
        <f>O11-O12</f>
        <v>70.322000000000003</v>
      </c>
    </row>
    <row r="12" spans="1:21" x14ac:dyDescent="0.4">
      <c r="A12" s="413">
        <v>30</v>
      </c>
      <c r="B12" s="414">
        <v>-20</v>
      </c>
      <c r="C12" s="414">
        <v>299</v>
      </c>
      <c r="D12" s="415">
        <f t="shared" si="0"/>
        <v>274</v>
      </c>
      <c r="F12" s="409">
        <v>6</v>
      </c>
      <c r="G12" s="401">
        <v>346.2</v>
      </c>
      <c r="H12" s="401">
        <v>283.2</v>
      </c>
      <c r="I12" s="401">
        <f t="shared" si="1"/>
        <v>63</v>
      </c>
      <c r="J12" s="412">
        <f t="shared" si="2"/>
        <v>1.222457627118644</v>
      </c>
      <c r="K12" s="401"/>
      <c r="L12" s="778"/>
      <c r="M12" s="50" t="s">
        <v>513</v>
      </c>
      <c r="N12" s="50">
        <v>0.19900000000000001</v>
      </c>
      <c r="O12" s="50">
        <v>98.516999999999996</v>
      </c>
      <c r="P12" s="50">
        <v>93</v>
      </c>
      <c r="Q12" s="50">
        <v>112</v>
      </c>
      <c r="R12" s="621">
        <v>19.652000000000001</v>
      </c>
      <c r="S12" s="50">
        <v>282941</v>
      </c>
      <c r="T12" s="622"/>
      <c r="U12" s="50"/>
    </row>
    <row r="13" spans="1:21" x14ac:dyDescent="0.4">
      <c r="D13" s="402"/>
      <c r="E13" s="402"/>
      <c r="F13" s="409">
        <v>7</v>
      </c>
      <c r="G13" s="401">
        <v>610.5</v>
      </c>
      <c r="H13" s="401">
        <v>320.8</v>
      </c>
      <c r="I13" s="401">
        <f t="shared" si="1"/>
        <v>289.7</v>
      </c>
      <c r="J13" s="412">
        <f t="shared" si="2"/>
        <v>1.9030548628428927</v>
      </c>
      <c r="K13" s="401"/>
      <c r="L13" s="778"/>
      <c r="M13" s="620" t="s">
        <v>517</v>
      </c>
      <c r="N13" s="50">
        <v>0.36699999999999999</v>
      </c>
      <c r="O13" s="50">
        <v>178.726</v>
      </c>
      <c r="P13" s="50">
        <v>117</v>
      </c>
      <c r="Q13" s="50">
        <v>189</v>
      </c>
      <c r="R13" s="621">
        <v>65.569000000000003</v>
      </c>
      <c r="S13" s="50">
        <v>944031</v>
      </c>
      <c r="T13" s="622">
        <f>R13-R14</f>
        <v>29.642000000000003</v>
      </c>
      <c r="U13" s="50">
        <f>O13-O14</f>
        <v>80.796999999999997</v>
      </c>
    </row>
    <row r="14" spans="1:21" x14ac:dyDescent="0.4">
      <c r="D14" s="402"/>
      <c r="E14" s="402"/>
      <c r="F14" s="409">
        <v>8</v>
      </c>
      <c r="G14" s="401">
        <v>372.4</v>
      </c>
      <c r="H14" s="401">
        <v>280.8</v>
      </c>
      <c r="I14" s="401">
        <f t="shared" si="1"/>
        <v>91.599999999999966</v>
      </c>
      <c r="J14" s="412">
        <f t="shared" si="2"/>
        <v>1.3262108262108261</v>
      </c>
      <c r="K14" s="401"/>
      <c r="L14" s="778"/>
      <c r="M14" s="50" t="s">
        <v>513</v>
      </c>
      <c r="N14" s="50">
        <v>0.36699999999999999</v>
      </c>
      <c r="O14" s="50">
        <v>97.929000000000002</v>
      </c>
      <c r="P14" s="50">
        <v>91</v>
      </c>
      <c r="Q14" s="50">
        <v>106</v>
      </c>
      <c r="R14" s="621">
        <v>35.927</v>
      </c>
      <c r="S14" s="50">
        <v>517263</v>
      </c>
      <c r="T14" s="622"/>
      <c r="U14" s="50"/>
    </row>
    <row r="15" spans="1:21" x14ac:dyDescent="0.4">
      <c r="A15" s="401" t="s">
        <v>34</v>
      </c>
      <c r="B15" s="401" t="s">
        <v>242</v>
      </c>
      <c r="D15" s="402"/>
      <c r="F15" s="409">
        <v>9</v>
      </c>
      <c r="G15" s="401">
        <v>415.5</v>
      </c>
      <c r="H15" s="401">
        <v>305.60000000000002</v>
      </c>
      <c r="I15" s="401">
        <f t="shared" si="1"/>
        <v>109.89999999999998</v>
      </c>
      <c r="J15" s="412">
        <f t="shared" si="2"/>
        <v>1.3596204188481675</v>
      </c>
      <c r="K15" s="401"/>
      <c r="L15" s="778"/>
      <c r="M15" s="620" t="s">
        <v>518</v>
      </c>
      <c r="N15" s="50">
        <v>0.40600000000000003</v>
      </c>
      <c r="O15" s="50">
        <v>178.577</v>
      </c>
      <c r="P15" s="50">
        <v>128</v>
      </c>
      <c r="Q15" s="50">
        <v>190</v>
      </c>
      <c r="R15" s="621">
        <v>72.584000000000003</v>
      </c>
      <c r="S15" s="50">
        <v>1045030</v>
      </c>
      <c r="T15" s="622">
        <f>R15-R16</f>
        <v>32.712000000000003</v>
      </c>
      <c r="U15" s="50">
        <f>O15-O16</f>
        <v>80.480999999999995</v>
      </c>
    </row>
    <row r="16" spans="1:21" x14ac:dyDescent="0.4">
      <c r="A16" s="403" t="s">
        <v>486</v>
      </c>
      <c r="B16" s="403" t="s">
        <v>487</v>
      </c>
      <c r="C16" s="403" t="s">
        <v>29</v>
      </c>
      <c r="D16" s="404" t="s">
        <v>488</v>
      </c>
      <c r="F16" s="409">
        <v>10</v>
      </c>
      <c r="G16" s="401">
        <v>402.5</v>
      </c>
      <c r="H16" s="401">
        <v>286.3</v>
      </c>
      <c r="I16" s="401">
        <f t="shared" si="1"/>
        <v>116.19999999999999</v>
      </c>
      <c r="J16" s="412">
        <f t="shared" si="2"/>
        <v>1.4058679706601467</v>
      </c>
      <c r="K16" s="401"/>
      <c r="L16" s="778"/>
      <c r="M16" s="50" t="s">
        <v>513</v>
      </c>
      <c r="N16" s="50">
        <v>0.40600000000000003</v>
      </c>
      <c r="O16" s="50">
        <v>98.096000000000004</v>
      </c>
      <c r="P16" s="50">
        <v>90</v>
      </c>
      <c r="Q16" s="50">
        <v>107</v>
      </c>
      <c r="R16" s="621">
        <v>39.872</v>
      </c>
      <c r="S16" s="50">
        <v>574059</v>
      </c>
      <c r="T16" s="622"/>
      <c r="U16" s="50"/>
    </row>
    <row r="17" spans="1:21" x14ac:dyDescent="0.4">
      <c r="A17" s="406">
        <v>3</v>
      </c>
      <c r="B17" s="407">
        <v>-27</v>
      </c>
      <c r="C17" s="407">
        <v>507</v>
      </c>
      <c r="D17" s="408">
        <f>C17-25</f>
        <v>482</v>
      </c>
      <c r="F17" s="413">
        <v>11</v>
      </c>
      <c r="G17" s="414">
        <v>408</v>
      </c>
      <c r="H17" s="414">
        <v>318.60000000000002</v>
      </c>
      <c r="I17" s="414">
        <f>(G17-H17)</f>
        <v>89.399999999999977</v>
      </c>
      <c r="J17" s="416">
        <f t="shared" si="2"/>
        <v>1.2806026365348397</v>
      </c>
      <c r="K17" s="401"/>
      <c r="L17" s="778"/>
      <c r="M17" s="620" t="s">
        <v>519</v>
      </c>
      <c r="N17" s="50">
        <v>0.53600000000000003</v>
      </c>
      <c r="O17" s="50">
        <v>180.536</v>
      </c>
      <c r="P17" s="50">
        <v>136</v>
      </c>
      <c r="Q17" s="50">
        <v>191</v>
      </c>
      <c r="R17" s="621">
        <v>96.753</v>
      </c>
      <c r="S17" s="50">
        <v>1393015</v>
      </c>
      <c r="T17" s="622">
        <f>R17-R18</f>
        <v>44.722000000000001</v>
      </c>
      <c r="U17" s="50">
        <f>O17-O18</f>
        <v>83.448999999999998</v>
      </c>
    </row>
    <row r="18" spans="1:21" x14ac:dyDescent="0.4">
      <c r="A18" s="409">
        <v>4</v>
      </c>
      <c r="B18" s="401">
        <v>-31</v>
      </c>
      <c r="C18" s="401">
        <v>552</v>
      </c>
      <c r="D18" s="410">
        <f t="shared" ref="D18:D23" si="3">C18-25</f>
        <v>527</v>
      </c>
      <c r="F18" s="401"/>
      <c r="G18" s="401"/>
      <c r="H18" s="401"/>
      <c r="I18" s="401"/>
      <c r="J18" s="401"/>
      <c r="K18" s="401"/>
      <c r="L18" s="778"/>
      <c r="M18" s="50" t="s">
        <v>513</v>
      </c>
      <c r="N18" s="50">
        <v>0.53600000000000003</v>
      </c>
      <c r="O18" s="50">
        <v>97.087000000000003</v>
      </c>
      <c r="P18" s="50">
        <v>90</v>
      </c>
      <c r="Q18" s="50">
        <v>105</v>
      </c>
      <c r="R18" s="621">
        <v>52.030999999999999</v>
      </c>
      <c r="S18" s="50">
        <v>749125</v>
      </c>
      <c r="T18" s="622"/>
      <c r="U18" s="50"/>
    </row>
    <row r="19" spans="1:21" x14ac:dyDescent="0.4">
      <c r="A19" s="409">
        <v>19</v>
      </c>
      <c r="B19" s="401">
        <v>-33</v>
      </c>
      <c r="C19" s="401">
        <v>1541</v>
      </c>
      <c r="D19" s="410">
        <f t="shared" si="3"/>
        <v>1516</v>
      </c>
      <c r="F19" s="401"/>
      <c r="G19" s="401"/>
      <c r="H19" s="401"/>
      <c r="I19" s="401"/>
      <c r="J19" s="401"/>
      <c r="K19" s="401"/>
      <c r="L19" s="3"/>
      <c r="M19" s="3"/>
      <c r="N19" s="3"/>
      <c r="O19" s="3"/>
    </row>
    <row r="20" spans="1:21" x14ac:dyDescent="0.4">
      <c r="A20" s="409">
        <v>20</v>
      </c>
      <c r="B20" s="401">
        <v>-30</v>
      </c>
      <c r="C20" s="401">
        <v>421</v>
      </c>
      <c r="D20" s="410">
        <f t="shared" si="3"/>
        <v>396</v>
      </c>
      <c r="F20" s="401" t="s">
        <v>34</v>
      </c>
      <c r="G20" s="401" t="s">
        <v>242</v>
      </c>
      <c r="H20" s="401"/>
      <c r="I20" s="401"/>
      <c r="J20" s="401"/>
      <c r="K20" s="401"/>
      <c r="L20" s="3"/>
      <c r="M20" s="396" t="s">
        <v>521</v>
      </c>
      <c r="N20" s="3"/>
      <c r="O20" s="3"/>
      <c r="S20" s="417"/>
    </row>
    <row r="21" spans="1:21" x14ac:dyDescent="0.4">
      <c r="A21" s="409">
        <v>31</v>
      </c>
      <c r="B21" s="401">
        <v>-25</v>
      </c>
      <c r="C21" s="401">
        <v>259</v>
      </c>
      <c r="D21" s="410">
        <f t="shared" si="3"/>
        <v>234</v>
      </c>
      <c r="F21" s="403" t="s">
        <v>529</v>
      </c>
      <c r="G21" s="403" t="s">
        <v>62</v>
      </c>
      <c r="H21" s="403" t="s">
        <v>530</v>
      </c>
      <c r="I21" s="403" t="s">
        <v>71</v>
      </c>
      <c r="J21" s="403" t="s">
        <v>160</v>
      </c>
      <c r="K21" s="401"/>
      <c r="L21" s="3"/>
      <c r="M21" s="181" t="s">
        <v>522</v>
      </c>
      <c r="N21" s="3">
        <f>46.5*0.29</f>
        <v>13.484999999999999</v>
      </c>
      <c r="O21" s="181" t="s">
        <v>523</v>
      </c>
      <c r="S21" s="417"/>
    </row>
    <row r="22" spans="1:21" x14ac:dyDescent="0.4">
      <c r="A22" s="409">
        <v>32</v>
      </c>
      <c r="B22" s="401">
        <v>-32</v>
      </c>
      <c r="C22" s="401">
        <v>668</v>
      </c>
      <c r="D22" s="410">
        <f t="shared" si="3"/>
        <v>643</v>
      </c>
      <c r="F22" s="406">
        <v>1</v>
      </c>
      <c r="G22" s="407">
        <v>490.1</v>
      </c>
      <c r="H22" s="407">
        <v>327.2</v>
      </c>
      <c r="I22" s="407">
        <f t="shared" ref="I22:I34" si="4">(G22-H22)</f>
        <v>162.90000000000003</v>
      </c>
      <c r="J22" s="411">
        <f t="shared" ref="J22:J34" si="5">G22/H22</f>
        <v>1.4978606356968216</v>
      </c>
      <c r="K22" s="401"/>
      <c r="L22" s="3"/>
      <c r="M22" s="181" t="s">
        <v>524</v>
      </c>
      <c r="N22" s="3"/>
      <c r="O22" s="3"/>
      <c r="S22" s="417"/>
    </row>
    <row r="23" spans="1:21" x14ac:dyDescent="0.4">
      <c r="A23" s="413">
        <v>40</v>
      </c>
      <c r="B23" s="414">
        <v>-18</v>
      </c>
      <c r="C23" s="414">
        <v>241</v>
      </c>
      <c r="D23" s="415">
        <f t="shared" si="3"/>
        <v>216</v>
      </c>
      <c r="F23" s="409">
        <v>2</v>
      </c>
      <c r="G23" s="401">
        <v>512.20000000000005</v>
      </c>
      <c r="H23" s="401">
        <v>298.60000000000002</v>
      </c>
      <c r="I23" s="401">
        <f t="shared" si="4"/>
        <v>213.60000000000002</v>
      </c>
      <c r="J23" s="412">
        <f t="shared" si="5"/>
        <v>1.7153382451440053</v>
      </c>
      <c r="K23" s="401"/>
      <c r="L23" s="3"/>
      <c r="M23" s="3"/>
      <c r="N23" s="3"/>
      <c r="O23" s="3"/>
    </row>
    <row r="24" spans="1:21" x14ac:dyDescent="0.4">
      <c r="D24" s="402"/>
      <c r="F24" s="409">
        <v>3</v>
      </c>
      <c r="G24" s="401">
        <v>585.1</v>
      </c>
      <c r="H24" s="401">
        <v>296.8</v>
      </c>
      <c r="I24" s="401">
        <f t="shared" si="4"/>
        <v>288.3</v>
      </c>
      <c r="J24" s="412">
        <f t="shared" si="5"/>
        <v>1.9713611859838276</v>
      </c>
      <c r="K24" s="401"/>
      <c r="L24" s="3"/>
      <c r="M24" s="3"/>
      <c r="N24" s="3"/>
      <c r="O24" s="3"/>
    </row>
    <row r="25" spans="1:21" x14ac:dyDescent="0.4">
      <c r="D25" s="402"/>
      <c r="F25" s="409">
        <v>4</v>
      </c>
      <c r="G25" s="401">
        <v>407.4</v>
      </c>
      <c r="H25" s="401">
        <v>284.7</v>
      </c>
      <c r="I25" s="401">
        <f t="shared" si="4"/>
        <v>122.69999999999999</v>
      </c>
      <c r="J25" s="412">
        <f t="shared" si="5"/>
        <v>1.4309799789251845</v>
      </c>
      <c r="K25" s="401"/>
      <c r="L25" s="3"/>
      <c r="M25" s="3"/>
      <c r="N25" s="3"/>
      <c r="O25" s="3"/>
    </row>
    <row r="26" spans="1:21" ht="54.7" x14ac:dyDescent="0.4">
      <c r="A26" s="401" t="s">
        <v>36</v>
      </c>
      <c r="B26" s="401" t="s">
        <v>243</v>
      </c>
      <c r="D26" s="402"/>
      <c r="F26" s="409">
        <v>5</v>
      </c>
      <c r="G26" s="401">
        <v>433.3</v>
      </c>
      <c r="H26" s="401">
        <v>278.89999999999998</v>
      </c>
      <c r="I26" s="401">
        <f t="shared" si="4"/>
        <v>154.40000000000003</v>
      </c>
      <c r="J26" s="412">
        <f t="shared" si="5"/>
        <v>1.5536034420939406</v>
      </c>
      <c r="K26" s="401"/>
      <c r="L26" s="3"/>
      <c r="M26" s="614" t="s">
        <v>503</v>
      </c>
      <c r="N26" s="614" t="s">
        <v>62</v>
      </c>
      <c r="O26" s="614" t="s">
        <v>23</v>
      </c>
      <c r="P26" s="614" t="s">
        <v>84</v>
      </c>
      <c r="Q26" s="614" t="s">
        <v>525</v>
      </c>
      <c r="R26" s="614" t="s">
        <v>526</v>
      </c>
      <c r="S26" s="615" t="s">
        <v>527</v>
      </c>
    </row>
    <row r="27" spans="1:21" x14ac:dyDescent="0.4">
      <c r="A27" s="403" t="s">
        <v>486</v>
      </c>
      <c r="B27" s="403" t="s">
        <v>487</v>
      </c>
      <c r="C27" s="403" t="s">
        <v>29</v>
      </c>
      <c r="D27" s="404" t="s">
        <v>488</v>
      </c>
      <c r="F27" s="409">
        <v>6</v>
      </c>
      <c r="G27" s="401">
        <v>480.8</v>
      </c>
      <c r="H27" s="401">
        <v>320.7</v>
      </c>
      <c r="I27" s="401">
        <f t="shared" si="4"/>
        <v>160.10000000000002</v>
      </c>
      <c r="J27" s="412">
        <f t="shared" si="5"/>
        <v>1.4992204552541317</v>
      </c>
      <c r="K27" s="401"/>
      <c r="L27" s="3"/>
      <c r="M27" s="397" t="s">
        <v>241</v>
      </c>
      <c r="N27" s="398">
        <v>127.71818181818179</v>
      </c>
      <c r="O27" s="398">
        <v>20.082175806519768</v>
      </c>
      <c r="P27" s="398">
        <v>11</v>
      </c>
      <c r="Q27" s="398">
        <v>0</v>
      </c>
      <c r="R27" s="398">
        <v>0</v>
      </c>
      <c r="S27" s="398">
        <v>0</v>
      </c>
    </row>
    <row r="28" spans="1:21" x14ac:dyDescent="0.4">
      <c r="A28" s="406">
        <v>5</v>
      </c>
      <c r="B28" s="407">
        <v>-31</v>
      </c>
      <c r="C28" s="407">
        <v>446</v>
      </c>
      <c r="D28" s="408">
        <f>C28-25</f>
        <v>421</v>
      </c>
      <c r="F28" s="409">
        <v>7</v>
      </c>
      <c r="G28" s="401">
        <v>531.79999999999995</v>
      </c>
      <c r="H28" s="401">
        <v>309</v>
      </c>
      <c r="I28" s="401">
        <f t="shared" si="4"/>
        <v>222.79999999999995</v>
      </c>
      <c r="J28" s="412">
        <f t="shared" si="5"/>
        <v>1.7210355987055015</v>
      </c>
      <c r="K28" s="401"/>
      <c r="L28" s="3"/>
      <c r="M28" s="397" t="s">
        <v>242</v>
      </c>
      <c r="N28" s="398">
        <v>186.76428571428573</v>
      </c>
      <c r="O28" s="398">
        <v>14.360766176654126</v>
      </c>
      <c r="P28" s="398">
        <v>14</v>
      </c>
      <c r="Q28" s="398">
        <v>59.046103896103943</v>
      </c>
      <c r="R28" s="398">
        <v>0.13429110641546943</v>
      </c>
      <c r="S28" s="398">
        <v>5.3716442566187776</v>
      </c>
    </row>
    <row r="29" spans="1:21" x14ac:dyDescent="0.4">
      <c r="A29" s="409">
        <v>6</v>
      </c>
      <c r="B29" s="401">
        <v>-37</v>
      </c>
      <c r="C29" s="401">
        <v>1474</v>
      </c>
      <c r="D29" s="410">
        <f t="shared" ref="D29:D35" si="6">C29-25</f>
        <v>1449</v>
      </c>
      <c r="F29" s="409">
        <v>8</v>
      </c>
      <c r="G29" s="401">
        <v>524.20000000000005</v>
      </c>
      <c r="H29" s="401">
        <v>297.3</v>
      </c>
      <c r="I29" s="401">
        <f t="shared" si="4"/>
        <v>226.90000000000003</v>
      </c>
      <c r="J29" s="412">
        <f t="shared" si="5"/>
        <v>1.7632021527077026</v>
      </c>
      <c r="K29" s="401"/>
      <c r="L29" s="3"/>
      <c r="M29" s="397" t="s">
        <v>243</v>
      </c>
      <c r="N29" s="398">
        <v>281.81333333333333</v>
      </c>
      <c r="O29" s="398">
        <v>22.968491599345544</v>
      </c>
      <c r="P29" s="398">
        <v>15</v>
      </c>
      <c r="Q29" s="398">
        <v>154.09515151515154</v>
      </c>
      <c r="R29" s="398">
        <v>0.35046526400185624</v>
      </c>
      <c r="S29" s="398">
        <v>14.018610560074249</v>
      </c>
    </row>
    <row r="30" spans="1:21" x14ac:dyDescent="0.4">
      <c r="A30" s="409">
        <v>21</v>
      </c>
      <c r="B30" s="401">
        <v>-25</v>
      </c>
      <c r="C30" s="401">
        <v>562</v>
      </c>
      <c r="D30" s="410">
        <f t="shared" si="6"/>
        <v>537</v>
      </c>
      <c r="F30" s="409">
        <v>9</v>
      </c>
      <c r="G30" s="401">
        <v>589.79999999999995</v>
      </c>
      <c r="H30" s="401">
        <v>303.89999999999998</v>
      </c>
      <c r="I30" s="401">
        <f t="shared" si="4"/>
        <v>285.89999999999998</v>
      </c>
      <c r="J30" s="412">
        <f t="shared" si="5"/>
        <v>1.9407699901283317</v>
      </c>
      <c r="K30" s="401"/>
      <c r="L30" s="3"/>
      <c r="M30" s="397" t="s">
        <v>244</v>
      </c>
      <c r="N30" s="398">
        <v>310.12857142857143</v>
      </c>
      <c r="O30" s="398">
        <v>27.02181948748904</v>
      </c>
      <c r="P30" s="398">
        <v>14</v>
      </c>
      <c r="Q30" s="398">
        <v>182.41038961038964</v>
      </c>
      <c r="R30" s="398">
        <v>0.41486383395522236</v>
      </c>
      <c r="S30" s="398">
        <v>16.594553358208895</v>
      </c>
    </row>
    <row r="31" spans="1:21" x14ac:dyDescent="0.4">
      <c r="A31" s="409">
        <v>22</v>
      </c>
      <c r="B31" s="401">
        <v>-27</v>
      </c>
      <c r="C31" s="401">
        <v>1312</v>
      </c>
      <c r="D31" s="410">
        <f t="shared" si="6"/>
        <v>1287</v>
      </c>
      <c r="F31" s="409">
        <v>10</v>
      </c>
      <c r="G31" s="401">
        <v>443.6</v>
      </c>
      <c r="H31" s="401">
        <v>296.39999999999998</v>
      </c>
      <c r="I31" s="401">
        <f t="shared" si="4"/>
        <v>147.20000000000005</v>
      </c>
      <c r="J31" s="412">
        <f t="shared" si="5"/>
        <v>1.4966261808367074</v>
      </c>
      <c r="K31" s="401"/>
      <c r="L31" s="3"/>
      <c r="M31" s="397" t="s">
        <v>245</v>
      </c>
      <c r="N31" s="398">
        <v>567.40555555555557</v>
      </c>
      <c r="O31" s="398">
        <v>51.922534979595667</v>
      </c>
      <c r="P31" s="398">
        <v>18</v>
      </c>
      <c r="Q31" s="398">
        <v>439.68737373737378</v>
      </c>
      <c r="R31" s="398">
        <v>1</v>
      </c>
      <c r="S31" s="398">
        <v>40</v>
      </c>
    </row>
    <row r="32" spans="1:21" x14ac:dyDescent="0.4">
      <c r="A32" s="409">
        <v>33</v>
      </c>
      <c r="B32" s="401">
        <v>-37</v>
      </c>
      <c r="C32" s="401">
        <v>2466</v>
      </c>
      <c r="D32" s="410">
        <f t="shared" si="6"/>
        <v>2441</v>
      </c>
      <c r="F32" s="409">
        <v>11</v>
      </c>
      <c r="G32" s="401">
        <v>458.8</v>
      </c>
      <c r="H32" s="401">
        <v>293.3</v>
      </c>
      <c r="I32" s="401">
        <f t="shared" si="4"/>
        <v>165.5</v>
      </c>
      <c r="J32" s="412">
        <f t="shared" si="5"/>
        <v>1.5642686668939652</v>
      </c>
      <c r="K32" s="401"/>
      <c r="L32" s="3"/>
      <c r="M32" s="397" t="s">
        <v>489</v>
      </c>
      <c r="N32" s="398">
        <v>680.87777777777785</v>
      </c>
      <c r="O32" s="398">
        <v>63.834986440252088</v>
      </c>
      <c r="P32" s="398">
        <v>9</v>
      </c>
      <c r="Q32" s="398">
        <v>553.15959595959612</v>
      </c>
      <c r="R32" s="398">
        <v>1.2580747799458065</v>
      </c>
      <c r="S32" s="398">
        <v>50.322991197832259</v>
      </c>
    </row>
    <row r="33" spans="1:15" x14ac:dyDescent="0.4">
      <c r="A33" s="409">
        <v>34</v>
      </c>
      <c r="C33" s="401">
        <v>320</v>
      </c>
      <c r="D33" s="410">
        <f t="shared" si="6"/>
        <v>295</v>
      </c>
      <c r="F33" s="409">
        <v>12</v>
      </c>
      <c r="G33" s="401">
        <v>453.9</v>
      </c>
      <c r="H33" s="401">
        <v>294.3</v>
      </c>
      <c r="I33" s="401">
        <f t="shared" si="4"/>
        <v>159.59999999999997</v>
      </c>
      <c r="J33" s="412">
        <f t="shared" si="5"/>
        <v>1.5423037716615697</v>
      </c>
      <c r="K33" s="401"/>
      <c r="L33" s="3"/>
      <c r="M33" s="3"/>
      <c r="N33" s="3"/>
      <c r="O33" s="3"/>
    </row>
    <row r="34" spans="1:15" x14ac:dyDescent="0.4">
      <c r="A34" s="409">
        <v>43</v>
      </c>
      <c r="B34" s="401">
        <v>-23</v>
      </c>
      <c r="C34" s="401">
        <v>595</v>
      </c>
      <c r="D34" s="410">
        <f t="shared" si="6"/>
        <v>570</v>
      </c>
      <c r="F34" s="409">
        <v>13</v>
      </c>
      <c r="G34" s="401">
        <v>488.1</v>
      </c>
      <c r="H34" s="401">
        <v>302.39999999999998</v>
      </c>
      <c r="I34" s="401">
        <f t="shared" si="4"/>
        <v>185.70000000000005</v>
      </c>
      <c r="J34" s="412">
        <f t="shared" si="5"/>
        <v>1.6140873015873018</v>
      </c>
      <c r="K34" s="401"/>
      <c r="L34" s="3"/>
      <c r="M34" s="3"/>
      <c r="N34" s="3"/>
      <c r="O34" s="3"/>
    </row>
    <row r="35" spans="1:15" x14ac:dyDescent="0.4">
      <c r="A35" s="413">
        <v>44</v>
      </c>
      <c r="B35" s="414"/>
      <c r="C35" s="414">
        <v>2139</v>
      </c>
      <c r="D35" s="415">
        <f t="shared" si="6"/>
        <v>2114</v>
      </c>
      <c r="F35" s="413">
        <v>14</v>
      </c>
      <c r="G35" s="414">
        <v>436.2</v>
      </c>
      <c r="H35" s="414">
        <v>317.10000000000002</v>
      </c>
      <c r="I35" s="414">
        <f>(G35-H35)</f>
        <v>119.09999999999997</v>
      </c>
      <c r="J35" s="416">
        <f>G35/H35</f>
        <v>1.3755912961210972</v>
      </c>
      <c r="K35" s="401"/>
      <c r="L35" s="3"/>
      <c r="M35" s="3"/>
      <c r="N35" s="3"/>
      <c r="O35" s="3"/>
    </row>
    <row r="36" spans="1:15" x14ac:dyDescent="0.4">
      <c r="D36" s="402"/>
      <c r="F36" s="401"/>
      <c r="G36" s="401"/>
      <c r="H36" s="401"/>
      <c r="I36" s="401"/>
      <c r="J36" s="401"/>
      <c r="K36" s="401"/>
      <c r="L36" s="3"/>
      <c r="M36" s="3"/>
      <c r="N36" s="3"/>
      <c r="O36" s="3"/>
    </row>
    <row r="37" spans="1:15" x14ac:dyDescent="0.4">
      <c r="D37" s="402"/>
      <c r="F37" s="401"/>
      <c r="G37" s="401"/>
      <c r="H37" s="401"/>
      <c r="I37" s="401"/>
      <c r="J37" s="401"/>
      <c r="K37" s="401"/>
      <c r="L37" s="3"/>
      <c r="M37" s="3"/>
      <c r="N37" s="3"/>
      <c r="O37" s="3"/>
    </row>
    <row r="38" spans="1:15" x14ac:dyDescent="0.4">
      <c r="A38" s="401" t="s">
        <v>54</v>
      </c>
      <c r="B38" s="401" t="s">
        <v>244</v>
      </c>
      <c r="D38" s="402"/>
      <c r="F38" s="401" t="s">
        <v>36</v>
      </c>
      <c r="G38" s="401" t="s">
        <v>243</v>
      </c>
      <c r="H38" s="401"/>
      <c r="I38" s="401"/>
      <c r="J38" s="401"/>
      <c r="K38" s="401"/>
      <c r="L38" s="3"/>
      <c r="M38" s="3"/>
      <c r="N38" s="3"/>
      <c r="O38" s="3"/>
    </row>
    <row r="39" spans="1:15" x14ac:dyDescent="0.4">
      <c r="A39" s="403" t="s">
        <v>486</v>
      </c>
      <c r="B39" s="403" t="s">
        <v>487</v>
      </c>
      <c r="C39" s="403" t="s">
        <v>29</v>
      </c>
      <c r="D39" s="404" t="s">
        <v>488</v>
      </c>
      <c r="F39" s="403" t="s">
        <v>529</v>
      </c>
      <c r="G39" s="403" t="s">
        <v>62</v>
      </c>
      <c r="H39" s="403" t="s">
        <v>530</v>
      </c>
      <c r="I39" s="403" t="s">
        <v>71</v>
      </c>
      <c r="J39" s="403" t="s">
        <v>160</v>
      </c>
      <c r="K39" s="401"/>
      <c r="L39" s="3"/>
      <c r="M39" s="3"/>
      <c r="N39" s="3"/>
      <c r="O39" s="3"/>
    </row>
    <row r="40" spans="1:15" x14ac:dyDescent="0.4">
      <c r="A40" s="406">
        <v>7</v>
      </c>
      <c r="B40" s="407">
        <v>-38</v>
      </c>
      <c r="C40" s="407">
        <v>10992</v>
      </c>
      <c r="D40" s="408">
        <f>C40-25</f>
        <v>10967</v>
      </c>
      <c r="F40" s="406">
        <v>1</v>
      </c>
      <c r="G40" s="407">
        <v>569.6</v>
      </c>
      <c r="H40" s="407">
        <v>293.89999999999998</v>
      </c>
      <c r="I40" s="407">
        <f>(G40-H40)</f>
        <v>275.70000000000005</v>
      </c>
      <c r="J40" s="411">
        <f>G40/H40</f>
        <v>1.9380741748894184</v>
      </c>
      <c r="K40" s="401"/>
      <c r="L40" s="3"/>
      <c r="M40" s="3"/>
      <c r="N40" s="3"/>
      <c r="O40" s="3"/>
    </row>
    <row r="41" spans="1:15" x14ac:dyDescent="0.4">
      <c r="A41" s="409">
        <v>8</v>
      </c>
      <c r="B41" s="401">
        <v>-31</v>
      </c>
      <c r="C41" s="401">
        <v>1590</v>
      </c>
      <c r="D41" s="410">
        <f t="shared" ref="D41:D48" si="7">C41-25</f>
        <v>1565</v>
      </c>
      <c r="F41" s="409">
        <v>2</v>
      </c>
      <c r="G41" s="401">
        <v>458.3</v>
      </c>
      <c r="H41" s="401">
        <v>295.8</v>
      </c>
      <c r="I41" s="401">
        <f t="shared" ref="I41:I49" si="8">(G41-H41)</f>
        <v>162.5</v>
      </c>
      <c r="J41" s="412">
        <f t="shared" ref="J41:J49" si="9">G41/H41</f>
        <v>1.5493576741041244</v>
      </c>
      <c r="K41" s="401"/>
      <c r="L41" s="3"/>
      <c r="M41" s="3"/>
      <c r="N41" s="3"/>
      <c r="O41" s="3"/>
    </row>
    <row r="42" spans="1:15" x14ac:dyDescent="0.4">
      <c r="A42" s="409">
        <v>23</v>
      </c>
      <c r="B42" s="401">
        <v>-39</v>
      </c>
      <c r="C42" s="401">
        <v>244</v>
      </c>
      <c r="D42" s="410">
        <f t="shared" si="7"/>
        <v>219</v>
      </c>
      <c r="F42" s="409">
        <v>3</v>
      </c>
      <c r="G42" s="401">
        <v>507.7</v>
      </c>
      <c r="H42" s="401">
        <v>297.7</v>
      </c>
      <c r="I42" s="401">
        <f t="shared" si="8"/>
        <v>210</v>
      </c>
      <c r="J42" s="412">
        <f t="shared" si="9"/>
        <v>1.7054081289889151</v>
      </c>
      <c r="K42" s="401"/>
      <c r="L42" s="3"/>
      <c r="M42" s="3"/>
      <c r="N42" s="3"/>
      <c r="O42" s="3"/>
    </row>
    <row r="43" spans="1:15" x14ac:dyDescent="0.4">
      <c r="A43" s="409">
        <v>24</v>
      </c>
      <c r="B43" s="401">
        <v>-38</v>
      </c>
      <c r="C43" s="401">
        <v>6808</v>
      </c>
      <c r="D43" s="410">
        <f t="shared" si="7"/>
        <v>6783</v>
      </c>
      <c r="F43" s="409">
        <v>4</v>
      </c>
      <c r="G43" s="401">
        <v>541.20000000000005</v>
      </c>
      <c r="H43" s="401">
        <v>296.60000000000002</v>
      </c>
      <c r="I43" s="401">
        <f t="shared" si="8"/>
        <v>244.60000000000002</v>
      </c>
      <c r="J43" s="412">
        <f t="shared" si="9"/>
        <v>1.8246797033041133</v>
      </c>
      <c r="K43" s="401"/>
      <c r="L43" s="3"/>
      <c r="M43" s="3"/>
      <c r="N43" s="3"/>
      <c r="O43" s="3"/>
    </row>
    <row r="44" spans="1:15" x14ac:dyDescent="0.4">
      <c r="A44" s="409">
        <v>35</v>
      </c>
      <c r="B44" s="401">
        <v>-45</v>
      </c>
      <c r="C44" s="401">
        <v>9375</v>
      </c>
      <c r="D44" s="410">
        <f t="shared" si="7"/>
        <v>9350</v>
      </c>
      <c r="F44" s="409">
        <v>5</v>
      </c>
      <c r="G44" s="401">
        <v>552.79999999999995</v>
      </c>
      <c r="H44" s="401">
        <v>299</v>
      </c>
      <c r="I44" s="401">
        <f t="shared" si="8"/>
        <v>253.79999999999995</v>
      </c>
      <c r="J44" s="412">
        <f t="shared" si="9"/>
        <v>1.8488294314381268</v>
      </c>
      <c r="K44" s="401"/>
      <c r="L44" s="3"/>
      <c r="M44" s="3"/>
      <c r="N44" s="3"/>
      <c r="O44" s="3"/>
    </row>
    <row r="45" spans="1:15" x14ac:dyDescent="0.4">
      <c r="A45" s="409">
        <v>36</v>
      </c>
      <c r="B45" s="401">
        <v>-30</v>
      </c>
      <c r="C45" s="401">
        <v>3046</v>
      </c>
      <c r="D45" s="410">
        <f t="shared" si="7"/>
        <v>3021</v>
      </c>
      <c r="F45" s="409">
        <v>6</v>
      </c>
      <c r="G45" s="401">
        <v>602.9</v>
      </c>
      <c r="H45" s="401">
        <v>292.5</v>
      </c>
      <c r="I45" s="401">
        <f t="shared" si="8"/>
        <v>310.39999999999998</v>
      </c>
      <c r="J45" s="412">
        <f t="shared" si="9"/>
        <v>2.0611965811965813</v>
      </c>
      <c r="K45" s="401"/>
      <c r="L45" s="3"/>
      <c r="M45" s="3"/>
      <c r="N45" s="3"/>
      <c r="O45" s="3"/>
    </row>
    <row r="46" spans="1:15" x14ac:dyDescent="0.4">
      <c r="A46" s="409">
        <v>41</v>
      </c>
      <c r="B46" s="401">
        <v>-21</v>
      </c>
      <c r="C46" s="401">
        <v>1489</v>
      </c>
      <c r="D46" s="410">
        <f t="shared" si="7"/>
        <v>1464</v>
      </c>
      <c r="F46" s="409">
        <v>7</v>
      </c>
      <c r="G46" s="401">
        <v>510.8</v>
      </c>
      <c r="H46" s="401">
        <v>292.39999999999998</v>
      </c>
      <c r="I46" s="401">
        <f t="shared" si="8"/>
        <v>218.40000000000003</v>
      </c>
      <c r="J46" s="412">
        <f t="shared" si="9"/>
        <v>1.7469220246238031</v>
      </c>
      <c r="K46" s="401"/>
      <c r="L46" s="3"/>
      <c r="M46" s="3"/>
      <c r="N46" s="3"/>
      <c r="O46" s="3"/>
    </row>
    <row r="47" spans="1:15" x14ac:dyDescent="0.4">
      <c r="A47" s="409">
        <v>42</v>
      </c>
      <c r="B47" s="401">
        <v>-29</v>
      </c>
      <c r="C47" s="401">
        <v>1212</v>
      </c>
      <c r="D47" s="410">
        <f t="shared" si="7"/>
        <v>1187</v>
      </c>
      <c r="F47" s="409">
        <v>8</v>
      </c>
      <c r="G47" s="401">
        <v>595.29999999999995</v>
      </c>
      <c r="H47" s="401">
        <v>328</v>
      </c>
      <c r="I47" s="401">
        <f t="shared" si="8"/>
        <v>267.29999999999995</v>
      </c>
      <c r="J47" s="412">
        <f t="shared" si="9"/>
        <v>1.8149390243902437</v>
      </c>
      <c r="K47" s="401"/>
      <c r="L47" s="3"/>
      <c r="M47" s="3"/>
      <c r="N47" s="3"/>
      <c r="O47" s="3"/>
    </row>
    <row r="48" spans="1:15" x14ac:dyDescent="0.4">
      <c r="A48" s="413">
        <v>45</v>
      </c>
      <c r="B48" s="414">
        <v>-31</v>
      </c>
      <c r="C48" s="414">
        <v>1846</v>
      </c>
      <c r="D48" s="415">
        <f t="shared" si="7"/>
        <v>1821</v>
      </c>
      <c r="F48" s="409">
        <v>9</v>
      </c>
      <c r="G48" s="401">
        <v>470.5</v>
      </c>
      <c r="H48" s="401">
        <v>288</v>
      </c>
      <c r="I48" s="401">
        <f t="shared" si="8"/>
        <v>182.5</v>
      </c>
      <c r="J48" s="412">
        <f t="shared" si="9"/>
        <v>1.6336805555555556</v>
      </c>
      <c r="K48" s="401"/>
      <c r="L48" s="3"/>
      <c r="M48" s="3"/>
      <c r="N48" s="3"/>
      <c r="O48" s="3"/>
    </row>
    <row r="49" spans="1:15" x14ac:dyDescent="0.4">
      <c r="D49" s="402"/>
      <c r="F49" s="409">
        <v>10</v>
      </c>
      <c r="G49" s="401">
        <v>569.20000000000005</v>
      </c>
      <c r="H49" s="401">
        <v>287.2</v>
      </c>
      <c r="I49" s="401">
        <f t="shared" si="8"/>
        <v>282.00000000000006</v>
      </c>
      <c r="J49" s="412">
        <f t="shared" si="9"/>
        <v>1.9818941504178276</v>
      </c>
      <c r="K49" s="401"/>
      <c r="L49" s="3"/>
      <c r="M49" s="3"/>
      <c r="N49" s="3"/>
      <c r="O49" s="3"/>
    </row>
    <row r="50" spans="1:15" x14ac:dyDescent="0.4">
      <c r="D50" s="402"/>
      <c r="F50" s="409">
        <v>11</v>
      </c>
      <c r="G50" s="401">
        <v>528.29999999999995</v>
      </c>
      <c r="H50" s="401">
        <v>299.3</v>
      </c>
      <c r="I50" s="401">
        <f>(G50-H50)</f>
        <v>228.99999999999994</v>
      </c>
      <c r="J50" s="412">
        <f>G50/H50</f>
        <v>1.7651186100902103</v>
      </c>
      <c r="K50" s="401"/>
      <c r="L50" s="3"/>
      <c r="M50" s="3"/>
      <c r="N50" s="3"/>
      <c r="O50" s="3"/>
    </row>
    <row r="51" spans="1:15" x14ac:dyDescent="0.4">
      <c r="A51" s="401" t="s">
        <v>55</v>
      </c>
      <c r="B51" s="401" t="s">
        <v>245</v>
      </c>
      <c r="D51" s="402"/>
      <c r="F51" s="409">
        <v>12</v>
      </c>
      <c r="G51" s="401">
        <v>733.9</v>
      </c>
      <c r="H51" s="401">
        <v>315.10000000000002</v>
      </c>
      <c r="I51" s="401">
        <f>(G51-H51)</f>
        <v>418.79999999999995</v>
      </c>
      <c r="J51" s="412">
        <f>G51/H51</f>
        <v>2.3291018724214534</v>
      </c>
      <c r="K51" s="401"/>
      <c r="L51" s="3"/>
      <c r="M51" s="3"/>
      <c r="N51" s="3"/>
      <c r="O51" s="3"/>
    </row>
    <row r="52" spans="1:15" x14ac:dyDescent="0.4">
      <c r="A52" s="403" t="s">
        <v>486</v>
      </c>
      <c r="B52" s="403" t="s">
        <v>487</v>
      </c>
      <c r="C52" s="403" t="s">
        <v>29</v>
      </c>
      <c r="D52" s="404" t="s">
        <v>488</v>
      </c>
      <c r="F52" s="409">
        <v>13</v>
      </c>
      <c r="G52" s="401">
        <v>611.70000000000005</v>
      </c>
      <c r="H52" s="401">
        <v>315.10000000000002</v>
      </c>
      <c r="I52" s="401">
        <f>(G52-H52)</f>
        <v>296.60000000000002</v>
      </c>
      <c r="J52" s="412">
        <f>G52/H52</f>
        <v>1.9412884798476675</v>
      </c>
      <c r="K52" s="401"/>
      <c r="L52" s="3"/>
      <c r="M52" s="3"/>
      <c r="N52" s="3"/>
      <c r="O52" s="3"/>
    </row>
    <row r="53" spans="1:15" x14ac:dyDescent="0.4">
      <c r="A53" s="406">
        <v>9</v>
      </c>
      <c r="B53" s="407">
        <v>-60</v>
      </c>
      <c r="C53" s="407">
        <v>11960</v>
      </c>
      <c r="D53" s="408">
        <f>C53-25</f>
        <v>11935</v>
      </c>
      <c r="F53" s="409">
        <v>14</v>
      </c>
      <c r="G53" s="401">
        <v>701.6</v>
      </c>
      <c r="H53" s="401">
        <v>307.60000000000002</v>
      </c>
      <c r="I53" s="401">
        <f>(G53-H53)</f>
        <v>394</v>
      </c>
      <c r="J53" s="412">
        <f>G53/H53</f>
        <v>2.280884265279584</v>
      </c>
      <c r="K53" s="401"/>
      <c r="L53" s="3"/>
      <c r="M53" s="3"/>
      <c r="N53" s="3"/>
      <c r="O53" s="3"/>
    </row>
    <row r="54" spans="1:15" x14ac:dyDescent="0.4">
      <c r="A54" s="409">
        <v>11</v>
      </c>
      <c r="B54" s="401">
        <v>-75</v>
      </c>
      <c r="C54" s="401">
        <v>12872</v>
      </c>
      <c r="D54" s="410">
        <f>C54-25</f>
        <v>12847</v>
      </c>
      <c r="F54" s="413">
        <v>15</v>
      </c>
      <c r="G54" s="414">
        <v>789.3</v>
      </c>
      <c r="H54" s="414">
        <v>307.7</v>
      </c>
      <c r="I54" s="414">
        <f>(G54-H54)</f>
        <v>481.59999999999997</v>
      </c>
      <c r="J54" s="416">
        <f>G54/H54</f>
        <v>2.5651608709782256</v>
      </c>
      <c r="K54" s="401"/>
      <c r="L54" s="3"/>
      <c r="M54" s="3"/>
      <c r="N54" s="3"/>
      <c r="O54" s="3"/>
    </row>
    <row r="55" spans="1:15" x14ac:dyDescent="0.4">
      <c r="A55" s="413">
        <v>26</v>
      </c>
      <c r="B55" s="414">
        <v>-45</v>
      </c>
      <c r="C55" s="414">
        <v>15784</v>
      </c>
      <c r="D55" s="415">
        <f>C55-25</f>
        <v>15759</v>
      </c>
      <c r="F55" s="401"/>
      <c r="G55" s="401"/>
      <c r="H55" s="401"/>
      <c r="I55" s="401"/>
      <c r="J55" s="401"/>
      <c r="K55" s="401"/>
      <c r="L55" s="3"/>
      <c r="M55" s="3"/>
      <c r="N55" s="3"/>
      <c r="O55" s="3"/>
    </row>
    <row r="56" spans="1:15" x14ac:dyDescent="0.4">
      <c r="D56" s="402"/>
      <c r="F56" s="401"/>
      <c r="G56" s="401"/>
      <c r="H56" s="401"/>
      <c r="I56" s="401"/>
      <c r="J56" s="401"/>
      <c r="K56" s="401"/>
      <c r="L56" s="3"/>
      <c r="M56" s="3"/>
      <c r="N56" s="3"/>
      <c r="O56" s="3"/>
    </row>
    <row r="57" spans="1:15" x14ac:dyDescent="0.4">
      <c r="D57" s="402"/>
      <c r="F57" s="401">
        <v>4</v>
      </c>
      <c r="G57" s="401" t="s">
        <v>244</v>
      </c>
      <c r="H57" s="401"/>
      <c r="I57" s="401"/>
      <c r="J57" s="401"/>
      <c r="K57" s="401"/>
      <c r="L57" s="3"/>
      <c r="M57" s="3"/>
      <c r="N57" s="3"/>
      <c r="O57" s="3"/>
    </row>
    <row r="58" spans="1:15" x14ac:dyDescent="0.4">
      <c r="A58" s="401" t="s">
        <v>56</v>
      </c>
      <c r="B58" s="401" t="s">
        <v>489</v>
      </c>
      <c r="D58" s="402"/>
      <c r="F58" s="403" t="s">
        <v>529</v>
      </c>
      <c r="G58" s="403" t="s">
        <v>62</v>
      </c>
      <c r="H58" s="403" t="s">
        <v>530</v>
      </c>
      <c r="I58" s="403" t="s">
        <v>71</v>
      </c>
      <c r="J58" s="403" t="s">
        <v>160</v>
      </c>
      <c r="K58" s="401"/>
      <c r="L58" s="3"/>
      <c r="M58" s="3"/>
      <c r="N58" s="3"/>
      <c r="O58" s="3"/>
    </row>
    <row r="59" spans="1:15" x14ac:dyDescent="0.4">
      <c r="A59" s="403" t="s">
        <v>486</v>
      </c>
      <c r="B59" s="403" t="s">
        <v>487</v>
      </c>
      <c r="C59" s="403" t="s">
        <v>29</v>
      </c>
      <c r="D59" s="404" t="s">
        <v>488</v>
      </c>
      <c r="F59" s="406">
        <v>1</v>
      </c>
      <c r="G59" s="407">
        <v>560.20000000000005</v>
      </c>
      <c r="H59" s="407">
        <v>330.4</v>
      </c>
      <c r="I59" s="407">
        <f>(G59-H59)</f>
        <v>229.80000000000007</v>
      </c>
      <c r="J59" s="411">
        <f>G59/H59</f>
        <v>1.6955205811138017</v>
      </c>
      <c r="K59" s="401"/>
      <c r="L59" s="3"/>
      <c r="M59" s="3"/>
      <c r="N59" s="3"/>
      <c r="O59" s="3"/>
    </row>
    <row r="60" spans="1:15" x14ac:dyDescent="0.4">
      <c r="A60" s="406">
        <v>12</v>
      </c>
      <c r="B60" s="407">
        <v>-79</v>
      </c>
      <c r="C60" s="407">
        <v>5020</v>
      </c>
      <c r="D60" s="408">
        <f t="shared" ref="D60:D67" si="10">C60-25</f>
        <v>4995</v>
      </c>
      <c r="F60" s="409">
        <v>2</v>
      </c>
      <c r="G60" s="401">
        <v>729.3</v>
      </c>
      <c r="H60" s="401">
        <v>307</v>
      </c>
      <c r="I60" s="401">
        <f t="shared" ref="I60:I69" si="11">(G60-H60)</f>
        <v>422.29999999999995</v>
      </c>
      <c r="J60" s="412">
        <f t="shared" ref="J60:J69" si="12">G60/H60</f>
        <v>2.3755700325732896</v>
      </c>
      <c r="K60" s="401"/>
      <c r="L60" s="3"/>
      <c r="M60" s="3"/>
      <c r="N60" s="3"/>
      <c r="O60" s="3"/>
    </row>
    <row r="61" spans="1:15" x14ac:dyDescent="0.4">
      <c r="A61" s="409">
        <v>13</v>
      </c>
      <c r="B61" s="401">
        <v>-79</v>
      </c>
      <c r="C61" s="401">
        <v>13681</v>
      </c>
      <c r="D61" s="410">
        <f t="shared" si="10"/>
        <v>13656</v>
      </c>
      <c r="F61" s="409">
        <v>3</v>
      </c>
      <c r="G61" s="401">
        <v>546.4</v>
      </c>
      <c r="H61" s="401">
        <v>310.2</v>
      </c>
      <c r="I61" s="401">
        <f t="shared" si="11"/>
        <v>236.2</v>
      </c>
      <c r="J61" s="412">
        <f t="shared" si="12"/>
        <v>1.761444229529336</v>
      </c>
      <c r="K61" s="401"/>
      <c r="L61" s="3"/>
      <c r="M61" s="3"/>
      <c r="N61" s="3"/>
      <c r="O61" s="3"/>
    </row>
    <row r="62" spans="1:15" x14ac:dyDescent="0.4">
      <c r="A62" s="409">
        <v>27</v>
      </c>
      <c r="B62" s="401">
        <v>-65</v>
      </c>
      <c r="C62" s="401">
        <v>10834</v>
      </c>
      <c r="D62" s="410">
        <f t="shared" si="10"/>
        <v>10809</v>
      </c>
      <c r="F62" s="409">
        <v>4</v>
      </c>
      <c r="G62" s="401">
        <v>762</v>
      </c>
      <c r="H62" s="401">
        <v>326.8</v>
      </c>
      <c r="I62" s="401">
        <f t="shared" si="11"/>
        <v>435.2</v>
      </c>
      <c r="J62" s="412">
        <f t="shared" si="12"/>
        <v>2.3317013463892287</v>
      </c>
      <c r="K62" s="401"/>
      <c r="L62" s="3"/>
      <c r="M62" s="3"/>
      <c r="N62" s="3"/>
      <c r="O62" s="3"/>
    </row>
    <row r="63" spans="1:15" x14ac:dyDescent="0.4">
      <c r="A63" s="409">
        <v>28</v>
      </c>
      <c r="B63" s="401">
        <v>-45</v>
      </c>
      <c r="C63" s="401">
        <v>10403</v>
      </c>
      <c r="D63" s="410">
        <f t="shared" si="10"/>
        <v>10378</v>
      </c>
      <c r="F63" s="409">
        <v>5</v>
      </c>
      <c r="G63" s="401">
        <v>609</v>
      </c>
      <c r="H63" s="401">
        <v>305.10000000000002</v>
      </c>
      <c r="I63" s="401">
        <f t="shared" si="11"/>
        <v>303.89999999999998</v>
      </c>
      <c r="J63" s="412">
        <f t="shared" si="12"/>
        <v>1.9960668633235004</v>
      </c>
      <c r="K63" s="401"/>
      <c r="L63" s="3"/>
      <c r="M63" s="3"/>
      <c r="N63" s="3"/>
      <c r="O63" s="3"/>
    </row>
    <row r="64" spans="1:15" x14ac:dyDescent="0.4">
      <c r="A64" s="409">
        <v>37</v>
      </c>
      <c r="B64" s="401">
        <v>-47</v>
      </c>
      <c r="C64" s="401">
        <v>8804</v>
      </c>
      <c r="D64" s="410">
        <f t="shared" si="10"/>
        <v>8779</v>
      </c>
      <c r="F64" s="409">
        <v>6</v>
      </c>
      <c r="G64" s="401">
        <v>549.9</v>
      </c>
      <c r="H64" s="401">
        <v>288.3</v>
      </c>
      <c r="I64" s="401">
        <f t="shared" si="11"/>
        <v>261.59999999999997</v>
      </c>
      <c r="J64" s="412">
        <f t="shared" si="12"/>
        <v>1.9073881373569197</v>
      </c>
      <c r="K64" s="401"/>
      <c r="L64" s="3"/>
      <c r="M64" s="3"/>
      <c r="N64" s="3"/>
      <c r="O64" s="3"/>
    </row>
    <row r="65" spans="1:15" x14ac:dyDescent="0.4">
      <c r="A65" s="409">
        <v>38</v>
      </c>
      <c r="B65" s="401">
        <v>-77</v>
      </c>
      <c r="C65" s="401">
        <v>13525</v>
      </c>
      <c r="D65" s="410">
        <f t="shared" si="10"/>
        <v>13500</v>
      </c>
      <c r="F65" s="409">
        <v>7</v>
      </c>
      <c r="G65" s="401">
        <v>590.70000000000005</v>
      </c>
      <c r="H65" s="401">
        <v>290</v>
      </c>
      <c r="I65" s="401">
        <f t="shared" si="11"/>
        <v>300.70000000000005</v>
      </c>
      <c r="J65" s="412">
        <f t="shared" si="12"/>
        <v>2.036896551724138</v>
      </c>
      <c r="K65" s="401"/>
      <c r="L65" s="3"/>
      <c r="M65" s="3"/>
      <c r="N65" s="3"/>
      <c r="O65" s="3"/>
    </row>
    <row r="66" spans="1:15" x14ac:dyDescent="0.4">
      <c r="A66" s="409">
        <v>46</v>
      </c>
      <c r="B66" s="401">
        <v>-45</v>
      </c>
      <c r="C66" s="401">
        <v>8972</v>
      </c>
      <c r="D66" s="410">
        <f t="shared" si="10"/>
        <v>8947</v>
      </c>
      <c r="F66" s="409">
        <v>8</v>
      </c>
      <c r="G66" s="401">
        <v>551.29999999999995</v>
      </c>
      <c r="H66" s="401">
        <v>302.3</v>
      </c>
      <c r="I66" s="401">
        <f t="shared" si="11"/>
        <v>248.99999999999994</v>
      </c>
      <c r="J66" s="412">
        <f t="shared" si="12"/>
        <v>1.8236850810453189</v>
      </c>
      <c r="K66" s="401"/>
      <c r="L66" s="3"/>
      <c r="M66" s="3"/>
      <c r="N66" s="3"/>
      <c r="O66" s="3"/>
    </row>
    <row r="67" spans="1:15" x14ac:dyDescent="0.4">
      <c r="A67" s="413">
        <v>47</v>
      </c>
      <c r="B67" s="414">
        <v>-46</v>
      </c>
      <c r="C67" s="414">
        <v>16745</v>
      </c>
      <c r="D67" s="415">
        <f t="shared" si="10"/>
        <v>16720</v>
      </c>
      <c r="F67" s="409">
        <v>9</v>
      </c>
      <c r="G67" s="401">
        <v>752.4</v>
      </c>
      <c r="H67" s="401">
        <v>302.60000000000002</v>
      </c>
      <c r="I67" s="401">
        <f t="shared" si="11"/>
        <v>449.79999999999995</v>
      </c>
      <c r="J67" s="412">
        <f t="shared" si="12"/>
        <v>2.4864507600793124</v>
      </c>
      <c r="K67" s="401"/>
      <c r="L67" s="3"/>
      <c r="M67" s="3"/>
      <c r="N67" s="3"/>
      <c r="O67" s="3"/>
    </row>
    <row r="68" spans="1:15" x14ac:dyDescent="0.4">
      <c r="D68" s="402"/>
      <c r="F68" s="409">
        <v>10</v>
      </c>
      <c r="G68" s="401">
        <v>453.5</v>
      </c>
      <c r="H68" s="401">
        <v>291.7</v>
      </c>
      <c r="I68" s="401">
        <f t="shared" si="11"/>
        <v>161.80000000000001</v>
      </c>
      <c r="J68" s="412">
        <f t="shared" si="12"/>
        <v>1.5546794652039768</v>
      </c>
      <c r="K68" s="401"/>
      <c r="L68" s="3"/>
      <c r="M68" s="3"/>
      <c r="N68" s="3"/>
      <c r="O68" s="3"/>
    </row>
    <row r="69" spans="1:15" x14ac:dyDescent="0.4">
      <c r="D69" s="402"/>
      <c r="F69" s="409">
        <v>11</v>
      </c>
      <c r="G69" s="401">
        <v>646.70000000000005</v>
      </c>
      <c r="H69" s="401">
        <v>294.7</v>
      </c>
      <c r="I69" s="401">
        <f t="shared" si="11"/>
        <v>352.00000000000006</v>
      </c>
      <c r="J69" s="412">
        <f t="shared" si="12"/>
        <v>2.1944350186630475</v>
      </c>
      <c r="K69" s="401"/>
      <c r="L69" s="3"/>
      <c r="M69" s="3"/>
      <c r="N69" s="3"/>
      <c r="O69" s="3"/>
    </row>
    <row r="70" spans="1:15" x14ac:dyDescent="0.4">
      <c r="A70" s="401" t="s">
        <v>490</v>
      </c>
      <c r="B70" s="401" t="s">
        <v>491</v>
      </c>
      <c r="D70" s="402"/>
      <c r="F70" s="409">
        <v>12</v>
      </c>
      <c r="G70" s="401">
        <v>798.3</v>
      </c>
      <c r="H70" s="401">
        <v>321.39999999999998</v>
      </c>
      <c r="I70" s="401">
        <f>(G70-H70)</f>
        <v>476.9</v>
      </c>
      <c r="J70" s="412">
        <f>G70/H70</f>
        <v>2.4838207840696951</v>
      </c>
      <c r="K70" s="401"/>
      <c r="L70" s="3"/>
      <c r="M70" s="3"/>
      <c r="N70" s="3"/>
      <c r="O70" s="3"/>
    </row>
    <row r="71" spans="1:15" x14ac:dyDescent="0.4">
      <c r="A71" s="403" t="s">
        <v>486</v>
      </c>
      <c r="B71" s="403" t="s">
        <v>487</v>
      </c>
      <c r="C71" s="403" t="s">
        <v>29</v>
      </c>
      <c r="D71" s="404" t="s">
        <v>488</v>
      </c>
      <c r="F71" s="409">
        <v>13</v>
      </c>
      <c r="G71" s="401">
        <v>554.20000000000005</v>
      </c>
      <c r="H71" s="401">
        <v>284</v>
      </c>
      <c r="I71" s="401">
        <f>(G71-H71)</f>
        <v>270.20000000000005</v>
      </c>
      <c r="J71" s="412">
        <f>G71/H71</f>
        <v>1.9514084507042255</v>
      </c>
      <c r="K71" s="401"/>
      <c r="L71" s="3"/>
      <c r="M71" s="3"/>
      <c r="N71" s="3"/>
      <c r="O71" s="3"/>
    </row>
    <row r="72" spans="1:15" x14ac:dyDescent="0.4">
      <c r="A72" s="406">
        <v>49</v>
      </c>
      <c r="B72" s="407">
        <v>-23</v>
      </c>
      <c r="C72" s="407">
        <v>381</v>
      </c>
      <c r="D72" s="408">
        <f t="shared" ref="D72:D84" si="13">C72-25</f>
        <v>356</v>
      </c>
      <c r="F72" s="413">
        <v>14</v>
      </c>
      <c r="G72" s="414">
        <v>484.9</v>
      </c>
      <c r="H72" s="414">
        <v>292.5</v>
      </c>
      <c r="I72" s="414">
        <f>(G72-H72)</f>
        <v>192.39999999999998</v>
      </c>
      <c r="J72" s="416">
        <f>G72/H72</f>
        <v>1.6577777777777778</v>
      </c>
      <c r="K72" s="401"/>
      <c r="L72" s="3"/>
      <c r="M72" s="3"/>
      <c r="N72" s="3"/>
      <c r="O72" s="3"/>
    </row>
    <row r="73" spans="1:15" x14ac:dyDescent="0.4">
      <c r="A73" s="409">
        <v>50</v>
      </c>
      <c r="B73" s="401">
        <v>-20</v>
      </c>
      <c r="C73" s="401">
        <v>290</v>
      </c>
      <c r="D73" s="410">
        <f t="shared" si="13"/>
        <v>265</v>
      </c>
      <c r="F73" s="401"/>
      <c r="G73" s="401"/>
      <c r="H73" s="401"/>
      <c r="I73" s="401"/>
      <c r="J73" s="401"/>
      <c r="K73" s="401"/>
      <c r="L73" s="3"/>
      <c r="M73" s="3"/>
      <c r="N73" s="3"/>
      <c r="O73" s="3"/>
    </row>
    <row r="74" spans="1:15" x14ac:dyDescent="0.4">
      <c r="A74" s="409">
        <v>63</v>
      </c>
      <c r="B74" s="401">
        <v>-27</v>
      </c>
      <c r="C74" s="401">
        <v>223</v>
      </c>
      <c r="D74" s="410">
        <f t="shared" si="13"/>
        <v>198</v>
      </c>
      <c r="F74" s="401"/>
      <c r="G74" s="401"/>
      <c r="H74" s="401"/>
      <c r="I74" s="401"/>
      <c r="J74" s="401"/>
      <c r="K74" s="401"/>
      <c r="L74" s="3"/>
      <c r="M74" s="3"/>
      <c r="N74" s="3"/>
      <c r="O74" s="3"/>
    </row>
    <row r="75" spans="1:15" x14ac:dyDescent="0.4">
      <c r="A75" s="409">
        <v>64</v>
      </c>
      <c r="B75" s="401">
        <v>-28</v>
      </c>
      <c r="C75" s="401">
        <v>79</v>
      </c>
      <c r="D75" s="410">
        <f t="shared" si="13"/>
        <v>54</v>
      </c>
      <c r="F75" s="401" t="s">
        <v>55</v>
      </c>
      <c r="G75" s="401" t="s">
        <v>245</v>
      </c>
      <c r="H75" s="401"/>
      <c r="I75" s="401"/>
      <c r="J75" s="401"/>
      <c r="K75" s="401"/>
      <c r="L75" s="3"/>
      <c r="M75" s="3"/>
      <c r="N75" s="3"/>
      <c r="O75" s="3"/>
    </row>
    <row r="76" spans="1:15" x14ac:dyDescent="0.4">
      <c r="A76" s="409">
        <v>67</v>
      </c>
      <c r="B76" s="401">
        <v>-22</v>
      </c>
      <c r="C76" s="401">
        <v>403</v>
      </c>
      <c r="D76" s="410">
        <f t="shared" si="13"/>
        <v>378</v>
      </c>
      <c r="F76" s="403" t="s">
        <v>529</v>
      </c>
      <c r="G76" s="403" t="s">
        <v>62</v>
      </c>
      <c r="H76" s="403" t="s">
        <v>530</v>
      </c>
      <c r="I76" s="403" t="s">
        <v>71</v>
      </c>
      <c r="J76" s="403" t="s">
        <v>160</v>
      </c>
      <c r="K76" s="401"/>
      <c r="L76" s="3"/>
      <c r="M76" s="3"/>
      <c r="N76" s="3"/>
      <c r="O76" s="3"/>
    </row>
    <row r="77" spans="1:15" x14ac:dyDescent="0.4">
      <c r="A77" s="409">
        <v>73</v>
      </c>
      <c r="B77" s="401">
        <v>-40</v>
      </c>
      <c r="C77" s="401">
        <v>1581</v>
      </c>
      <c r="D77" s="410">
        <f t="shared" si="13"/>
        <v>1556</v>
      </c>
      <c r="F77" s="406">
        <v>1</v>
      </c>
      <c r="G77" s="407">
        <v>758.9</v>
      </c>
      <c r="H77" s="407">
        <v>314.5</v>
      </c>
      <c r="I77" s="407">
        <f>(G77-H77)</f>
        <v>444.4</v>
      </c>
      <c r="J77" s="411">
        <f>G77/H77</f>
        <v>2.4130365659777424</v>
      </c>
      <c r="K77" s="401"/>
      <c r="L77" s="3"/>
      <c r="M77" s="3"/>
      <c r="N77" s="3"/>
      <c r="O77" s="3"/>
    </row>
    <row r="78" spans="1:15" x14ac:dyDescent="0.4">
      <c r="A78" s="409">
        <v>76</v>
      </c>
      <c r="B78" s="401">
        <v>-27</v>
      </c>
      <c r="C78" s="401">
        <v>336</v>
      </c>
      <c r="D78" s="410">
        <f t="shared" si="13"/>
        <v>311</v>
      </c>
      <c r="F78" s="409">
        <v>2</v>
      </c>
      <c r="G78" s="401">
        <v>1059.3</v>
      </c>
      <c r="H78" s="401">
        <v>327.10000000000002</v>
      </c>
      <c r="I78" s="401">
        <f t="shared" ref="I78:I94" si="14">(G78-H78)</f>
        <v>732.19999999999993</v>
      </c>
      <c r="J78" s="412">
        <f t="shared" ref="J78:J94" si="15">G78/H78</f>
        <v>3.2384591867930292</v>
      </c>
      <c r="K78" s="401"/>
      <c r="L78" s="3"/>
      <c r="M78" s="3"/>
      <c r="N78" s="3"/>
      <c r="O78" s="3"/>
    </row>
    <row r="79" spans="1:15" x14ac:dyDescent="0.4">
      <c r="A79" s="409">
        <v>79</v>
      </c>
      <c r="B79" s="401">
        <v>-35</v>
      </c>
      <c r="C79" s="401">
        <v>369</v>
      </c>
      <c r="D79" s="410">
        <f t="shared" si="13"/>
        <v>344</v>
      </c>
      <c r="F79" s="409">
        <v>3</v>
      </c>
      <c r="G79" s="401">
        <v>570.5</v>
      </c>
      <c r="H79" s="401">
        <v>285.10000000000002</v>
      </c>
      <c r="I79" s="401">
        <f t="shared" si="14"/>
        <v>285.39999999999998</v>
      </c>
      <c r="J79" s="412">
        <f t="shared" si="15"/>
        <v>2.0010522623640825</v>
      </c>
      <c r="K79" s="401"/>
      <c r="L79" s="3"/>
      <c r="M79" s="3"/>
      <c r="N79" s="3"/>
      <c r="O79" s="3"/>
    </row>
    <row r="80" spans="1:15" x14ac:dyDescent="0.4">
      <c r="A80" s="409">
        <v>80</v>
      </c>
      <c r="B80" s="401">
        <v>-36</v>
      </c>
      <c r="C80" s="401">
        <v>320</v>
      </c>
      <c r="D80" s="410">
        <f t="shared" si="13"/>
        <v>295</v>
      </c>
      <c r="F80" s="409">
        <v>4</v>
      </c>
      <c r="G80" s="401">
        <v>772.8</v>
      </c>
      <c r="H80" s="401">
        <v>308.3</v>
      </c>
      <c r="I80" s="401">
        <f t="shared" si="14"/>
        <v>464.49999999999994</v>
      </c>
      <c r="J80" s="412">
        <f t="shared" si="15"/>
        <v>2.5066493674991888</v>
      </c>
      <c r="K80" s="401"/>
      <c r="L80" s="3"/>
      <c r="M80" s="3"/>
      <c r="N80" s="3"/>
      <c r="O80" s="3"/>
    </row>
    <row r="81" spans="1:15" x14ac:dyDescent="0.4">
      <c r="A81" s="409">
        <v>83</v>
      </c>
      <c r="B81" s="401">
        <v>-33</v>
      </c>
      <c r="C81" s="401">
        <v>775</v>
      </c>
      <c r="D81" s="410">
        <f t="shared" si="13"/>
        <v>750</v>
      </c>
      <c r="F81" s="409">
        <v>5</v>
      </c>
      <c r="G81" s="401">
        <v>782.2</v>
      </c>
      <c r="H81" s="401">
        <v>299</v>
      </c>
      <c r="I81" s="401">
        <f t="shared" si="14"/>
        <v>483.20000000000005</v>
      </c>
      <c r="J81" s="412">
        <f t="shared" si="15"/>
        <v>2.6160535117056858</v>
      </c>
      <c r="K81" s="401"/>
      <c r="L81" s="3"/>
      <c r="M81" s="3"/>
      <c r="N81" s="3"/>
      <c r="O81" s="3"/>
    </row>
    <row r="82" spans="1:15" x14ac:dyDescent="0.4">
      <c r="A82" s="409">
        <v>86</v>
      </c>
      <c r="B82" s="401">
        <v>-24</v>
      </c>
      <c r="C82" s="401">
        <v>266</v>
      </c>
      <c r="D82" s="410">
        <f t="shared" si="13"/>
        <v>241</v>
      </c>
      <c r="F82" s="409">
        <v>6</v>
      </c>
      <c r="G82" s="401">
        <v>855.5</v>
      </c>
      <c r="H82" s="401">
        <v>301.39999999999998</v>
      </c>
      <c r="I82" s="401">
        <f t="shared" si="14"/>
        <v>554.1</v>
      </c>
      <c r="J82" s="412">
        <f t="shared" si="15"/>
        <v>2.838420703384207</v>
      </c>
      <c r="K82" s="401"/>
      <c r="L82" s="3"/>
      <c r="M82" s="3"/>
      <c r="N82" s="3"/>
      <c r="O82" s="3"/>
    </row>
    <row r="83" spans="1:15" x14ac:dyDescent="0.4">
      <c r="A83" s="409">
        <v>88</v>
      </c>
      <c r="B83" s="401">
        <v>-30</v>
      </c>
      <c r="C83" s="401">
        <v>293</v>
      </c>
      <c r="D83" s="410">
        <f t="shared" si="13"/>
        <v>268</v>
      </c>
      <c r="F83" s="409">
        <v>7</v>
      </c>
      <c r="G83" s="401">
        <v>740.3</v>
      </c>
      <c r="H83" s="401">
        <v>297.10000000000002</v>
      </c>
      <c r="I83" s="401">
        <f t="shared" si="14"/>
        <v>443.19999999999993</v>
      </c>
      <c r="J83" s="412">
        <f t="shared" si="15"/>
        <v>2.4917536183103328</v>
      </c>
      <c r="K83" s="401"/>
      <c r="L83" s="3"/>
      <c r="M83" s="3"/>
      <c r="N83" s="3"/>
      <c r="O83" s="3"/>
    </row>
    <row r="84" spans="1:15" x14ac:dyDescent="0.4">
      <c r="A84" s="413">
        <v>91</v>
      </c>
      <c r="B84" s="414">
        <v>-32</v>
      </c>
      <c r="C84" s="414">
        <v>241</v>
      </c>
      <c r="D84" s="415">
        <f t="shared" si="13"/>
        <v>216</v>
      </c>
      <c r="F84" s="409">
        <v>8</v>
      </c>
      <c r="G84" s="401">
        <v>925.1</v>
      </c>
      <c r="H84" s="401">
        <v>297</v>
      </c>
      <c r="I84" s="401">
        <f t="shared" si="14"/>
        <v>628.1</v>
      </c>
      <c r="J84" s="412">
        <f t="shared" si="15"/>
        <v>3.1148148148148147</v>
      </c>
      <c r="K84" s="401"/>
      <c r="L84" s="3"/>
      <c r="M84" s="3"/>
      <c r="N84" s="3"/>
      <c r="O84" s="3"/>
    </row>
    <row r="85" spans="1:15" x14ac:dyDescent="0.4">
      <c r="D85" s="402"/>
      <c r="F85" s="409">
        <v>9</v>
      </c>
      <c r="G85" s="401">
        <v>1049.9000000000001</v>
      </c>
      <c r="H85" s="401">
        <v>296.8</v>
      </c>
      <c r="I85" s="401">
        <f t="shared" si="14"/>
        <v>753.10000000000014</v>
      </c>
      <c r="J85" s="412">
        <f t="shared" si="15"/>
        <v>3.5373989218328843</v>
      </c>
      <c r="K85" s="401"/>
      <c r="L85" s="3"/>
      <c r="M85" s="3"/>
      <c r="N85" s="3"/>
      <c r="O85" s="3"/>
    </row>
    <row r="86" spans="1:15" x14ac:dyDescent="0.4">
      <c r="D86" s="402"/>
      <c r="F86" s="409">
        <v>10</v>
      </c>
      <c r="G86" s="401">
        <v>788.6</v>
      </c>
      <c r="H86" s="401">
        <v>338.7</v>
      </c>
      <c r="I86" s="401">
        <f t="shared" si="14"/>
        <v>449.90000000000003</v>
      </c>
      <c r="J86" s="412">
        <f t="shared" si="15"/>
        <v>2.328314142308828</v>
      </c>
      <c r="K86" s="401"/>
      <c r="L86" s="3"/>
      <c r="M86" s="3"/>
      <c r="N86" s="3"/>
      <c r="O86" s="3"/>
    </row>
    <row r="87" spans="1:15" x14ac:dyDescent="0.4">
      <c r="A87" s="401" t="s">
        <v>492</v>
      </c>
      <c r="B87" s="401" t="s">
        <v>493</v>
      </c>
      <c r="D87" s="402"/>
      <c r="F87" s="409">
        <v>11</v>
      </c>
      <c r="G87" s="401">
        <v>727.3</v>
      </c>
      <c r="H87" s="401">
        <v>290</v>
      </c>
      <c r="I87" s="401">
        <f t="shared" si="14"/>
        <v>437.29999999999995</v>
      </c>
      <c r="J87" s="412">
        <f t="shared" si="15"/>
        <v>2.5079310344827586</v>
      </c>
      <c r="K87" s="401"/>
      <c r="L87" s="3"/>
      <c r="M87" s="3"/>
      <c r="N87" s="3"/>
      <c r="O87" s="3"/>
    </row>
    <row r="88" spans="1:15" x14ac:dyDescent="0.4">
      <c r="A88" s="403" t="s">
        <v>486</v>
      </c>
      <c r="B88" s="403" t="s">
        <v>487</v>
      </c>
      <c r="C88" s="403" t="s">
        <v>29</v>
      </c>
      <c r="D88" s="404" t="s">
        <v>488</v>
      </c>
      <c r="F88" s="409">
        <v>12</v>
      </c>
      <c r="G88" s="401">
        <v>535.70000000000005</v>
      </c>
      <c r="H88" s="401">
        <v>287.2</v>
      </c>
      <c r="I88" s="401">
        <f t="shared" si="14"/>
        <v>248.50000000000006</v>
      </c>
      <c r="J88" s="412">
        <f t="shared" si="15"/>
        <v>1.8652506963788302</v>
      </c>
      <c r="K88" s="401"/>
      <c r="L88" s="3"/>
      <c r="M88" s="3"/>
      <c r="N88" s="3"/>
      <c r="O88" s="3"/>
    </row>
    <row r="89" spans="1:15" x14ac:dyDescent="0.4">
      <c r="A89" s="406">
        <v>51</v>
      </c>
      <c r="B89" s="407">
        <v>-30</v>
      </c>
      <c r="C89" s="407">
        <v>388</v>
      </c>
      <c r="D89" s="408">
        <f t="shared" ref="D89:D95" si="16">C89-25</f>
        <v>363</v>
      </c>
      <c r="F89" s="409">
        <v>13</v>
      </c>
      <c r="G89" s="401">
        <v>988.6</v>
      </c>
      <c r="H89" s="401">
        <v>292.8</v>
      </c>
      <c r="I89" s="401">
        <f t="shared" si="14"/>
        <v>695.8</v>
      </c>
      <c r="J89" s="412">
        <f t="shared" si="15"/>
        <v>3.3763661202185791</v>
      </c>
      <c r="K89" s="401"/>
      <c r="L89" s="3"/>
      <c r="M89" s="3"/>
      <c r="N89" s="3"/>
      <c r="O89" s="3"/>
    </row>
    <row r="90" spans="1:15" x14ac:dyDescent="0.4">
      <c r="A90" s="409">
        <v>53</v>
      </c>
      <c r="B90" s="401">
        <v>-25</v>
      </c>
      <c r="C90" s="401">
        <v>720</v>
      </c>
      <c r="D90" s="410">
        <f t="shared" si="16"/>
        <v>695</v>
      </c>
      <c r="F90" s="409">
        <v>14</v>
      </c>
      <c r="G90" s="401">
        <v>751.2</v>
      </c>
      <c r="H90" s="401">
        <v>308.5</v>
      </c>
      <c r="I90" s="401">
        <f t="shared" si="14"/>
        <v>442.70000000000005</v>
      </c>
      <c r="J90" s="412">
        <f t="shared" si="15"/>
        <v>2.4350081037277147</v>
      </c>
      <c r="K90" s="401"/>
      <c r="L90" s="3"/>
      <c r="M90" s="3"/>
      <c r="N90" s="3"/>
      <c r="O90" s="3"/>
    </row>
    <row r="91" spans="1:15" x14ac:dyDescent="0.4">
      <c r="A91" s="409">
        <v>65</v>
      </c>
      <c r="B91" s="401">
        <v>-32</v>
      </c>
      <c r="C91" s="401">
        <v>974</v>
      </c>
      <c r="D91" s="410">
        <f t="shared" si="16"/>
        <v>949</v>
      </c>
      <c r="F91" s="409">
        <v>15</v>
      </c>
      <c r="G91" s="401">
        <v>649.9</v>
      </c>
      <c r="H91" s="401">
        <v>309.8</v>
      </c>
      <c r="I91" s="401">
        <f t="shared" si="14"/>
        <v>340.09999999999997</v>
      </c>
      <c r="J91" s="412">
        <f t="shared" si="15"/>
        <v>2.0978050355067785</v>
      </c>
      <c r="K91" s="401"/>
      <c r="L91" s="3"/>
      <c r="M91" s="3"/>
      <c r="N91" s="3"/>
      <c r="O91" s="3"/>
    </row>
    <row r="92" spans="1:15" x14ac:dyDescent="0.4">
      <c r="A92" s="409">
        <v>66</v>
      </c>
      <c r="B92" s="401">
        <v>-30</v>
      </c>
      <c r="C92" s="401">
        <v>784</v>
      </c>
      <c r="D92" s="410">
        <f t="shared" si="16"/>
        <v>759</v>
      </c>
      <c r="F92" s="409">
        <v>16</v>
      </c>
      <c r="G92" s="401">
        <v>1224.2</v>
      </c>
      <c r="H92" s="401">
        <v>293</v>
      </c>
      <c r="I92" s="401">
        <f t="shared" si="14"/>
        <v>931.2</v>
      </c>
      <c r="J92" s="412">
        <f t="shared" si="15"/>
        <v>4.1781569965870311</v>
      </c>
      <c r="K92" s="401"/>
      <c r="L92" s="3"/>
      <c r="M92" s="3"/>
      <c r="N92" s="3"/>
      <c r="O92" s="3"/>
    </row>
    <row r="93" spans="1:15" x14ac:dyDescent="0.4">
      <c r="A93" s="409">
        <v>81</v>
      </c>
      <c r="B93" s="401">
        <v>-42</v>
      </c>
      <c r="C93" s="401">
        <v>406</v>
      </c>
      <c r="D93" s="410">
        <f t="shared" si="16"/>
        <v>381</v>
      </c>
      <c r="F93" s="409">
        <v>17</v>
      </c>
      <c r="G93" s="401">
        <v>1191.5</v>
      </c>
      <c r="H93" s="401">
        <v>305.8</v>
      </c>
      <c r="I93" s="401">
        <f t="shared" si="14"/>
        <v>885.7</v>
      </c>
      <c r="J93" s="412">
        <f t="shared" si="15"/>
        <v>3.8963374754741658</v>
      </c>
      <c r="K93" s="401"/>
      <c r="L93" s="3"/>
      <c r="M93" s="3"/>
      <c r="N93" s="3"/>
      <c r="O93" s="3"/>
    </row>
    <row r="94" spans="1:15" x14ac:dyDescent="0.4">
      <c r="A94" s="409">
        <v>82</v>
      </c>
      <c r="B94" s="401">
        <v>-30</v>
      </c>
      <c r="C94" s="401">
        <v>787</v>
      </c>
      <c r="D94" s="410">
        <f t="shared" si="16"/>
        <v>762</v>
      </c>
      <c r="F94" s="413">
        <v>18</v>
      </c>
      <c r="G94" s="414">
        <v>1291.2</v>
      </c>
      <c r="H94" s="414">
        <v>297.3</v>
      </c>
      <c r="I94" s="414">
        <f t="shared" si="14"/>
        <v>993.90000000000009</v>
      </c>
      <c r="J94" s="416">
        <f t="shared" si="15"/>
        <v>4.3430877901109985</v>
      </c>
      <c r="K94" s="401"/>
      <c r="L94" s="3"/>
      <c r="M94" s="3"/>
      <c r="N94" s="3"/>
      <c r="O94" s="3"/>
    </row>
    <row r="95" spans="1:15" x14ac:dyDescent="0.4">
      <c r="A95" s="413">
        <v>94</v>
      </c>
      <c r="B95" s="414">
        <v>-32</v>
      </c>
      <c r="C95" s="414">
        <v>415</v>
      </c>
      <c r="D95" s="415">
        <f t="shared" si="16"/>
        <v>390</v>
      </c>
      <c r="F95" s="401"/>
      <c r="G95" s="401"/>
      <c r="H95" s="401"/>
      <c r="I95" s="401"/>
      <c r="J95" s="401"/>
      <c r="K95" s="401"/>
      <c r="L95" s="3"/>
      <c r="M95" s="3"/>
      <c r="N95" s="3"/>
      <c r="O95" s="3"/>
    </row>
    <row r="96" spans="1:15" x14ac:dyDescent="0.4">
      <c r="D96" s="402"/>
      <c r="F96" s="401"/>
      <c r="G96" s="418"/>
      <c r="H96" s="418"/>
      <c r="I96" s="418"/>
      <c r="J96" s="401"/>
      <c r="K96" s="401"/>
      <c r="L96" s="3"/>
      <c r="M96" s="3"/>
      <c r="N96" s="3"/>
      <c r="O96" s="3"/>
    </row>
    <row r="97" spans="1:15" x14ac:dyDescent="0.4">
      <c r="D97" s="402"/>
      <c r="F97" s="401" t="s">
        <v>56</v>
      </c>
      <c r="G97" s="401" t="s">
        <v>489</v>
      </c>
      <c r="H97" s="401"/>
      <c r="I97" s="401"/>
      <c r="J97" s="401"/>
      <c r="K97" s="401"/>
      <c r="L97" s="3"/>
      <c r="M97" s="3"/>
      <c r="N97" s="3"/>
      <c r="O97" s="3"/>
    </row>
    <row r="98" spans="1:15" x14ac:dyDescent="0.4">
      <c r="A98" s="401" t="s">
        <v>494</v>
      </c>
      <c r="B98" s="401" t="s">
        <v>495</v>
      </c>
      <c r="D98" s="402"/>
      <c r="F98" s="403" t="s">
        <v>529</v>
      </c>
      <c r="G98" s="403" t="s">
        <v>62</v>
      </c>
      <c r="H98" s="403" t="s">
        <v>530</v>
      </c>
      <c r="I98" s="403" t="s">
        <v>71</v>
      </c>
      <c r="J98" s="403" t="s">
        <v>160</v>
      </c>
      <c r="K98" s="401"/>
      <c r="L98" s="3"/>
      <c r="M98" s="3"/>
      <c r="N98" s="3"/>
      <c r="O98" s="3"/>
    </row>
    <row r="99" spans="1:15" x14ac:dyDescent="0.4">
      <c r="A99" s="403" t="s">
        <v>486</v>
      </c>
      <c r="B99" s="403" t="s">
        <v>487</v>
      </c>
      <c r="C99" s="403" t="s">
        <v>29</v>
      </c>
      <c r="D99" s="404" t="s">
        <v>488</v>
      </c>
      <c r="F99" s="406">
        <v>1</v>
      </c>
      <c r="G99" s="407">
        <v>1257</v>
      </c>
      <c r="H99" s="407">
        <v>332.6</v>
      </c>
      <c r="I99" s="407">
        <f>(G99-H99)</f>
        <v>924.4</v>
      </c>
      <c r="J99" s="411">
        <f>G99/H99</f>
        <v>3.7793144918821406</v>
      </c>
      <c r="K99" s="401"/>
      <c r="L99" s="3"/>
      <c r="M99" s="3"/>
      <c r="N99" s="3"/>
      <c r="O99" s="3"/>
    </row>
    <row r="100" spans="1:15" x14ac:dyDescent="0.4">
      <c r="A100" s="406">
        <v>54</v>
      </c>
      <c r="B100" s="407">
        <v>-30</v>
      </c>
      <c r="C100" s="407">
        <v>2289</v>
      </c>
      <c r="D100" s="408">
        <f t="shared" ref="D100:D106" si="17">C100-25</f>
        <v>2264</v>
      </c>
      <c r="F100" s="409">
        <v>2</v>
      </c>
      <c r="G100" s="401">
        <v>765.3</v>
      </c>
      <c r="H100" s="401">
        <v>311.89999999999998</v>
      </c>
      <c r="I100" s="401">
        <f t="shared" ref="I100:I106" si="18">(G100-H100)</f>
        <v>453.4</v>
      </c>
      <c r="J100" s="412">
        <f t="shared" ref="J100:J107" si="19">G100/H100</f>
        <v>2.4536710484129527</v>
      </c>
      <c r="K100" s="401"/>
      <c r="L100" s="3"/>
      <c r="M100" s="3"/>
      <c r="N100" s="3"/>
      <c r="O100" s="3"/>
    </row>
    <row r="101" spans="1:15" x14ac:dyDescent="0.4">
      <c r="A101" s="409">
        <v>55</v>
      </c>
      <c r="B101" s="401">
        <v>-22</v>
      </c>
      <c r="C101" s="401">
        <v>2188</v>
      </c>
      <c r="D101" s="410">
        <f t="shared" si="17"/>
        <v>2163</v>
      </c>
      <c r="F101" s="409">
        <v>3</v>
      </c>
      <c r="G101" s="401">
        <v>1142.9000000000001</v>
      </c>
      <c r="H101" s="401">
        <v>313.8</v>
      </c>
      <c r="I101" s="401">
        <f t="shared" si="18"/>
        <v>829.10000000000014</v>
      </c>
      <c r="J101" s="412">
        <f t="shared" si="19"/>
        <v>3.6421287444231996</v>
      </c>
      <c r="K101" s="401"/>
      <c r="L101" s="3"/>
      <c r="M101" s="3"/>
      <c r="N101" s="3"/>
      <c r="O101" s="3"/>
    </row>
    <row r="102" spans="1:15" x14ac:dyDescent="0.4">
      <c r="A102" s="409">
        <v>68</v>
      </c>
      <c r="B102" s="401">
        <v>-27</v>
      </c>
      <c r="C102" s="401">
        <v>931</v>
      </c>
      <c r="D102" s="410">
        <f t="shared" si="17"/>
        <v>906</v>
      </c>
      <c r="F102" s="409">
        <v>4</v>
      </c>
      <c r="G102" s="401">
        <v>991.4</v>
      </c>
      <c r="H102" s="401">
        <v>299.39999999999998</v>
      </c>
      <c r="I102" s="401">
        <f t="shared" si="18"/>
        <v>692</v>
      </c>
      <c r="J102" s="412">
        <f t="shared" si="19"/>
        <v>3.3112892451569809</v>
      </c>
      <c r="K102" s="401"/>
      <c r="L102" s="3"/>
      <c r="M102" s="3"/>
      <c r="N102" s="3"/>
      <c r="O102" s="3"/>
    </row>
    <row r="103" spans="1:15" x14ac:dyDescent="0.4">
      <c r="A103" s="409">
        <v>69</v>
      </c>
      <c r="B103" s="401">
        <v>-35</v>
      </c>
      <c r="C103" s="401">
        <v>858</v>
      </c>
      <c r="D103" s="410">
        <f t="shared" si="17"/>
        <v>833</v>
      </c>
      <c r="F103" s="409">
        <v>5</v>
      </c>
      <c r="G103" s="401">
        <v>908.7</v>
      </c>
      <c r="H103" s="401">
        <v>318.39999999999998</v>
      </c>
      <c r="I103" s="401">
        <f t="shared" si="18"/>
        <v>590.30000000000007</v>
      </c>
      <c r="J103" s="412">
        <f t="shared" si="19"/>
        <v>2.853957286432161</v>
      </c>
      <c r="K103" s="401"/>
      <c r="L103" s="3"/>
      <c r="M103" s="3"/>
      <c r="N103" s="3"/>
      <c r="O103" s="3"/>
    </row>
    <row r="104" spans="1:15" x14ac:dyDescent="0.4">
      <c r="A104" s="409">
        <v>84</v>
      </c>
      <c r="B104" s="401">
        <v>-38</v>
      </c>
      <c r="C104" s="401">
        <v>2374</v>
      </c>
      <c r="D104" s="410">
        <f t="shared" si="17"/>
        <v>2349</v>
      </c>
      <c r="F104" s="409">
        <v>6</v>
      </c>
      <c r="G104" s="401">
        <v>998.6</v>
      </c>
      <c r="H104" s="401">
        <v>333.2</v>
      </c>
      <c r="I104" s="401">
        <f t="shared" si="18"/>
        <v>665.40000000000009</v>
      </c>
      <c r="J104" s="412">
        <f t="shared" si="19"/>
        <v>2.9969987995198082</v>
      </c>
      <c r="K104" s="401"/>
      <c r="L104" s="3"/>
      <c r="M104" s="3"/>
      <c r="N104" s="3"/>
      <c r="O104" s="3"/>
    </row>
    <row r="105" spans="1:15" x14ac:dyDescent="0.4">
      <c r="A105" s="409">
        <v>85</v>
      </c>
      <c r="B105" s="401">
        <v>-34</v>
      </c>
      <c r="C105" s="401">
        <v>1178</v>
      </c>
      <c r="D105" s="410">
        <f t="shared" si="17"/>
        <v>1153</v>
      </c>
      <c r="F105" s="409">
        <v>7</v>
      </c>
      <c r="G105" s="401">
        <v>743.7</v>
      </c>
      <c r="H105" s="401">
        <v>296.2</v>
      </c>
      <c r="I105" s="401">
        <f t="shared" si="18"/>
        <v>447.50000000000006</v>
      </c>
      <c r="J105" s="412">
        <f t="shared" si="19"/>
        <v>2.5108035111411211</v>
      </c>
      <c r="K105" s="401"/>
      <c r="L105" s="3"/>
      <c r="M105" s="3"/>
      <c r="N105" s="3"/>
      <c r="O105" s="3"/>
    </row>
    <row r="106" spans="1:15" x14ac:dyDescent="0.4">
      <c r="A106" s="413">
        <v>95</v>
      </c>
      <c r="B106" s="414">
        <v>-32</v>
      </c>
      <c r="C106" s="414">
        <v>1437</v>
      </c>
      <c r="D106" s="415">
        <f t="shared" si="17"/>
        <v>1412</v>
      </c>
      <c r="F106" s="409">
        <v>8</v>
      </c>
      <c r="G106" s="401">
        <v>1253.8</v>
      </c>
      <c r="H106" s="401">
        <v>286.10000000000002</v>
      </c>
      <c r="I106" s="401">
        <f t="shared" si="18"/>
        <v>967.69999999999993</v>
      </c>
      <c r="J106" s="412">
        <f t="shared" si="19"/>
        <v>4.3823837818944416</v>
      </c>
      <c r="K106" s="401"/>
      <c r="L106" s="3"/>
      <c r="M106" s="3"/>
      <c r="N106" s="3"/>
      <c r="O106" s="3"/>
    </row>
    <row r="107" spans="1:15" x14ac:dyDescent="0.4">
      <c r="D107" s="402"/>
      <c r="F107" s="413">
        <v>9</v>
      </c>
      <c r="G107" s="414">
        <v>891.1</v>
      </c>
      <c r="H107" s="414">
        <v>333</v>
      </c>
      <c r="I107" s="414">
        <f>(G107-H107)</f>
        <v>558.1</v>
      </c>
      <c r="J107" s="416">
        <f t="shared" si="19"/>
        <v>2.6759759759759763</v>
      </c>
      <c r="K107" s="401"/>
      <c r="L107" s="3"/>
      <c r="M107" s="3"/>
      <c r="N107" s="3"/>
      <c r="O107" s="3"/>
    </row>
    <row r="108" spans="1:15" x14ac:dyDescent="0.4">
      <c r="D108" s="402"/>
      <c r="F108" s="401"/>
      <c r="G108" s="401"/>
      <c r="H108" s="401"/>
      <c r="I108" s="401"/>
      <c r="J108" s="401"/>
      <c r="K108" s="401"/>
      <c r="L108" s="3"/>
      <c r="M108" s="3"/>
      <c r="N108" s="3"/>
      <c r="O108" s="3"/>
    </row>
    <row r="109" spans="1:15" x14ac:dyDescent="0.4">
      <c r="A109" s="401" t="s">
        <v>496</v>
      </c>
      <c r="B109" s="401" t="s">
        <v>497</v>
      </c>
      <c r="D109" s="402"/>
      <c r="F109" s="419" t="s">
        <v>531</v>
      </c>
      <c r="G109" s="401"/>
      <c r="H109" s="401"/>
      <c r="I109" s="401"/>
      <c r="J109" s="401"/>
      <c r="K109" s="401"/>
      <c r="L109" s="3"/>
      <c r="M109" s="3"/>
      <c r="N109" s="3"/>
      <c r="O109" s="3"/>
    </row>
    <row r="110" spans="1:15" ht="41" x14ac:dyDescent="0.4">
      <c r="A110" s="403" t="s">
        <v>486</v>
      </c>
      <c r="B110" s="403" t="s">
        <v>487</v>
      </c>
      <c r="C110" s="403" t="s">
        <v>29</v>
      </c>
      <c r="D110" s="404" t="s">
        <v>488</v>
      </c>
      <c r="F110" s="420" t="s">
        <v>59</v>
      </c>
      <c r="G110" s="420" t="s">
        <v>503</v>
      </c>
      <c r="H110" s="420" t="s">
        <v>62</v>
      </c>
      <c r="I110" s="420" t="s">
        <v>23</v>
      </c>
      <c r="J110" s="420" t="s">
        <v>84</v>
      </c>
      <c r="K110" s="421" t="s">
        <v>525</v>
      </c>
      <c r="L110" s="3"/>
      <c r="M110" s="3"/>
      <c r="N110" s="3"/>
      <c r="O110" s="3"/>
    </row>
    <row r="111" spans="1:15" x14ac:dyDescent="0.4">
      <c r="A111" s="406">
        <v>56</v>
      </c>
      <c r="B111" s="407">
        <v>-43</v>
      </c>
      <c r="C111" s="407">
        <v>9320</v>
      </c>
      <c r="D111" s="408">
        <f t="shared" ref="D111:D117" si="20">C111-25</f>
        <v>9295</v>
      </c>
      <c r="F111" s="401" t="s">
        <v>532</v>
      </c>
      <c r="G111" s="401" t="s">
        <v>241</v>
      </c>
      <c r="H111" s="401">
        <f>AVERAGE(I7:I17)</f>
        <v>127.71818181818179</v>
      </c>
      <c r="I111" s="401">
        <f>STDEV(I7:I17)/SQRT(COUNT(I7:I17))</f>
        <v>20.082175806519768</v>
      </c>
      <c r="J111" s="401">
        <v>11</v>
      </c>
      <c r="K111" s="402">
        <f t="shared" ref="K111:K116" si="21">H111-$C$109</f>
        <v>127.71818181818179</v>
      </c>
      <c r="L111" s="3"/>
      <c r="M111" s="3"/>
      <c r="N111" s="3"/>
      <c r="O111" s="3"/>
    </row>
    <row r="112" spans="1:15" x14ac:dyDescent="0.4">
      <c r="A112" s="409">
        <v>57</v>
      </c>
      <c r="B112" s="401">
        <v>-43</v>
      </c>
      <c r="C112" s="401">
        <v>5679</v>
      </c>
      <c r="D112" s="410">
        <f t="shared" si="20"/>
        <v>5654</v>
      </c>
      <c r="F112" s="401">
        <v>2</v>
      </c>
      <c r="G112" s="401" t="s">
        <v>242</v>
      </c>
      <c r="H112" s="401">
        <f>AVERAGE(I22:I35)</f>
        <v>186.76428571428573</v>
      </c>
      <c r="I112" s="401">
        <f>STDEV(I22:I35)/SQRT(COUNT(I22:I35))</f>
        <v>14.360766176654126</v>
      </c>
      <c r="J112" s="401">
        <v>14</v>
      </c>
      <c r="K112" s="402">
        <f>H112-$C$109</f>
        <v>186.76428571428573</v>
      </c>
      <c r="L112" s="3"/>
      <c r="M112" s="3"/>
      <c r="N112" s="3"/>
      <c r="O112" s="3"/>
    </row>
    <row r="113" spans="1:15" x14ac:dyDescent="0.4">
      <c r="A113" s="409">
        <v>58</v>
      </c>
      <c r="B113" s="401">
        <v>-22</v>
      </c>
      <c r="C113" s="401">
        <v>1538</v>
      </c>
      <c r="D113" s="410">
        <f t="shared" si="20"/>
        <v>1513</v>
      </c>
      <c r="F113" s="401">
        <v>3</v>
      </c>
      <c r="G113" s="401" t="s">
        <v>243</v>
      </c>
      <c r="H113" s="401">
        <f>AVERAGE(I40:I54)</f>
        <v>281.81333333333333</v>
      </c>
      <c r="I113" s="401">
        <f>STDEV(I40:I54)/SQRT(COUNT(I40:I54))</f>
        <v>22.968491599345544</v>
      </c>
      <c r="J113" s="401">
        <v>15</v>
      </c>
      <c r="K113" s="402">
        <f t="shared" si="21"/>
        <v>281.81333333333333</v>
      </c>
      <c r="L113" s="3"/>
      <c r="M113" s="3"/>
      <c r="N113" s="3"/>
      <c r="O113" s="3"/>
    </row>
    <row r="114" spans="1:15" x14ac:dyDescent="0.4">
      <c r="A114" s="409">
        <v>71</v>
      </c>
      <c r="B114" s="401">
        <v>-52</v>
      </c>
      <c r="C114" s="401">
        <v>10440</v>
      </c>
      <c r="D114" s="410">
        <f t="shared" si="20"/>
        <v>10415</v>
      </c>
      <c r="F114" s="401">
        <v>4</v>
      </c>
      <c r="G114" s="401" t="s">
        <v>244</v>
      </c>
      <c r="H114" s="401">
        <f>AVERAGE(I59:I72)</f>
        <v>310.12857142857143</v>
      </c>
      <c r="I114" s="401">
        <f>STDEV(I59:I72)/SQRT(COUNT(I59:I72))</f>
        <v>27.02181948748904</v>
      </c>
      <c r="J114" s="401">
        <v>14</v>
      </c>
      <c r="K114" s="402">
        <f t="shared" si="21"/>
        <v>310.12857142857143</v>
      </c>
      <c r="L114" s="3"/>
      <c r="M114" s="3"/>
      <c r="N114" s="3"/>
      <c r="O114" s="3"/>
    </row>
    <row r="115" spans="1:15" x14ac:dyDescent="0.4">
      <c r="A115" s="409">
        <v>72</v>
      </c>
      <c r="B115" s="401">
        <v>-40</v>
      </c>
      <c r="C115" s="401">
        <v>5316</v>
      </c>
      <c r="D115" s="410">
        <f t="shared" si="20"/>
        <v>5291</v>
      </c>
      <c r="F115" s="401">
        <v>5</v>
      </c>
      <c r="G115" s="401" t="s">
        <v>245</v>
      </c>
      <c r="H115" s="401">
        <f>AVERAGE(I77:I94)</f>
        <v>567.40555555555557</v>
      </c>
      <c r="I115" s="401">
        <f>STDEV(I77:I94)/SQRT(COUNT(I77:I94))</f>
        <v>51.922534979595667</v>
      </c>
      <c r="J115" s="401">
        <v>18</v>
      </c>
      <c r="K115" s="402">
        <f t="shared" si="21"/>
        <v>567.40555555555557</v>
      </c>
      <c r="L115" s="3"/>
      <c r="M115" s="3"/>
      <c r="N115" s="3"/>
      <c r="O115" s="3"/>
    </row>
    <row r="116" spans="1:15" x14ac:dyDescent="0.4">
      <c r="A116" s="409">
        <v>87</v>
      </c>
      <c r="B116" s="401">
        <v>-56</v>
      </c>
      <c r="C116" s="401">
        <v>6830</v>
      </c>
      <c r="D116" s="410">
        <f t="shared" si="20"/>
        <v>6805</v>
      </c>
      <c r="F116" s="401">
        <v>6</v>
      </c>
      <c r="G116" s="401" t="s">
        <v>489</v>
      </c>
      <c r="H116" s="401">
        <f>AVERAGE(I99:I107)</f>
        <v>680.87777777777785</v>
      </c>
      <c r="I116" s="401">
        <f>STDEV(I99:I107)/SQRT(COUNT(I99:I107))</f>
        <v>63.834986440252088</v>
      </c>
      <c r="J116" s="401">
        <v>9</v>
      </c>
      <c r="K116" s="402">
        <f t="shared" si="21"/>
        <v>680.87777777777785</v>
      </c>
      <c r="L116" s="3"/>
      <c r="M116" s="3"/>
      <c r="N116" s="3"/>
      <c r="O116" s="3"/>
    </row>
    <row r="117" spans="1:15" x14ac:dyDescent="0.4">
      <c r="A117" s="413">
        <v>96</v>
      </c>
      <c r="B117" s="414">
        <v>-57</v>
      </c>
      <c r="C117" s="414">
        <v>8197</v>
      </c>
      <c r="D117" s="415">
        <f t="shared" si="20"/>
        <v>8172</v>
      </c>
      <c r="K117" s="3"/>
      <c r="L117" s="3"/>
      <c r="M117" s="3"/>
      <c r="N117" s="3"/>
      <c r="O117" s="3"/>
    </row>
    <row r="118" spans="1:15" x14ac:dyDescent="0.4">
      <c r="D118" s="402"/>
      <c r="K118" s="3"/>
      <c r="L118" s="3"/>
      <c r="M118" s="3"/>
      <c r="N118" s="3"/>
      <c r="O118" s="3"/>
    </row>
    <row r="119" spans="1:15" x14ac:dyDescent="0.4">
      <c r="D119" s="402"/>
      <c r="K119" s="3"/>
      <c r="L119" s="3"/>
      <c r="M119" s="3"/>
      <c r="N119" s="3"/>
      <c r="O119" s="3"/>
    </row>
    <row r="120" spans="1:15" x14ac:dyDescent="0.4">
      <c r="A120" s="401" t="s">
        <v>498</v>
      </c>
      <c r="B120" s="401" t="s">
        <v>499</v>
      </c>
      <c r="D120" s="402"/>
      <c r="K120" s="3"/>
      <c r="L120" s="3"/>
      <c r="M120" s="3"/>
      <c r="N120" s="3"/>
      <c r="O120" s="3"/>
    </row>
    <row r="121" spans="1:15" x14ac:dyDescent="0.4">
      <c r="A121" s="403" t="s">
        <v>486</v>
      </c>
      <c r="B121" s="403" t="s">
        <v>487</v>
      </c>
      <c r="C121" s="403" t="s">
        <v>29</v>
      </c>
      <c r="D121" s="404" t="s">
        <v>488</v>
      </c>
      <c r="K121" s="3"/>
      <c r="L121" s="3"/>
      <c r="M121" s="3"/>
      <c r="N121" s="3"/>
      <c r="O121" s="3"/>
    </row>
    <row r="122" spans="1:15" x14ac:dyDescent="0.4">
      <c r="A122" s="406">
        <v>59</v>
      </c>
      <c r="B122" s="407">
        <v>-41</v>
      </c>
      <c r="C122" s="407">
        <v>6931</v>
      </c>
      <c r="D122" s="408">
        <f t="shared" ref="D122:D128" si="22">C122-25</f>
        <v>6906</v>
      </c>
      <c r="K122" s="3"/>
      <c r="L122" s="3"/>
      <c r="M122" s="3"/>
      <c r="N122" s="3"/>
      <c r="O122" s="3"/>
    </row>
    <row r="123" spans="1:15" x14ac:dyDescent="0.4">
      <c r="A123" s="409">
        <v>60</v>
      </c>
      <c r="B123" s="401">
        <v>-35</v>
      </c>
      <c r="C123" s="401">
        <v>3836</v>
      </c>
      <c r="D123" s="410">
        <f t="shared" si="22"/>
        <v>3811</v>
      </c>
      <c r="K123" s="3"/>
      <c r="L123" s="3"/>
      <c r="M123" s="3"/>
      <c r="N123" s="3"/>
      <c r="O123" s="3"/>
    </row>
    <row r="124" spans="1:15" x14ac:dyDescent="0.4">
      <c r="A124" s="409">
        <v>74</v>
      </c>
      <c r="B124" s="401">
        <v>-55</v>
      </c>
      <c r="C124" s="401">
        <v>3683</v>
      </c>
      <c r="D124" s="410">
        <f t="shared" si="22"/>
        <v>3658</v>
      </c>
      <c r="K124" s="3"/>
      <c r="L124" s="3"/>
      <c r="M124" s="3"/>
      <c r="N124" s="3"/>
      <c r="O124" s="3"/>
    </row>
    <row r="125" spans="1:15" x14ac:dyDescent="0.4">
      <c r="A125" s="409">
        <v>75</v>
      </c>
      <c r="B125" s="401">
        <v>-38</v>
      </c>
      <c r="C125" s="401">
        <v>9497</v>
      </c>
      <c r="D125" s="410">
        <f t="shared" si="22"/>
        <v>9472</v>
      </c>
      <c r="K125" s="3"/>
      <c r="L125" s="3"/>
      <c r="M125" s="3"/>
      <c r="N125" s="3"/>
      <c r="O125" s="3"/>
    </row>
    <row r="126" spans="1:15" x14ac:dyDescent="0.4">
      <c r="A126" s="409">
        <v>89</v>
      </c>
      <c r="B126" s="401">
        <v>-22</v>
      </c>
      <c r="C126" s="401">
        <v>1904</v>
      </c>
      <c r="D126" s="410">
        <f t="shared" si="22"/>
        <v>1879</v>
      </c>
      <c r="K126" s="3"/>
      <c r="L126" s="3"/>
      <c r="M126" s="3"/>
      <c r="N126" s="3"/>
      <c r="O126" s="3"/>
    </row>
    <row r="127" spans="1:15" x14ac:dyDescent="0.4">
      <c r="A127" s="409">
        <v>90</v>
      </c>
      <c r="B127" s="401">
        <v>-28</v>
      </c>
      <c r="C127" s="401">
        <v>2652</v>
      </c>
      <c r="D127" s="410">
        <f t="shared" si="22"/>
        <v>2627</v>
      </c>
      <c r="K127" s="3"/>
      <c r="L127" s="3"/>
      <c r="M127" s="3"/>
      <c r="N127" s="3"/>
      <c r="O127" s="3"/>
    </row>
    <row r="128" spans="1:15" x14ac:dyDescent="0.4">
      <c r="A128" s="413">
        <v>97</v>
      </c>
      <c r="B128" s="414">
        <v>-40</v>
      </c>
      <c r="C128" s="414">
        <v>2951</v>
      </c>
      <c r="D128" s="415">
        <f t="shared" si="22"/>
        <v>2926</v>
      </c>
      <c r="K128" s="3"/>
      <c r="L128" s="3"/>
      <c r="M128" s="3"/>
      <c r="N128" s="3"/>
      <c r="O128" s="3"/>
    </row>
    <row r="129" spans="1:15" x14ac:dyDescent="0.4">
      <c r="D129" s="402"/>
      <c r="K129" s="3"/>
      <c r="L129" s="3"/>
      <c r="M129" s="3"/>
      <c r="N129" s="3"/>
      <c r="O129" s="3"/>
    </row>
    <row r="130" spans="1:15" x14ac:dyDescent="0.4">
      <c r="D130" s="402"/>
      <c r="K130" s="3"/>
      <c r="L130" s="3"/>
      <c r="M130" s="3"/>
      <c r="N130" s="3"/>
      <c r="O130" s="3"/>
    </row>
    <row r="131" spans="1:15" x14ac:dyDescent="0.4">
      <c r="A131" s="401" t="s">
        <v>500</v>
      </c>
      <c r="B131" s="401" t="s">
        <v>501</v>
      </c>
      <c r="D131" s="402"/>
      <c r="K131" s="3"/>
      <c r="L131" s="3"/>
      <c r="M131" s="3"/>
      <c r="N131" s="3"/>
      <c r="O131" s="3"/>
    </row>
    <row r="132" spans="1:15" x14ac:dyDescent="0.4">
      <c r="A132" s="403" t="s">
        <v>486</v>
      </c>
      <c r="B132" s="403" t="s">
        <v>487</v>
      </c>
      <c r="C132" s="403" t="s">
        <v>29</v>
      </c>
      <c r="D132" s="404" t="s">
        <v>488</v>
      </c>
      <c r="K132" s="3"/>
      <c r="L132" s="3"/>
      <c r="M132" s="3"/>
      <c r="N132" s="3"/>
      <c r="O132" s="3"/>
    </row>
    <row r="133" spans="1:15" x14ac:dyDescent="0.4">
      <c r="A133" s="406">
        <v>61</v>
      </c>
      <c r="B133" s="407">
        <v>-25</v>
      </c>
      <c r="C133" s="407">
        <v>3757</v>
      </c>
      <c r="D133" s="408">
        <f t="shared" ref="D133:D139" si="23">C133-25</f>
        <v>3732</v>
      </c>
      <c r="K133" s="3"/>
      <c r="L133" s="3"/>
      <c r="M133" s="3"/>
      <c r="N133" s="3"/>
      <c r="O133" s="3"/>
    </row>
    <row r="134" spans="1:15" x14ac:dyDescent="0.4">
      <c r="A134" s="409">
        <v>62</v>
      </c>
      <c r="B134" s="401">
        <v>-41</v>
      </c>
      <c r="C134" s="401">
        <v>7251</v>
      </c>
      <c r="D134" s="410">
        <f t="shared" si="23"/>
        <v>7226</v>
      </c>
      <c r="K134" s="3"/>
      <c r="L134" s="3"/>
      <c r="M134" s="3"/>
      <c r="N134" s="3"/>
      <c r="O134" s="3"/>
    </row>
    <row r="135" spans="1:15" x14ac:dyDescent="0.4">
      <c r="A135" s="409">
        <v>77</v>
      </c>
      <c r="B135" s="401">
        <v>-56</v>
      </c>
      <c r="C135" s="401">
        <v>4858</v>
      </c>
      <c r="D135" s="410">
        <f t="shared" si="23"/>
        <v>4833</v>
      </c>
      <c r="K135" s="3"/>
      <c r="L135" s="3"/>
      <c r="M135" s="3"/>
      <c r="N135" s="3"/>
      <c r="O135" s="3"/>
    </row>
    <row r="136" spans="1:15" x14ac:dyDescent="0.4">
      <c r="A136" s="409">
        <v>78</v>
      </c>
      <c r="B136" s="401">
        <v>-41</v>
      </c>
      <c r="C136" s="401">
        <v>4907</v>
      </c>
      <c r="D136" s="410">
        <f t="shared" si="23"/>
        <v>4882</v>
      </c>
      <c r="K136" s="3"/>
      <c r="L136" s="3"/>
      <c r="M136" s="3"/>
      <c r="N136" s="3"/>
      <c r="O136" s="3"/>
    </row>
    <row r="137" spans="1:15" x14ac:dyDescent="0.4">
      <c r="A137" s="409">
        <v>92</v>
      </c>
      <c r="B137" s="401">
        <v>-45</v>
      </c>
      <c r="C137" s="401">
        <v>4346</v>
      </c>
      <c r="D137" s="410">
        <f t="shared" si="23"/>
        <v>4321</v>
      </c>
      <c r="K137" s="3"/>
      <c r="L137" s="3"/>
      <c r="M137" s="3"/>
      <c r="N137" s="3"/>
      <c r="O137" s="3"/>
    </row>
    <row r="138" spans="1:15" x14ac:dyDescent="0.4">
      <c r="A138" s="409">
        <v>93</v>
      </c>
      <c r="B138" s="401">
        <v>-41</v>
      </c>
      <c r="C138" s="401">
        <v>3574</v>
      </c>
      <c r="D138" s="410">
        <f t="shared" si="23"/>
        <v>3549</v>
      </c>
      <c r="K138" s="3"/>
      <c r="L138" s="3"/>
      <c r="M138" s="3"/>
      <c r="N138" s="3"/>
      <c r="O138" s="3"/>
    </row>
    <row r="139" spans="1:15" x14ac:dyDescent="0.4">
      <c r="A139" s="409">
        <v>98</v>
      </c>
      <c r="B139" s="401">
        <v>-56</v>
      </c>
      <c r="C139" s="401">
        <v>3113</v>
      </c>
      <c r="D139" s="410">
        <f t="shared" si="23"/>
        <v>3088</v>
      </c>
      <c r="K139" s="3"/>
      <c r="L139" s="3"/>
      <c r="M139" s="3"/>
      <c r="N139" s="3"/>
      <c r="O139" s="3"/>
    </row>
    <row r="140" spans="1:15" x14ac:dyDescent="0.4">
      <c r="A140" s="413"/>
      <c r="B140" s="414"/>
      <c r="C140" s="414"/>
      <c r="D140" s="415"/>
      <c r="E140" s="402"/>
      <c r="L140" s="3"/>
      <c r="M140" s="3"/>
      <c r="N140" s="3"/>
      <c r="O140" s="3"/>
    </row>
    <row r="141" spans="1:15" x14ac:dyDescent="0.4">
      <c r="L141" s="3"/>
      <c r="M141" s="3"/>
      <c r="N141" s="3"/>
      <c r="O141" s="3"/>
    </row>
    <row r="142" spans="1:15" x14ac:dyDescent="0.4">
      <c r="A142" s="401" t="s">
        <v>57</v>
      </c>
      <c r="L142" s="3"/>
      <c r="M142" s="3"/>
      <c r="N142" s="3"/>
      <c r="O142" s="3"/>
    </row>
    <row r="143" spans="1:15" x14ac:dyDescent="0.4">
      <c r="A143" s="401" t="s">
        <v>486</v>
      </c>
      <c r="B143" s="401" t="s">
        <v>487</v>
      </c>
      <c r="C143" s="401" t="s">
        <v>29</v>
      </c>
      <c r="L143" s="3"/>
      <c r="M143" s="3"/>
      <c r="N143" s="3"/>
      <c r="O143" s="3"/>
    </row>
    <row r="144" spans="1:15" x14ac:dyDescent="0.4">
      <c r="A144" s="401">
        <v>15</v>
      </c>
      <c r="B144" s="401">
        <v>-21</v>
      </c>
      <c r="C144" s="401">
        <v>12</v>
      </c>
      <c r="L144" s="3"/>
      <c r="M144" s="3"/>
      <c r="N144" s="3"/>
      <c r="O144" s="3"/>
    </row>
    <row r="145" spans="1:15" x14ac:dyDescent="0.4">
      <c r="A145" s="401">
        <v>39</v>
      </c>
      <c r="C145" s="401">
        <v>31</v>
      </c>
      <c r="L145" s="3"/>
      <c r="M145" s="3"/>
      <c r="N145" s="3"/>
      <c r="O145" s="3"/>
    </row>
    <row r="146" spans="1:15" x14ac:dyDescent="0.4">
      <c r="A146" s="401">
        <v>48</v>
      </c>
      <c r="B146" s="401">
        <v>-31</v>
      </c>
      <c r="C146" s="401">
        <v>37</v>
      </c>
      <c r="L146" s="3"/>
      <c r="M146" s="3"/>
      <c r="N146" s="3"/>
      <c r="O146" s="3"/>
    </row>
    <row r="147" spans="1:15" x14ac:dyDescent="0.4">
      <c r="A147" s="401">
        <v>99</v>
      </c>
      <c r="B147" s="401">
        <v>-26</v>
      </c>
      <c r="C147" s="401">
        <v>21</v>
      </c>
      <c r="L147" s="3"/>
      <c r="M147" s="3"/>
      <c r="N147" s="3"/>
      <c r="O147" s="3"/>
    </row>
    <row r="148" spans="1:15" x14ac:dyDescent="0.4">
      <c r="I148" s="9" t="s">
        <v>502</v>
      </c>
      <c r="L148" s="3"/>
      <c r="M148" s="3"/>
      <c r="N148" s="3"/>
      <c r="O148" s="3"/>
    </row>
    <row r="149" spans="1:15" x14ac:dyDescent="0.4"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1:15" ht="17.7" x14ac:dyDescent="0.55000000000000004">
      <c r="A150" s="210" t="s">
        <v>1121</v>
      </c>
      <c r="C150" s="3"/>
      <c r="E150" s="3"/>
      <c r="H150" s="402"/>
      <c r="I150" s="401"/>
      <c r="J150" s="401"/>
      <c r="K150" s="402"/>
      <c r="L150" s="3"/>
      <c r="M150" s="3"/>
      <c r="N150" s="3"/>
      <c r="O150" s="3"/>
    </row>
    <row r="151" spans="1:15" x14ac:dyDescent="0.4">
      <c r="A151" s="12" t="s">
        <v>59</v>
      </c>
      <c r="B151" s="12" t="s">
        <v>504</v>
      </c>
      <c r="C151" s="12" t="s">
        <v>23</v>
      </c>
      <c r="D151" s="399" t="s">
        <v>505</v>
      </c>
      <c r="E151" s="12" t="s">
        <v>23</v>
      </c>
      <c r="F151" s="422" t="s">
        <v>84</v>
      </c>
      <c r="G151" s="422" t="s">
        <v>503</v>
      </c>
      <c r="H151" s="402"/>
      <c r="I151" s="401"/>
      <c r="J151" s="401"/>
      <c r="K151" s="402"/>
      <c r="L151" s="3"/>
      <c r="M151" s="3"/>
      <c r="N151" s="3"/>
      <c r="O151" s="3"/>
    </row>
    <row r="152" spans="1:15" x14ac:dyDescent="0.4">
      <c r="A152" s="3">
        <v>1</v>
      </c>
      <c r="B152" s="3">
        <v>462.75</v>
      </c>
      <c r="C152" s="3">
        <v>79.57493099498825</v>
      </c>
      <c r="D152" s="400">
        <v>437.75</v>
      </c>
      <c r="E152" s="3">
        <v>79.57493099498825</v>
      </c>
      <c r="F152" s="423">
        <v>8</v>
      </c>
      <c r="G152" s="9" t="s">
        <v>241</v>
      </c>
      <c r="H152" s="402"/>
      <c r="I152" s="401"/>
      <c r="J152" s="401"/>
      <c r="K152" s="402"/>
      <c r="L152" s="3"/>
      <c r="M152" s="3"/>
      <c r="N152" s="3"/>
      <c r="O152" s="3"/>
    </row>
    <row r="153" spans="1:15" x14ac:dyDescent="0.4">
      <c r="A153" s="3">
        <v>2</v>
      </c>
      <c r="B153" s="3">
        <v>598.42857142857144</v>
      </c>
      <c r="C153" s="3">
        <v>167.49155730575637</v>
      </c>
      <c r="D153" s="400">
        <v>573.42857142857144</v>
      </c>
      <c r="E153" s="3">
        <v>167.49155730575637</v>
      </c>
      <c r="F153" s="423">
        <v>7</v>
      </c>
      <c r="G153" s="9" t="s">
        <v>242</v>
      </c>
      <c r="H153" s="402"/>
      <c r="I153" s="401"/>
      <c r="J153" s="401"/>
      <c r="K153" s="402"/>
      <c r="L153" s="3"/>
      <c r="M153" s="3"/>
      <c r="N153" s="3"/>
      <c r="O153" s="3"/>
    </row>
    <row r="154" spans="1:15" x14ac:dyDescent="0.4">
      <c r="A154" s="3">
        <v>3</v>
      </c>
      <c r="B154" s="3">
        <v>1164.25</v>
      </c>
      <c r="C154" s="3">
        <v>289.02105397852444</v>
      </c>
      <c r="D154" s="400">
        <v>1139.25</v>
      </c>
      <c r="E154" s="3">
        <v>289.02105397852444</v>
      </c>
      <c r="F154" s="423">
        <v>8</v>
      </c>
      <c r="G154" s="9" t="s">
        <v>243</v>
      </c>
      <c r="H154" s="402"/>
      <c r="I154" s="401"/>
      <c r="J154" s="401"/>
      <c r="K154" s="402"/>
      <c r="L154" s="3"/>
      <c r="M154" s="3"/>
      <c r="N154" s="3"/>
      <c r="O154" s="3"/>
    </row>
    <row r="155" spans="1:15" x14ac:dyDescent="0.4">
      <c r="A155" s="3">
        <v>4</v>
      </c>
      <c r="B155" s="3">
        <v>4066.8888888888887</v>
      </c>
      <c r="C155" s="3">
        <v>1318.4946113365261</v>
      </c>
      <c r="D155" s="400">
        <v>4041.8888888888887</v>
      </c>
      <c r="E155" s="3">
        <v>1318.4946113365261</v>
      </c>
      <c r="F155" s="423">
        <v>9</v>
      </c>
      <c r="G155" s="9" t="s">
        <v>244</v>
      </c>
      <c r="H155" s="402"/>
      <c r="I155" s="401"/>
      <c r="J155" s="401"/>
      <c r="K155" s="402"/>
      <c r="L155" s="3"/>
      <c r="M155" s="3"/>
      <c r="N155" s="3"/>
      <c r="O155" s="3"/>
    </row>
    <row r="156" spans="1:15" x14ac:dyDescent="0.4">
      <c r="A156" s="3">
        <v>5</v>
      </c>
      <c r="B156" s="3">
        <v>13538.666666666666</v>
      </c>
      <c r="C156" s="3">
        <v>1153.1229095133085</v>
      </c>
      <c r="D156" s="400">
        <v>13513.666666666666</v>
      </c>
      <c r="E156" s="3">
        <v>1153.1229095133085</v>
      </c>
      <c r="F156" s="423">
        <v>3</v>
      </c>
      <c r="G156" s="9" t="s">
        <v>245</v>
      </c>
      <c r="H156" s="402"/>
      <c r="I156" s="401"/>
      <c r="J156" s="401"/>
      <c r="K156" s="402"/>
      <c r="L156" s="3"/>
      <c r="M156" s="3"/>
      <c r="N156" s="3"/>
      <c r="O156" s="3"/>
    </row>
    <row r="157" spans="1:15" x14ac:dyDescent="0.4">
      <c r="A157" s="3">
        <v>6</v>
      </c>
      <c r="B157" s="3">
        <v>10998</v>
      </c>
      <c r="C157" s="3">
        <v>1279.2851240327266</v>
      </c>
      <c r="D157" s="400">
        <v>10973</v>
      </c>
      <c r="E157" s="3">
        <v>1279.2851240327266</v>
      </c>
      <c r="F157" s="423">
        <v>8</v>
      </c>
      <c r="G157" s="9" t="s">
        <v>489</v>
      </c>
      <c r="H157" s="402"/>
      <c r="I157" s="401"/>
      <c r="J157" s="401"/>
      <c r="K157" s="402"/>
      <c r="L157" s="3"/>
      <c r="M157" s="3"/>
      <c r="N157" s="3"/>
      <c r="O157" s="3"/>
    </row>
    <row r="158" spans="1:15" x14ac:dyDescent="0.4">
      <c r="A158" s="3">
        <v>7</v>
      </c>
      <c r="B158" s="3">
        <v>427.46153846153845</v>
      </c>
      <c r="C158" s="3">
        <v>105.56821924796961</v>
      </c>
      <c r="D158" s="400">
        <v>402.46153846153845</v>
      </c>
      <c r="E158" s="3">
        <v>105.56821924796961</v>
      </c>
      <c r="F158" s="423">
        <v>13</v>
      </c>
      <c r="G158" s="9" t="s">
        <v>491</v>
      </c>
      <c r="H158" s="402"/>
      <c r="I158" s="424"/>
      <c r="J158" s="401"/>
      <c r="K158" s="402"/>
      <c r="L158" s="3"/>
      <c r="M158" s="3"/>
      <c r="N158" s="3"/>
      <c r="O158" s="3"/>
    </row>
    <row r="159" spans="1:15" x14ac:dyDescent="0.4">
      <c r="A159" s="3">
        <v>8</v>
      </c>
      <c r="B159" s="3">
        <v>639.14285714285711</v>
      </c>
      <c r="C159" s="3">
        <v>88.530443666471683</v>
      </c>
      <c r="D159" s="400">
        <v>614.14285714285711</v>
      </c>
      <c r="E159" s="3">
        <v>88.530443666471683</v>
      </c>
      <c r="F159" s="423">
        <v>7</v>
      </c>
      <c r="G159" s="9" t="s">
        <v>493</v>
      </c>
      <c r="H159" s="402"/>
      <c r="I159" s="424"/>
      <c r="J159" s="401"/>
      <c r="K159" s="402"/>
      <c r="L159" s="3"/>
      <c r="M159" s="3"/>
      <c r="N159" s="3"/>
      <c r="O159" s="3"/>
    </row>
    <row r="160" spans="1:15" x14ac:dyDescent="0.4">
      <c r="A160" s="3">
        <v>9</v>
      </c>
      <c r="B160" s="3">
        <v>1607.8571428571429</v>
      </c>
      <c r="C160" s="3">
        <v>249.85171112285866</v>
      </c>
      <c r="D160" s="400">
        <v>1582.8571428571429</v>
      </c>
      <c r="E160" s="3">
        <v>249.85171112285866</v>
      </c>
      <c r="F160" s="9">
        <v>7</v>
      </c>
      <c r="G160" s="9" t="s">
        <v>495</v>
      </c>
      <c r="H160" s="402"/>
      <c r="I160" s="424"/>
      <c r="J160" s="401"/>
      <c r="K160" s="402"/>
      <c r="L160" s="3"/>
      <c r="M160" s="3"/>
      <c r="N160" s="3"/>
      <c r="O160" s="3"/>
    </row>
    <row r="161" spans="1:15" x14ac:dyDescent="0.4">
      <c r="A161" s="3">
        <v>10</v>
      </c>
      <c r="B161" s="3">
        <v>6760</v>
      </c>
      <c r="C161" s="3">
        <v>1120.0430476421111</v>
      </c>
      <c r="D161" s="400">
        <v>6735</v>
      </c>
      <c r="E161" s="3">
        <v>1120.0430476421111</v>
      </c>
      <c r="F161" s="9">
        <v>7</v>
      </c>
      <c r="G161" s="9" t="s">
        <v>497</v>
      </c>
      <c r="H161" s="402"/>
      <c r="I161" s="424"/>
      <c r="J161" s="401"/>
      <c r="K161" s="402"/>
      <c r="L161" s="3"/>
      <c r="M161" s="3"/>
      <c r="N161" s="3"/>
      <c r="O161" s="3"/>
    </row>
    <row r="162" spans="1:15" x14ac:dyDescent="0.4">
      <c r="A162" s="3">
        <v>11</v>
      </c>
      <c r="B162" s="3">
        <v>4493.4285714285716</v>
      </c>
      <c r="C162" s="3">
        <v>1029.8124391674171</v>
      </c>
      <c r="D162" s="400">
        <v>4468.4285714285716</v>
      </c>
      <c r="E162" s="3">
        <v>1029.8124391674171</v>
      </c>
      <c r="F162" s="9">
        <v>7</v>
      </c>
      <c r="G162" s="9" t="s">
        <v>499</v>
      </c>
      <c r="H162" s="402"/>
      <c r="I162" s="424"/>
      <c r="J162" s="401"/>
      <c r="K162" s="402"/>
      <c r="L162" s="3"/>
      <c r="M162" s="3"/>
      <c r="N162" s="3"/>
      <c r="O162" s="3"/>
    </row>
    <row r="163" spans="1:15" x14ac:dyDescent="0.4">
      <c r="A163" s="3">
        <v>12</v>
      </c>
      <c r="B163" s="3">
        <v>4543.7142857142853</v>
      </c>
      <c r="C163" s="3">
        <v>516.52334637162221</v>
      </c>
      <c r="D163" s="400">
        <v>4518.7142857142853</v>
      </c>
      <c r="E163" s="3">
        <v>516.52334637162221</v>
      </c>
      <c r="F163" s="9">
        <v>7</v>
      </c>
      <c r="G163" s="9" t="s">
        <v>501</v>
      </c>
      <c r="H163" s="402"/>
      <c r="I163" s="424"/>
      <c r="J163" s="401"/>
      <c r="K163" s="402"/>
      <c r="L163" s="3"/>
      <c r="M163" s="3"/>
      <c r="N163" s="3"/>
      <c r="O163" s="3"/>
    </row>
    <row r="164" spans="1:15" x14ac:dyDescent="0.4">
      <c r="A164" s="3" t="s">
        <v>45</v>
      </c>
      <c r="B164" s="3">
        <v>25.25</v>
      </c>
      <c r="C164" s="401">
        <v>5.5132416356743636</v>
      </c>
      <c r="F164" s="401">
        <v>4</v>
      </c>
      <c r="G164" s="401" t="s">
        <v>45</v>
      </c>
      <c r="H164" s="3"/>
      <c r="I164" s="3"/>
      <c r="J164" s="3"/>
      <c r="K164" s="3"/>
      <c r="L164" s="3"/>
      <c r="M164" s="3"/>
      <c r="N164" s="3"/>
      <c r="O164" s="3"/>
    </row>
  </sheetData>
  <mergeCells count="5">
    <mergeCell ref="F1:J1"/>
    <mergeCell ref="A1:D1"/>
    <mergeCell ref="M1:U1"/>
    <mergeCell ref="L9:L18"/>
    <mergeCell ref="L5:L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03709-63AD-453E-A519-A5ACB10326CD}">
  <dimension ref="A3:R115"/>
  <sheetViews>
    <sheetView zoomScale="77" zoomScaleNormal="77" workbookViewId="0">
      <selection activeCell="G16" sqref="G16"/>
    </sheetView>
  </sheetViews>
  <sheetFormatPr defaultColWidth="8.703125" defaultRowHeight="13.7" x14ac:dyDescent="0.4"/>
  <cols>
    <col min="1" max="1" width="36.17578125" style="3" customWidth="1"/>
    <col min="2" max="6" width="8.703125" style="3"/>
    <col min="7" max="7" width="6.703125" style="42" bestFit="1" customWidth="1"/>
    <col min="8" max="8" width="12.703125" style="42" bestFit="1" customWidth="1"/>
    <col min="9" max="9" width="25.3515625" style="42" bestFit="1" customWidth="1"/>
    <col min="10" max="11" width="13.52734375" style="42" bestFit="1" customWidth="1"/>
    <col min="12" max="12" width="20.64453125" style="5" customWidth="1"/>
    <col min="13" max="15" width="13.52734375" style="42" bestFit="1" customWidth="1"/>
    <col min="16" max="16" width="12" style="42" bestFit="1" customWidth="1"/>
    <col min="17" max="17" width="25.703125" style="3" bestFit="1" customWidth="1"/>
    <col min="18" max="18" width="8.703125" style="42"/>
    <col min="19" max="16384" width="8.703125" style="3"/>
  </cols>
  <sheetData>
    <row r="3" spans="1:18" ht="17.7" x14ac:dyDescent="0.5">
      <c r="A3" s="752" t="s">
        <v>506</v>
      </c>
      <c r="B3" s="752"/>
      <c r="C3" s="752"/>
      <c r="D3" s="752"/>
      <c r="E3" s="752"/>
      <c r="F3" s="752"/>
      <c r="I3" s="780" t="s">
        <v>801</v>
      </c>
      <c r="J3" s="780"/>
      <c r="K3" s="780"/>
      <c r="L3" s="780"/>
      <c r="M3" s="780"/>
      <c r="N3" s="780"/>
      <c r="O3" s="780"/>
      <c r="P3" s="780"/>
      <c r="Q3" s="780"/>
      <c r="R3" s="780"/>
    </row>
    <row r="4" spans="1:18" x14ac:dyDescent="0.4">
      <c r="J4" s="702" t="s">
        <v>62</v>
      </c>
      <c r="K4" s="703"/>
      <c r="L4" s="704"/>
      <c r="M4" s="702" t="s">
        <v>530</v>
      </c>
      <c r="N4" s="703"/>
      <c r="O4" s="704"/>
    </row>
    <row r="5" spans="1:18" ht="16.350000000000001" x14ac:dyDescent="0.6">
      <c r="A5" s="466" t="s">
        <v>796</v>
      </c>
      <c r="B5" s="12" t="s">
        <v>790</v>
      </c>
      <c r="C5" s="356" t="s">
        <v>818</v>
      </c>
      <c r="D5" s="356" t="s">
        <v>819</v>
      </c>
      <c r="E5" s="356" t="s">
        <v>820</v>
      </c>
      <c r="F5" s="426" t="s">
        <v>209</v>
      </c>
      <c r="G5" s="5"/>
      <c r="I5" s="357" t="s">
        <v>186</v>
      </c>
      <c r="J5" s="356" t="s">
        <v>187</v>
      </c>
      <c r="K5" s="356" t="s">
        <v>188</v>
      </c>
      <c r="L5" s="356" t="s">
        <v>791</v>
      </c>
      <c r="M5" s="356" t="s">
        <v>792</v>
      </c>
      <c r="N5" s="356" t="s">
        <v>793</v>
      </c>
      <c r="O5" s="356" t="s">
        <v>794</v>
      </c>
      <c r="P5" s="358" t="s">
        <v>63</v>
      </c>
      <c r="Q5" s="131" t="s">
        <v>802</v>
      </c>
      <c r="R5" s="225" t="s">
        <v>160</v>
      </c>
    </row>
    <row r="6" spans="1:18" x14ac:dyDescent="0.4">
      <c r="A6" s="5"/>
      <c r="B6" s="467">
        <v>1</v>
      </c>
      <c r="C6" s="3">
        <v>-27.465821006344999</v>
      </c>
      <c r="D6" s="3">
        <v>-122.070315583756</v>
      </c>
      <c r="E6" s="3">
        <v>-76.293947239847199</v>
      </c>
      <c r="F6" s="103">
        <v>45.776368343908302</v>
      </c>
      <c r="I6" s="468">
        <v>534</v>
      </c>
      <c r="J6" s="96">
        <v>261.60000000000002</v>
      </c>
      <c r="K6" s="96">
        <v>277.60000000000002</v>
      </c>
      <c r="L6" s="96">
        <v>302.39999999999998</v>
      </c>
      <c r="M6" s="96">
        <v>2.2999999999999998</v>
      </c>
      <c r="N6" s="96">
        <v>4.9000000000000004</v>
      </c>
      <c r="O6" s="96">
        <v>4.4000000000000004</v>
      </c>
      <c r="P6" s="469">
        <f>AVERAGE(J6:L6)-AVERAGE(M6:O6)</f>
        <v>276.66666666666669</v>
      </c>
      <c r="Q6" s="96">
        <f t="shared" ref="Q6:Q12" si="0">P6-$H$95</f>
        <v>276.66666666666669</v>
      </c>
      <c r="R6" s="470">
        <f>AVERAGE(J6:L6)/AVERAGE(M6:O6)</f>
        <v>72.551724137931032</v>
      </c>
    </row>
    <row r="7" spans="1:18" x14ac:dyDescent="0.4">
      <c r="A7" s="5"/>
      <c r="B7" s="467">
        <v>2</v>
      </c>
      <c r="C7" s="3">
        <v>-39.6728525647206</v>
      </c>
      <c r="D7" s="3">
        <v>-161.743168148476</v>
      </c>
      <c r="E7" s="3">
        <v>-94.604494577410605</v>
      </c>
      <c r="F7" s="103">
        <v>67.138673571065596</v>
      </c>
      <c r="I7" s="471">
        <v>534</v>
      </c>
      <c r="J7" s="3">
        <v>242</v>
      </c>
      <c r="K7" s="3">
        <v>276.8</v>
      </c>
      <c r="L7" s="3">
        <v>268.3</v>
      </c>
      <c r="M7" s="3">
        <v>5.0999999999999996</v>
      </c>
      <c r="N7" s="3">
        <v>6</v>
      </c>
      <c r="O7" s="3">
        <v>4.2</v>
      </c>
      <c r="P7" s="42">
        <f t="shared" ref="P7:P12" si="1">AVERAGE(J7:L7)-AVERAGE(M7:O7)</f>
        <v>257.26666666666659</v>
      </c>
      <c r="Q7" s="3">
        <f t="shared" si="0"/>
        <v>257.26666666666659</v>
      </c>
      <c r="R7" s="472">
        <f t="shared" ref="R7:R12" si="2">AVERAGE(J7:L7)/AVERAGE(M7:O7)</f>
        <v>51.444444444444429</v>
      </c>
    </row>
    <row r="8" spans="1:18" x14ac:dyDescent="0.4">
      <c r="A8" s="5"/>
      <c r="B8" s="467">
        <v>3</v>
      </c>
      <c r="C8" s="3">
        <v>-33.569336785532798</v>
      </c>
      <c r="D8" s="3">
        <v>-430.29786243273799</v>
      </c>
      <c r="E8" s="3">
        <v>-94.604494577410605</v>
      </c>
      <c r="F8" s="103">
        <v>335.69336785532801</v>
      </c>
      <c r="I8" s="471">
        <v>534</v>
      </c>
      <c r="J8" s="3">
        <v>204.2</v>
      </c>
      <c r="K8" s="3">
        <v>248.6</v>
      </c>
      <c r="L8" s="3">
        <v>294.3</v>
      </c>
      <c r="M8" s="3">
        <v>5.3</v>
      </c>
      <c r="N8" s="3">
        <v>3.8</v>
      </c>
      <c r="O8" s="3">
        <v>5</v>
      </c>
      <c r="P8" s="42">
        <f t="shared" si="1"/>
        <v>244.33333333333331</v>
      </c>
      <c r="Q8" s="3">
        <f t="shared" si="0"/>
        <v>244.33333333333331</v>
      </c>
      <c r="R8" s="472">
        <f t="shared" si="2"/>
        <v>52.985815602836873</v>
      </c>
    </row>
    <row r="9" spans="1:18" x14ac:dyDescent="0.4">
      <c r="A9" s="5"/>
      <c r="B9" s="467">
        <v>4</v>
      </c>
      <c r="C9" s="3">
        <v>-42.724610454314401</v>
      </c>
      <c r="D9" s="3">
        <v>-137.32910503172499</v>
      </c>
      <c r="E9" s="3">
        <v>-91.552736687816704</v>
      </c>
      <c r="F9" s="103">
        <v>45.776368343908302</v>
      </c>
      <c r="I9" s="471">
        <v>534</v>
      </c>
      <c r="J9" s="3">
        <v>300.60000000000002</v>
      </c>
      <c r="K9" s="3">
        <v>279.7</v>
      </c>
      <c r="L9" s="3">
        <v>302.2</v>
      </c>
      <c r="M9" s="3">
        <v>5.3</v>
      </c>
      <c r="N9" s="3">
        <v>4.5999999999999996</v>
      </c>
      <c r="O9" s="3">
        <v>6.8</v>
      </c>
      <c r="P9" s="42">
        <f t="shared" si="1"/>
        <v>288.60000000000002</v>
      </c>
      <c r="Q9" s="3">
        <f t="shared" si="0"/>
        <v>288.60000000000002</v>
      </c>
      <c r="R9" s="472">
        <f t="shared" si="2"/>
        <v>52.844311377245518</v>
      </c>
    </row>
    <row r="10" spans="1:18" x14ac:dyDescent="0.4">
      <c r="A10" s="5"/>
      <c r="B10" s="467">
        <v>5</v>
      </c>
      <c r="C10" s="3">
        <v>-54.931642012689998</v>
      </c>
      <c r="D10" s="3">
        <v>-424.19434665355101</v>
      </c>
      <c r="E10" s="3">
        <v>-115.966799804568</v>
      </c>
      <c r="F10" s="103">
        <v>308.22754684898302</v>
      </c>
      <c r="I10" s="471">
        <v>534</v>
      </c>
      <c r="J10" s="3">
        <v>322.7</v>
      </c>
      <c r="K10" s="3">
        <v>433.3</v>
      </c>
      <c r="L10" s="3">
        <v>293.5</v>
      </c>
      <c r="M10" s="3">
        <v>6.6</v>
      </c>
      <c r="N10" s="3">
        <v>8.6999999999999993</v>
      </c>
      <c r="O10" s="3">
        <v>10</v>
      </c>
      <c r="P10" s="42">
        <f t="shared" si="1"/>
        <v>341.4</v>
      </c>
      <c r="Q10" s="3">
        <f t="shared" si="0"/>
        <v>341.4</v>
      </c>
      <c r="R10" s="472">
        <f t="shared" si="2"/>
        <v>41.482213438735187</v>
      </c>
    </row>
    <row r="11" spans="1:18" x14ac:dyDescent="0.4">
      <c r="A11" s="5"/>
      <c r="B11" s="467">
        <v>6</v>
      </c>
      <c r="C11" s="3">
        <v>-70.190431460659397</v>
      </c>
      <c r="D11" s="3">
        <v>-332.64160996573401</v>
      </c>
      <c r="E11" s="3">
        <v>-198.36426282360301</v>
      </c>
      <c r="F11" s="103">
        <v>134.27734714213099</v>
      </c>
      <c r="I11" s="471">
        <v>534</v>
      </c>
      <c r="J11" s="3">
        <v>376.5</v>
      </c>
      <c r="K11" s="3">
        <v>332.1</v>
      </c>
      <c r="L11" s="3">
        <v>367.6</v>
      </c>
      <c r="M11" s="3">
        <v>7.4</v>
      </c>
      <c r="N11" s="3">
        <v>8.6</v>
      </c>
      <c r="O11" s="3">
        <v>6.6</v>
      </c>
      <c r="P11" s="42">
        <f t="shared" si="1"/>
        <v>351.2</v>
      </c>
      <c r="Q11" s="3">
        <f t="shared" si="0"/>
        <v>351.2</v>
      </c>
      <c r="R11" s="472">
        <f t="shared" si="2"/>
        <v>47.619469026548671</v>
      </c>
    </row>
    <row r="12" spans="1:18" x14ac:dyDescent="0.4">
      <c r="A12" s="5"/>
      <c r="B12" s="467">
        <v>7</v>
      </c>
      <c r="C12" s="3">
        <v>-119.018557694162</v>
      </c>
      <c r="D12" s="3">
        <v>-207.51953649238399</v>
      </c>
      <c r="E12" s="3">
        <v>-131.22558925253699</v>
      </c>
      <c r="F12" s="103">
        <v>76.293947239847199</v>
      </c>
      <c r="I12" s="473">
        <v>534</v>
      </c>
      <c r="J12" s="105">
        <v>294</v>
      </c>
      <c r="K12" s="105">
        <v>300.8</v>
      </c>
      <c r="L12" s="105">
        <v>285.8</v>
      </c>
      <c r="M12" s="105">
        <v>7.3</v>
      </c>
      <c r="N12" s="105">
        <v>6.7</v>
      </c>
      <c r="O12" s="105">
        <v>5.6</v>
      </c>
      <c r="P12" s="474">
        <f t="shared" si="1"/>
        <v>286.99999999999994</v>
      </c>
      <c r="Q12" s="105">
        <f t="shared" si="0"/>
        <v>286.99999999999994</v>
      </c>
      <c r="R12" s="475">
        <f t="shared" si="2"/>
        <v>44.928571428571416</v>
      </c>
    </row>
    <row r="13" spans="1:18" x14ac:dyDescent="0.4">
      <c r="A13" s="5"/>
      <c r="B13" s="467">
        <v>8</v>
      </c>
      <c r="C13" s="3">
        <v>-85.449220908628902</v>
      </c>
      <c r="D13" s="3">
        <v>-262.45117850507398</v>
      </c>
      <c r="E13" s="3">
        <v>-140.38086292131899</v>
      </c>
      <c r="F13" s="103">
        <v>122.070315583756</v>
      </c>
    </row>
    <row r="14" spans="1:18" x14ac:dyDescent="0.4">
      <c r="A14" s="5"/>
      <c r="B14" s="467">
        <v>9</v>
      </c>
      <c r="C14" s="3">
        <v>-85.449220908628902</v>
      </c>
      <c r="D14" s="3">
        <v>-836.18166174872601</v>
      </c>
      <c r="E14" s="3">
        <v>-143.43262081091299</v>
      </c>
      <c r="F14" s="103">
        <v>692.74904093781299</v>
      </c>
    </row>
    <row r="15" spans="1:18" x14ac:dyDescent="0.4">
      <c r="A15" s="5"/>
      <c r="B15" s="467">
        <v>10</v>
      </c>
      <c r="C15" s="3">
        <v>-112.915041914974</v>
      </c>
      <c r="D15" s="3">
        <v>-335.69336785532801</v>
      </c>
      <c r="E15" s="3">
        <v>-155.639652369288</v>
      </c>
      <c r="F15" s="103">
        <v>180.05371548603901</v>
      </c>
      <c r="G15" s="5"/>
    </row>
    <row r="16" spans="1:18" x14ac:dyDescent="0.4">
      <c r="A16" s="5"/>
      <c r="B16" s="12" t="s">
        <v>83</v>
      </c>
      <c r="C16" s="12">
        <f>AVERAGE(C6:C15)</f>
        <v>-67.138673571065596</v>
      </c>
      <c r="D16" s="12">
        <f t="shared" ref="D16:F16" si="3">AVERAGE(D6:D15)</f>
        <v>-325.01221524174923</v>
      </c>
      <c r="E16" s="12">
        <f t="shared" si="3"/>
        <v>-124.20654610647129</v>
      </c>
      <c r="F16" s="12">
        <f t="shared" si="3"/>
        <v>200.80566913527795</v>
      </c>
    </row>
    <row r="17" spans="1:18" x14ac:dyDescent="0.4">
      <c r="A17" s="5"/>
      <c r="B17" s="12" t="s">
        <v>23</v>
      </c>
      <c r="C17" s="476">
        <f>STDEV(C6:C15)/SQRT(C18)</f>
        <v>10.364002236873729</v>
      </c>
      <c r="D17" s="476">
        <f t="shared" ref="D17:F17" si="4">STDEV(D6:D15)/SQRT(D18)</f>
        <v>66.930662258621396</v>
      </c>
      <c r="E17" s="476">
        <f t="shared" si="4"/>
        <v>11.71431663770827</v>
      </c>
      <c r="F17" s="476">
        <f t="shared" si="4"/>
        <v>63.616607898374177</v>
      </c>
    </row>
    <row r="18" spans="1:18" x14ac:dyDescent="0.4">
      <c r="A18" s="5"/>
      <c r="B18" s="12" t="s">
        <v>789</v>
      </c>
      <c r="C18" s="12">
        <f>COUNT(C6:C15)</f>
        <v>10</v>
      </c>
      <c r="D18" s="12">
        <f t="shared" ref="D18:F18" si="5">COUNT(D6:D15)</f>
        <v>10</v>
      </c>
      <c r="E18" s="12">
        <f t="shared" si="5"/>
        <v>10</v>
      </c>
      <c r="F18" s="12">
        <f t="shared" si="5"/>
        <v>10</v>
      </c>
    </row>
    <row r="19" spans="1:18" x14ac:dyDescent="0.4">
      <c r="A19" s="5"/>
    </row>
    <row r="20" spans="1:18" s="478" customFormat="1" x14ac:dyDescent="0.4">
      <c r="A20" s="477"/>
      <c r="G20" s="479"/>
      <c r="H20" s="479"/>
      <c r="I20" s="479"/>
      <c r="J20" s="479"/>
      <c r="K20" s="479"/>
      <c r="L20" s="477"/>
      <c r="M20" s="479"/>
      <c r="N20" s="479"/>
      <c r="O20" s="479"/>
      <c r="P20" s="479"/>
      <c r="R20" s="479"/>
    </row>
    <row r="21" spans="1:18" x14ac:dyDescent="0.4">
      <c r="A21" s="5"/>
      <c r="J21" s="702" t="s">
        <v>62</v>
      </c>
      <c r="K21" s="703"/>
      <c r="L21" s="704"/>
      <c r="M21" s="702" t="s">
        <v>530</v>
      </c>
      <c r="N21" s="703"/>
      <c r="O21" s="704"/>
    </row>
    <row r="22" spans="1:18" ht="16.350000000000001" x14ac:dyDescent="0.6">
      <c r="A22" s="466" t="s">
        <v>797</v>
      </c>
      <c r="B22" s="12" t="s">
        <v>36</v>
      </c>
      <c r="C22" s="356" t="s">
        <v>818</v>
      </c>
      <c r="D22" s="356" t="s">
        <v>819</v>
      </c>
      <c r="E22" s="356" t="s">
        <v>820</v>
      </c>
      <c r="F22" s="426" t="s">
        <v>209</v>
      </c>
      <c r="I22" s="357" t="s">
        <v>186</v>
      </c>
      <c r="J22" s="356" t="s">
        <v>187</v>
      </c>
      <c r="K22" s="356" t="s">
        <v>188</v>
      </c>
      <c r="L22" s="356" t="s">
        <v>791</v>
      </c>
      <c r="M22" s="356" t="s">
        <v>792</v>
      </c>
      <c r="N22" s="356" t="s">
        <v>793</v>
      </c>
      <c r="O22" s="356" t="s">
        <v>794</v>
      </c>
      <c r="P22" s="358" t="s">
        <v>63</v>
      </c>
      <c r="Q22" s="131" t="s">
        <v>802</v>
      </c>
      <c r="R22" s="225" t="s">
        <v>160</v>
      </c>
    </row>
    <row r="23" spans="1:18" x14ac:dyDescent="0.4">
      <c r="A23" s="5"/>
      <c r="B23" s="467">
        <v>1</v>
      </c>
      <c r="C23" s="3">
        <v>0</v>
      </c>
      <c r="D23" s="3">
        <v>-1596.0693762576</v>
      </c>
      <c r="E23" s="3">
        <v>-119.018557694162</v>
      </c>
      <c r="F23" s="103">
        <v>1455.68851333629</v>
      </c>
      <c r="I23" s="468">
        <v>534</v>
      </c>
      <c r="J23" s="96">
        <v>285.7</v>
      </c>
      <c r="K23" s="96">
        <v>338.2</v>
      </c>
      <c r="L23" s="96">
        <v>291.3</v>
      </c>
      <c r="M23" s="96">
        <v>8.1</v>
      </c>
      <c r="N23" s="96">
        <v>6.9</v>
      </c>
      <c r="O23" s="96">
        <v>7.3</v>
      </c>
      <c r="P23" s="469">
        <f t="shared" ref="P23:P29" si="6">AVERAGE(J23:L23)-AVERAGE(M23:O23)</f>
        <v>297.63333333333333</v>
      </c>
      <c r="Q23" s="96">
        <f t="shared" ref="Q23:Q29" si="7">P23-$H$95</f>
        <v>297.63333333333333</v>
      </c>
      <c r="R23" s="470">
        <f t="shared" ref="R23:R29" si="8">AVERAGE(J23:L23)/AVERAGE(M23:O23)</f>
        <v>41.040358744394617</v>
      </c>
    </row>
    <row r="24" spans="1:18" x14ac:dyDescent="0.4">
      <c r="A24" s="5"/>
      <c r="B24" s="467">
        <v>2</v>
      </c>
      <c r="C24" s="5">
        <v>-9.1552736687816694</v>
      </c>
      <c r="D24" s="3">
        <v>-1348.8769872005</v>
      </c>
      <c r="E24" s="3">
        <v>-149.53613659010099</v>
      </c>
      <c r="F24" s="103">
        <v>1177.9785453832401</v>
      </c>
      <c r="I24" s="471">
        <v>534</v>
      </c>
      <c r="J24" s="3">
        <v>310.5</v>
      </c>
      <c r="K24" s="3">
        <v>389.2</v>
      </c>
      <c r="L24" s="3">
        <v>368.2</v>
      </c>
      <c r="M24" s="3">
        <v>9.5</v>
      </c>
      <c r="N24" s="3">
        <v>10.3</v>
      </c>
      <c r="O24" s="3">
        <v>8.6</v>
      </c>
      <c r="P24" s="42">
        <f t="shared" si="6"/>
        <v>346.50000000000006</v>
      </c>
      <c r="Q24" s="3">
        <f t="shared" si="7"/>
        <v>346.50000000000006</v>
      </c>
      <c r="R24" s="472">
        <f t="shared" si="8"/>
        <v>37.602112676056343</v>
      </c>
    </row>
    <row r="25" spans="1:18" x14ac:dyDescent="0.4">
      <c r="A25" s="5"/>
      <c r="B25" s="467">
        <v>3</v>
      </c>
      <c r="C25" s="5">
        <v>-152.587894479694</v>
      </c>
      <c r="D25" s="3">
        <v>-2868.65241621826</v>
      </c>
      <c r="E25" s="3">
        <v>-271.60645217385598</v>
      </c>
      <c r="F25" s="103">
        <v>2590.9424482652098</v>
      </c>
      <c r="I25" s="471">
        <v>534</v>
      </c>
      <c r="J25" s="3">
        <v>255.4</v>
      </c>
      <c r="K25" s="3">
        <v>304.10000000000002</v>
      </c>
      <c r="L25" s="3">
        <v>254.6</v>
      </c>
      <c r="M25" s="3">
        <v>8</v>
      </c>
      <c r="N25" s="3">
        <v>8.3000000000000007</v>
      </c>
      <c r="O25" s="3">
        <v>8.8000000000000007</v>
      </c>
      <c r="P25" s="42">
        <f t="shared" si="6"/>
        <v>263</v>
      </c>
      <c r="Q25" s="3">
        <f t="shared" si="7"/>
        <v>263</v>
      </c>
      <c r="R25" s="472">
        <f t="shared" si="8"/>
        <v>32.43426294820717</v>
      </c>
    </row>
    <row r="26" spans="1:18" x14ac:dyDescent="0.4">
      <c r="A26" s="5"/>
      <c r="B26" s="467">
        <v>4</v>
      </c>
      <c r="C26" s="5">
        <v>82.397463019035001</v>
      </c>
      <c r="D26" s="3">
        <v>-4904.1749285773803</v>
      </c>
      <c r="E26" s="3">
        <v>-302.12403106979502</v>
      </c>
      <c r="F26" s="103">
        <v>4595.9473817283997</v>
      </c>
      <c r="I26" s="471">
        <v>534</v>
      </c>
      <c r="J26" s="3">
        <v>318.60000000000002</v>
      </c>
      <c r="K26" s="3">
        <v>231</v>
      </c>
      <c r="L26" s="3">
        <v>334.8</v>
      </c>
      <c r="M26" s="3">
        <v>8.3000000000000007</v>
      </c>
      <c r="N26" s="3">
        <v>10.8</v>
      </c>
      <c r="O26" s="3">
        <v>8.1</v>
      </c>
      <c r="P26" s="42">
        <f t="shared" si="6"/>
        <v>285.73333333333335</v>
      </c>
      <c r="Q26" s="3">
        <f t="shared" si="7"/>
        <v>285.73333333333335</v>
      </c>
      <c r="R26" s="472">
        <f t="shared" si="8"/>
        <v>32.514705882352935</v>
      </c>
    </row>
    <row r="27" spans="1:18" x14ac:dyDescent="0.4">
      <c r="A27" s="5"/>
      <c r="B27" s="467">
        <v>5</v>
      </c>
      <c r="C27" s="5">
        <v>-222.77832594035399</v>
      </c>
      <c r="D27" s="3">
        <v>-4052.7344773806799</v>
      </c>
      <c r="E27" s="3">
        <v>-872.80275642385197</v>
      </c>
      <c r="F27" s="103">
        <v>3173.82820517764</v>
      </c>
      <c r="I27" s="471">
        <v>534</v>
      </c>
      <c r="J27" s="3">
        <v>334.6</v>
      </c>
      <c r="K27" s="3">
        <v>416.6</v>
      </c>
      <c r="L27" s="3">
        <v>399.5</v>
      </c>
      <c r="M27" s="3">
        <v>6.7</v>
      </c>
      <c r="N27" s="3">
        <v>10.5</v>
      </c>
      <c r="O27" s="3">
        <v>11</v>
      </c>
      <c r="P27" s="42">
        <f t="shared" si="6"/>
        <v>374.16666666666669</v>
      </c>
      <c r="Q27" s="3">
        <f t="shared" si="7"/>
        <v>374.16666666666669</v>
      </c>
      <c r="R27" s="472">
        <f t="shared" si="8"/>
        <v>40.804964539007088</v>
      </c>
    </row>
    <row r="28" spans="1:18" x14ac:dyDescent="0.4">
      <c r="A28" s="5"/>
      <c r="B28" s="467">
        <v>6</v>
      </c>
      <c r="C28" s="5">
        <v>79.3457051294411</v>
      </c>
      <c r="D28" s="3">
        <v>-3820.8008777715499</v>
      </c>
      <c r="E28" s="3">
        <v>-134.27734714213099</v>
      </c>
      <c r="F28" s="103">
        <v>3686.5235306294198</v>
      </c>
      <c r="I28" s="471">
        <v>534</v>
      </c>
      <c r="J28" s="3">
        <v>396.4</v>
      </c>
      <c r="K28" s="3">
        <v>441.4</v>
      </c>
      <c r="L28" s="3">
        <v>420.4</v>
      </c>
      <c r="M28" s="3">
        <v>5.0999999999999996</v>
      </c>
      <c r="N28" s="3">
        <v>6</v>
      </c>
      <c r="O28" s="3">
        <v>8.6999999999999993</v>
      </c>
      <c r="P28" s="42">
        <f t="shared" si="6"/>
        <v>412.7999999999999</v>
      </c>
      <c r="Q28" s="3">
        <f t="shared" si="7"/>
        <v>412.7999999999999</v>
      </c>
      <c r="R28" s="472">
        <f t="shared" si="8"/>
        <v>63.545454545454547</v>
      </c>
    </row>
    <row r="29" spans="1:18" x14ac:dyDescent="0.4">
      <c r="A29" s="5"/>
      <c r="B29" s="467">
        <v>7</v>
      </c>
      <c r="C29" s="5">
        <v>48.828126233502203</v>
      </c>
      <c r="D29" s="3">
        <v>-4339.59971900251</v>
      </c>
      <c r="E29" s="3">
        <v>-158.691410258882</v>
      </c>
      <c r="F29" s="103">
        <v>4180.9083087436302</v>
      </c>
      <c r="I29" s="473">
        <v>534</v>
      </c>
      <c r="J29" s="105">
        <v>338.4</v>
      </c>
      <c r="K29" s="105">
        <v>407.5</v>
      </c>
      <c r="L29" s="105">
        <v>410</v>
      </c>
      <c r="M29" s="105">
        <v>9.5</v>
      </c>
      <c r="N29" s="105">
        <v>5.6</v>
      </c>
      <c r="O29" s="105">
        <v>9.9</v>
      </c>
      <c r="P29" s="474">
        <f t="shared" si="6"/>
        <v>376.9666666666667</v>
      </c>
      <c r="Q29" s="105">
        <f t="shared" si="7"/>
        <v>376.9666666666667</v>
      </c>
      <c r="R29" s="475">
        <f t="shared" si="8"/>
        <v>46.235999999999997</v>
      </c>
    </row>
    <row r="30" spans="1:18" x14ac:dyDescent="0.4">
      <c r="A30" s="5"/>
      <c r="B30" s="467">
        <v>8</v>
      </c>
      <c r="C30" s="5">
        <v>-45.776368343908302</v>
      </c>
      <c r="D30" s="3">
        <v>-1589.9658604784199</v>
      </c>
      <c r="E30" s="3">
        <v>-134.27734714213099</v>
      </c>
      <c r="F30" s="103">
        <v>1437.3779659987199</v>
      </c>
    </row>
    <row r="31" spans="1:18" x14ac:dyDescent="0.4">
      <c r="A31" s="5"/>
      <c r="B31" s="467">
        <v>9</v>
      </c>
      <c r="C31" s="5">
        <v>91.552736687816704</v>
      </c>
      <c r="D31" s="3">
        <v>-4403.6866346839797</v>
      </c>
      <c r="E31" s="3">
        <v>-225.83008382994799</v>
      </c>
      <c r="F31" s="103">
        <v>4174.8047929644399</v>
      </c>
    </row>
    <row r="32" spans="1:18" x14ac:dyDescent="0.4">
      <c r="A32" s="5"/>
      <c r="B32" s="467">
        <v>10</v>
      </c>
      <c r="C32" s="3">
        <v>-88.500978798222803</v>
      </c>
      <c r="D32" s="3">
        <v>-2227.7832594035399</v>
      </c>
      <c r="E32" s="3">
        <v>-210.57129438197799</v>
      </c>
      <c r="F32" s="103">
        <v>1989.7461440152199</v>
      </c>
    </row>
    <row r="33" spans="1:18" x14ac:dyDescent="0.4">
      <c r="A33" s="5"/>
      <c r="B33" s="12" t="s">
        <v>83</v>
      </c>
      <c r="C33" s="12">
        <f>AVERAGE(C23:C32)</f>
        <v>-21.667481016116575</v>
      </c>
      <c r="D33" s="12">
        <f t="shared" ref="D33:F33" si="9">AVERAGE(D23:D32)</f>
        <v>-3115.2344536974419</v>
      </c>
      <c r="E33" s="12">
        <f t="shared" si="9"/>
        <v>-257.87354167068361</v>
      </c>
      <c r="F33" s="12">
        <f t="shared" si="9"/>
        <v>2846.3745836242206</v>
      </c>
    </row>
    <row r="34" spans="1:18" x14ac:dyDescent="0.4">
      <c r="A34" s="5"/>
      <c r="B34" s="12" t="s">
        <v>23</v>
      </c>
      <c r="C34" s="476">
        <f>STDEV(C23:C32)/SQRT(C35)</f>
        <v>33.678437090718084</v>
      </c>
      <c r="D34" s="476">
        <f t="shared" ref="D34:F34" si="10">STDEV(D23:D32)/SQRT(D35)</f>
        <v>426.07922396230316</v>
      </c>
      <c r="E34" s="476">
        <f t="shared" si="10"/>
        <v>71.098973058596428</v>
      </c>
      <c r="F34" s="476">
        <f t="shared" si="10"/>
        <v>407.18096716829217</v>
      </c>
    </row>
    <row r="35" spans="1:18" x14ac:dyDescent="0.4">
      <c r="A35" s="5"/>
      <c r="B35" s="12" t="s">
        <v>789</v>
      </c>
      <c r="C35" s="12">
        <f>COUNT(C23:C32)</f>
        <v>10</v>
      </c>
      <c r="D35" s="12">
        <f t="shared" ref="D35:F35" si="11">COUNT(D23:D32)</f>
        <v>10</v>
      </c>
      <c r="E35" s="12">
        <f t="shared" si="11"/>
        <v>10</v>
      </c>
      <c r="F35" s="12">
        <f t="shared" si="11"/>
        <v>10</v>
      </c>
    </row>
    <row r="36" spans="1:18" s="478" customFormat="1" x14ac:dyDescent="0.4">
      <c r="A36" s="477"/>
      <c r="G36" s="479"/>
      <c r="H36" s="479"/>
      <c r="I36" s="479"/>
      <c r="J36" s="479"/>
      <c r="K36" s="479"/>
      <c r="L36" s="477"/>
      <c r="M36" s="479"/>
      <c r="N36" s="479"/>
      <c r="O36" s="479"/>
      <c r="P36" s="479"/>
      <c r="R36" s="479"/>
    </row>
    <row r="37" spans="1:18" x14ac:dyDescent="0.4">
      <c r="A37" s="5"/>
      <c r="J37" s="702" t="s">
        <v>62</v>
      </c>
      <c r="K37" s="703"/>
      <c r="L37" s="704"/>
      <c r="M37" s="702" t="s">
        <v>530</v>
      </c>
      <c r="N37" s="703"/>
      <c r="O37" s="704"/>
    </row>
    <row r="38" spans="1:18" ht="16.350000000000001" x14ac:dyDescent="0.6">
      <c r="A38" s="466" t="s">
        <v>798</v>
      </c>
      <c r="B38" s="12" t="s">
        <v>54</v>
      </c>
      <c r="C38" s="356" t="s">
        <v>818</v>
      </c>
      <c r="D38" s="356" t="s">
        <v>819</v>
      </c>
      <c r="E38" s="356" t="s">
        <v>820</v>
      </c>
      <c r="F38" s="426" t="s">
        <v>209</v>
      </c>
      <c r="G38" s="5"/>
      <c r="I38" s="357" t="s">
        <v>186</v>
      </c>
      <c r="J38" s="356" t="s">
        <v>187</v>
      </c>
      <c r="K38" s="356" t="s">
        <v>188</v>
      </c>
      <c r="L38" s="356" t="s">
        <v>791</v>
      </c>
      <c r="M38" s="356" t="s">
        <v>792</v>
      </c>
      <c r="N38" s="356" t="s">
        <v>793</v>
      </c>
      <c r="O38" s="356" t="s">
        <v>794</v>
      </c>
      <c r="P38" s="358" t="s">
        <v>63</v>
      </c>
      <c r="Q38" s="131" t="s">
        <v>802</v>
      </c>
      <c r="R38" s="225" t="s">
        <v>160</v>
      </c>
    </row>
    <row r="39" spans="1:18" x14ac:dyDescent="0.4">
      <c r="A39" s="5"/>
      <c r="B39" s="467">
        <v>1</v>
      </c>
      <c r="C39" s="3">
        <v>161.743168148476</v>
      </c>
      <c r="D39" s="3">
        <v>-6970.2150198324398</v>
      </c>
      <c r="E39" s="3">
        <v>-186.15723126522701</v>
      </c>
      <c r="F39" s="103">
        <v>6674.1945045418397</v>
      </c>
      <c r="I39" s="468">
        <v>534</v>
      </c>
      <c r="J39" s="96">
        <v>396.4</v>
      </c>
      <c r="K39" s="96">
        <v>441.4</v>
      </c>
      <c r="L39" s="96">
        <v>420.4</v>
      </c>
      <c r="M39" s="96">
        <v>5.0999999999999996</v>
      </c>
      <c r="N39" s="96">
        <v>6</v>
      </c>
      <c r="O39" s="96">
        <v>8.6999999999999993</v>
      </c>
      <c r="P39" s="469">
        <f t="shared" ref="P39:P50" si="12">AVERAGE(J39:L39)-AVERAGE(M39:O39)</f>
        <v>412.7999999999999</v>
      </c>
      <c r="Q39" s="96">
        <f t="shared" ref="Q39:Q50" si="13">P39-$H$95</f>
        <v>412.7999999999999</v>
      </c>
      <c r="R39" s="470">
        <f>AVERAGE(J39:L39)/AVERAGE(M39:O39)</f>
        <v>63.545454545454547</v>
      </c>
    </row>
    <row r="40" spans="1:18" x14ac:dyDescent="0.4">
      <c r="A40" s="5"/>
      <c r="B40" s="467">
        <v>2</v>
      </c>
      <c r="C40" s="3">
        <v>402.832041426393</v>
      </c>
      <c r="D40" s="3">
        <v>-9146.1183951128805</v>
      </c>
      <c r="E40" s="3">
        <v>-305.17578895938902</v>
      </c>
      <c r="F40" s="103">
        <v>8572.3879118692403</v>
      </c>
      <c r="I40" s="471">
        <v>534</v>
      </c>
      <c r="J40" s="3">
        <v>338.4</v>
      </c>
      <c r="K40" s="3">
        <v>407.5</v>
      </c>
      <c r="L40" s="3">
        <v>410</v>
      </c>
      <c r="M40" s="3">
        <v>9.5</v>
      </c>
      <c r="N40" s="3">
        <v>5.6</v>
      </c>
      <c r="O40" s="3">
        <v>9.9</v>
      </c>
      <c r="P40" s="42">
        <f t="shared" si="12"/>
        <v>376.9666666666667</v>
      </c>
      <c r="Q40" s="3">
        <f t="shared" si="13"/>
        <v>376.9666666666667</v>
      </c>
      <c r="R40" s="472">
        <f t="shared" ref="R40:R49" si="14">AVERAGE(J40:L40)/AVERAGE(M40:O40)</f>
        <v>46.235999999999997</v>
      </c>
    </row>
    <row r="41" spans="1:18" x14ac:dyDescent="0.4">
      <c r="A41" s="5"/>
      <c r="B41" s="467">
        <v>3</v>
      </c>
      <c r="C41" s="3">
        <v>588.98927269162095</v>
      </c>
      <c r="D41" s="3">
        <v>-11285.4006757182</v>
      </c>
      <c r="E41" s="3">
        <v>-277.70996795304399</v>
      </c>
      <c r="F41" s="103">
        <v>10815.429960720699</v>
      </c>
      <c r="I41" s="471">
        <v>534</v>
      </c>
      <c r="J41" s="3">
        <v>356.9</v>
      </c>
      <c r="K41" s="3">
        <v>363.9</v>
      </c>
      <c r="L41" s="3">
        <v>395.9</v>
      </c>
      <c r="M41" s="3">
        <v>7.4</v>
      </c>
      <c r="N41" s="3">
        <v>7.3</v>
      </c>
      <c r="O41" s="3">
        <v>7.9</v>
      </c>
      <c r="P41" s="42">
        <f t="shared" si="12"/>
        <v>364.69999999999993</v>
      </c>
      <c r="Q41" s="3">
        <f t="shared" si="13"/>
        <v>364.69999999999993</v>
      </c>
      <c r="R41" s="472">
        <f t="shared" si="14"/>
        <v>49.411504424778748</v>
      </c>
    </row>
    <row r="42" spans="1:18" x14ac:dyDescent="0.4">
      <c r="A42" s="5"/>
      <c r="B42" s="467">
        <v>4</v>
      </c>
      <c r="C42" s="3">
        <v>250.244146946699</v>
      </c>
      <c r="D42" s="3">
        <v>-6774.9025148984301</v>
      </c>
      <c r="E42" s="3">
        <v>-244.140631167511</v>
      </c>
      <c r="F42" s="103">
        <v>6427.00211548473</v>
      </c>
      <c r="I42" s="471">
        <v>534</v>
      </c>
      <c r="J42" s="3">
        <v>432.1</v>
      </c>
      <c r="K42" s="3">
        <v>370</v>
      </c>
      <c r="L42" s="3">
        <v>379.7</v>
      </c>
      <c r="M42" s="3">
        <v>10.8</v>
      </c>
      <c r="N42" s="3">
        <v>10</v>
      </c>
      <c r="O42" s="3">
        <v>11.6</v>
      </c>
      <c r="P42" s="42">
        <f t="shared" si="12"/>
        <v>383.13333333333333</v>
      </c>
      <c r="Q42" s="3">
        <f t="shared" si="13"/>
        <v>383.13333333333333</v>
      </c>
      <c r="R42" s="472">
        <f t="shared" si="14"/>
        <v>36.47530864197531</v>
      </c>
    </row>
    <row r="43" spans="1:18" x14ac:dyDescent="0.4">
      <c r="A43" s="5"/>
      <c r="B43" s="467">
        <v>5</v>
      </c>
      <c r="C43" s="3">
        <v>192.26074704441501</v>
      </c>
      <c r="D43" s="3">
        <v>-7470.7033137258404</v>
      </c>
      <c r="E43" s="3">
        <v>-247.192389057105</v>
      </c>
      <c r="F43" s="103">
        <v>7110.5958827537597</v>
      </c>
      <c r="I43" s="471">
        <v>534</v>
      </c>
      <c r="J43" s="3">
        <v>1021.1</v>
      </c>
      <c r="K43" s="3">
        <v>762.2</v>
      </c>
      <c r="L43" s="3">
        <v>761.1</v>
      </c>
      <c r="M43" s="3">
        <v>16.100000000000001</v>
      </c>
      <c r="N43" s="3">
        <v>14.4</v>
      </c>
      <c r="O43" s="3">
        <v>20.399999999999999</v>
      </c>
      <c r="P43" s="42">
        <f t="shared" si="12"/>
        <v>831.16666666666663</v>
      </c>
      <c r="Q43" s="3">
        <f t="shared" si="13"/>
        <v>831.16666666666663</v>
      </c>
      <c r="R43" s="472">
        <f t="shared" si="14"/>
        <v>49.988212180746565</v>
      </c>
    </row>
    <row r="44" spans="1:18" x14ac:dyDescent="0.4">
      <c r="A44" s="5"/>
      <c r="B44" s="467">
        <v>6</v>
      </c>
      <c r="C44" s="3">
        <v>134.27734714213099</v>
      </c>
      <c r="D44" s="3">
        <v>-5642.7003378590998</v>
      </c>
      <c r="E44" s="3">
        <v>-323.486336296952</v>
      </c>
      <c r="F44" s="103">
        <v>5227.6612648743303</v>
      </c>
      <c r="I44" s="471">
        <v>534</v>
      </c>
      <c r="J44" s="3">
        <v>438.7</v>
      </c>
      <c r="K44" s="3">
        <v>430.4</v>
      </c>
      <c r="L44" s="3">
        <v>385.4</v>
      </c>
      <c r="M44" s="3">
        <v>13.1</v>
      </c>
      <c r="N44" s="3">
        <v>13.2</v>
      </c>
      <c r="O44" s="3">
        <v>14.5</v>
      </c>
      <c r="P44" s="42">
        <f t="shared" si="12"/>
        <v>404.56666666666666</v>
      </c>
      <c r="Q44" s="3">
        <f t="shared" si="13"/>
        <v>404.56666666666666</v>
      </c>
      <c r="R44" s="472">
        <f t="shared" si="14"/>
        <v>30.747549019607845</v>
      </c>
    </row>
    <row r="45" spans="1:18" x14ac:dyDescent="0.4">
      <c r="A45" s="5"/>
      <c r="B45" s="467">
        <v>7</v>
      </c>
      <c r="C45" s="3">
        <v>-21.362305227157201</v>
      </c>
      <c r="D45" s="3">
        <v>-9490.9670366369901</v>
      </c>
      <c r="E45" s="3">
        <v>-347.90039941370298</v>
      </c>
      <c r="F45" s="103">
        <v>9005.7375321915697</v>
      </c>
      <c r="I45" s="471">
        <v>534</v>
      </c>
      <c r="J45" s="3">
        <v>852.4</v>
      </c>
      <c r="K45" s="3">
        <v>929</v>
      </c>
      <c r="L45" s="3">
        <v>1060.9000000000001</v>
      </c>
      <c r="M45" s="3">
        <v>10.6</v>
      </c>
      <c r="N45" s="3">
        <v>8.8000000000000007</v>
      </c>
      <c r="O45" s="3">
        <v>6.3</v>
      </c>
      <c r="P45" s="42">
        <f t="shared" si="12"/>
        <v>938.86666666666667</v>
      </c>
      <c r="Q45" s="3">
        <f t="shared" si="13"/>
        <v>938.86666666666667</v>
      </c>
      <c r="R45" s="472">
        <f t="shared" si="14"/>
        <v>110.59533073929963</v>
      </c>
    </row>
    <row r="46" spans="1:18" x14ac:dyDescent="0.4">
      <c r="A46" s="5"/>
      <c r="B46" s="467">
        <v>8</v>
      </c>
      <c r="C46" s="3">
        <v>323.486336296952</v>
      </c>
      <c r="D46" s="3">
        <v>-8621.2160381027406</v>
      </c>
      <c r="E46" s="3">
        <v>-277.70996795304399</v>
      </c>
      <c r="F46" s="103">
        <v>8096.3136810925898</v>
      </c>
      <c r="I46" s="471">
        <v>534</v>
      </c>
      <c r="J46" s="3">
        <v>694.8</v>
      </c>
      <c r="K46" s="3">
        <v>612.4</v>
      </c>
      <c r="L46" s="3">
        <v>662.6</v>
      </c>
      <c r="M46" s="3">
        <v>10.4</v>
      </c>
      <c r="N46" s="3">
        <v>5.8</v>
      </c>
      <c r="O46" s="3">
        <v>6.1</v>
      </c>
      <c r="P46" s="42">
        <f t="shared" si="12"/>
        <v>649.16666666666663</v>
      </c>
      <c r="Q46" s="3">
        <f t="shared" si="13"/>
        <v>649.16666666666663</v>
      </c>
      <c r="R46" s="472">
        <f t="shared" si="14"/>
        <v>88.331838565022423</v>
      </c>
    </row>
    <row r="47" spans="1:18" x14ac:dyDescent="0.4">
      <c r="A47" s="5"/>
      <c r="B47" s="467">
        <v>9</v>
      </c>
      <c r="C47" s="3">
        <v>387.57325197842403</v>
      </c>
      <c r="D47" s="3">
        <v>-9725.9523941357202</v>
      </c>
      <c r="E47" s="3">
        <v>-289.91699951141902</v>
      </c>
      <c r="F47" s="103">
        <v>9292.6027738133907</v>
      </c>
      <c r="I47" s="471">
        <v>534</v>
      </c>
      <c r="J47" s="3">
        <v>338.9</v>
      </c>
      <c r="K47" s="3">
        <v>380.3</v>
      </c>
      <c r="L47" s="3">
        <v>323.89999999999998</v>
      </c>
      <c r="M47" s="3">
        <v>7.8</v>
      </c>
      <c r="N47" s="3">
        <v>8.5</v>
      </c>
      <c r="O47" s="3">
        <v>10.4</v>
      </c>
      <c r="P47" s="42">
        <f t="shared" si="12"/>
        <v>338.8</v>
      </c>
      <c r="Q47" s="3">
        <f t="shared" si="13"/>
        <v>338.8</v>
      </c>
      <c r="R47" s="472">
        <f t="shared" si="14"/>
        <v>39.067415730337075</v>
      </c>
    </row>
    <row r="48" spans="1:18" x14ac:dyDescent="0.4">
      <c r="A48" s="5"/>
      <c r="B48" s="467">
        <v>10</v>
      </c>
      <c r="C48" s="3">
        <v>283.81348373223199</v>
      </c>
      <c r="D48" s="3">
        <v>-9985.3518147512004</v>
      </c>
      <c r="E48" s="3">
        <v>-363.15918886167299</v>
      </c>
      <c r="F48" s="103">
        <v>9481.8117629682092</v>
      </c>
      <c r="I48" s="471">
        <v>534</v>
      </c>
      <c r="J48" s="3">
        <v>629</v>
      </c>
      <c r="K48" s="3">
        <v>488.9</v>
      </c>
      <c r="L48" s="3">
        <v>617.4</v>
      </c>
      <c r="M48" s="3">
        <v>6.9</v>
      </c>
      <c r="N48" s="3">
        <v>6.7</v>
      </c>
      <c r="O48" s="3">
        <v>7.9</v>
      </c>
      <c r="P48" s="42">
        <f t="shared" si="12"/>
        <v>571.26666666666677</v>
      </c>
      <c r="Q48" s="3">
        <f t="shared" si="13"/>
        <v>571.26666666666677</v>
      </c>
      <c r="R48" s="472">
        <f t="shared" si="14"/>
        <v>80.711627906976744</v>
      </c>
    </row>
    <row r="49" spans="1:18" x14ac:dyDescent="0.4">
      <c r="A49" s="5"/>
      <c r="B49" s="12" t="s">
        <v>83</v>
      </c>
      <c r="C49" s="12">
        <f>AVERAGE(C39:C48)</f>
        <v>270.3857490180186</v>
      </c>
      <c r="D49" s="12">
        <f t="shared" ref="D49:F49" si="15">AVERAGE(D39:D48)</f>
        <v>-8511.3527540773539</v>
      </c>
      <c r="E49" s="12">
        <f t="shared" si="15"/>
        <v>-286.25489004390664</v>
      </c>
      <c r="F49" s="12">
        <f t="shared" si="15"/>
        <v>8070.3737390310362</v>
      </c>
      <c r="I49" s="471">
        <v>534</v>
      </c>
      <c r="J49" s="3">
        <v>318</v>
      </c>
      <c r="K49" s="3">
        <v>259.3</v>
      </c>
      <c r="L49" s="3">
        <v>288.2</v>
      </c>
      <c r="M49" s="3">
        <v>6</v>
      </c>
      <c r="N49" s="3">
        <v>8.1</v>
      </c>
      <c r="O49" s="3">
        <v>9.4</v>
      </c>
      <c r="P49" s="42">
        <f t="shared" si="12"/>
        <v>280.66666666666669</v>
      </c>
      <c r="Q49" s="3">
        <f t="shared" si="13"/>
        <v>280.66666666666669</v>
      </c>
      <c r="R49" s="472">
        <f t="shared" si="14"/>
        <v>36.829787234042556</v>
      </c>
    </row>
    <row r="50" spans="1:18" x14ac:dyDescent="0.4">
      <c r="A50" s="5"/>
      <c r="B50" s="12" t="s">
        <v>23</v>
      </c>
      <c r="C50" s="476">
        <f>STDEV(C39:C48)/SQRT(C51)</f>
        <v>53.514063324139627</v>
      </c>
      <c r="D50" s="476">
        <f t="shared" ref="D50:F50" si="16">STDEV(D39:D48)/SQRT(D51)</f>
        <v>551.9701258291376</v>
      </c>
      <c r="E50" s="476">
        <f t="shared" si="16"/>
        <v>16.645684965657516</v>
      </c>
      <c r="F50" s="476">
        <f t="shared" si="16"/>
        <v>535.42408733659624</v>
      </c>
      <c r="I50" s="473">
        <v>534</v>
      </c>
      <c r="J50" s="105">
        <v>260.39999999999998</v>
      </c>
      <c r="K50" s="105">
        <v>276.60000000000002</v>
      </c>
      <c r="L50" s="105">
        <v>294.8</v>
      </c>
      <c r="M50" s="105">
        <v>10.4</v>
      </c>
      <c r="N50" s="105">
        <v>11.6</v>
      </c>
      <c r="O50" s="105">
        <v>10.8</v>
      </c>
      <c r="P50" s="474">
        <f t="shared" si="12"/>
        <v>266.33333333333331</v>
      </c>
      <c r="Q50" s="105">
        <f t="shared" si="13"/>
        <v>266.33333333333331</v>
      </c>
      <c r="R50" s="475">
        <f>AVERAGE(J50:L50)/AVERAGE(M50:O50)</f>
        <v>25.359756097560979</v>
      </c>
    </row>
    <row r="51" spans="1:18" x14ac:dyDescent="0.4">
      <c r="A51" s="5"/>
      <c r="B51" s="12" t="s">
        <v>789</v>
      </c>
      <c r="C51" s="12">
        <f>COUNT(C39:C48)</f>
        <v>10</v>
      </c>
      <c r="D51" s="12">
        <f t="shared" ref="D51:F51" si="17">COUNT(D39:D48)</f>
        <v>10</v>
      </c>
      <c r="E51" s="12">
        <f t="shared" si="17"/>
        <v>10</v>
      </c>
      <c r="F51" s="12">
        <f t="shared" si="17"/>
        <v>10</v>
      </c>
    </row>
    <row r="52" spans="1:18" s="478" customFormat="1" x14ac:dyDescent="0.4">
      <c r="A52" s="477"/>
      <c r="G52" s="479"/>
      <c r="H52" s="479"/>
      <c r="I52" s="479"/>
      <c r="J52" s="479"/>
      <c r="K52" s="479"/>
      <c r="L52" s="477"/>
      <c r="M52" s="479"/>
      <c r="N52" s="479"/>
      <c r="O52" s="479"/>
      <c r="P52" s="479"/>
      <c r="R52" s="479"/>
    </row>
    <row r="53" spans="1:18" x14ac:dyDescent="0.4">
      <c r="A53" s="5"/>
      <c r="J53" s="702" t="s">
        <v>62</v>
      </c>
      <c r="K53" s="703"/>
      <c r="L53" s="704"/>
      <c r="M53" s="702" t="s">
        <v>530</v>
      </c>
      <c r="N53" s="703"/>
      <c r="O53" s="704"/>
    </row>
    <row r="54" spans="1:18" ht="16.350000000000001" x14ac:dyDescent="0.6">
      <c r="A54" s="466" t="s">
        <v>799</v>
      </c>
      <c r="B54" s="12" t="s">
        <v>55</v>
      </c>
      <c r="C54" s="356" t="s">
        <v>818</v>
      </c>
      <c r="D54" s="356" t="s">
        <v>819</v>
      </c>
      <c r="E54" s="356" t="s">
        <v>820</v>
      </c>
      <c r="F54" s="426" t="s">
        <v>209</v>
      </c>
      <c r="G54" s="5"/>
      <c r="I54" s="357" t="s">
        <v>186</v>
      </c>
      <c r="J54" s="356" t="s">
        <v>187</v>
      </c>
      <c r="K54" s="356" t="s">
        <v>188</v>
      </c>
      <c r="L54" s="356" t="s">
        <v>791</v>
      </c>
      <c r="M54" s="356" t="s">
        <v>792</v>
      </c>
      <c r="N54" s="356" t="s">
        <v>793</v>
      </c>
      <c r="O54" s="356" t="s">
        <v>794</v>
      </c>
      <c r="P54" s="358" t="s">
        <v>63</v>
      </c>
      <c r="Q54" s="131" t="s">
        <v>802</v>
      </c>
      <c r="R54" s="225" t="s">
        <v>160</v>
      </c>
    </row>
    <row r="55" spans="1:18" x14ac:dyDescent="0.4">
      <c r="A55" s="5"/>
      <c r="B55" s="467">
        <v>1</v>
      </c>
      <c r="C55" s="3">
        <v>518.79884123096099</v>
      </c>
      <c r="D55" s="3">
        <v>-14413.452512551899</v>
      </c>
      <c r="E55" s="3">
        <v>-292.96875740101302</v>
      </c>
      <c r="F55" s="103">
        <v>13720.703471614101</v>
      </c>
      <c r="I55" s="468">
        <v>534</v>
      </c>
      <c r="J55" s="96">
        <v>371.5</v>
      </c>
      <c r="K55" s="96">
        <v>409.8</v>
      </c>
      <c r="L55" s="96">
        <v>524.20000000000005</v>
      </c>
      <c r="M55" s="96">
        <v>9.8000000000000007</v>
      </c>
      <c r="N55" s="96">
        <v>8.6</v>
      </c>
      <c r="O55" s="96">
        <v>9.9</v>
      </c>
      <c r="P55" s="469">
        <f t="shared" ref="P55:P63" si="18">AVERAGE(J55:L55)-AVERAGE(M55:O55)</f>
        <v>425.73333333333335</v>
      </c>
      <c r="Q55" s="96">
        <f t="shared" ref="Q55:Q63" si="19">P55-$H$95</f>
        <v>425.73333333333335</v>
      </c>
      <c r="R55" s="470">
        <f t="shared" ref="R55:R63" si="20">AVERAGE(J55:L55)/AVERAGE(M55:O55)</f>
        <v>46.130742049469973</v>
      </c>
    </row>
    <row r="56" spans="1:18" x14ac:dyDescent="0.4">
      <c r="A56" s="5"/>
      <c r="B56" s="467">
        <v>2</v>
      </c>
      <c r="C56" s="3">
        <v>592.04103058121405</v>
      </c>
      <c r="D56" s="3">
        <v>-14453.125365116701</v>
      </c>
      <c r="E56" s="3">
        <v>-378.41797830964202</v>
      </c>
      <c r="F56" s="103">
        <v>13641.3577664847</v>
      </c>
      <c r="I56" s="471">
        <v>534</v>
      </c>
      <c r="J56" s="3">
        <v>454.8</v>
      </c>
      <c r="K56" s="3">
        <v>511.5</v>
      </c>
      <c r="L56" s="3">
        <v>524.20000000000005</v>
      </c>
      <c r="M56" s="3">
        <v>16.600000000000001</v>
      </c>
      <c r="N56" s="3">
        <v>10</v>
      </c>
      <c r="O56" s="3">
        <v>9</v>
      </c>
      <c r="P56" s="42">
        <f t="shared" si="18"/>
        <v>484.96666666666664</v>
      </c>
      <c r="Q56" s="3">
        <f t="shared" si="19"/>
        <v>484.96666666666664</v>
      </c>
      <c r="R56" s="472">
        <f t="shared" si="20"/>
        <v>41.867977528089881</v>
      </c>
    </row>
    <row r="57" spans="1:18" x14ac:dyDescent="0.4">
      <c r="A57" s="5"/>
      <c r="B57" s="467">
        <v>3</v>
      </c>
      <c r="C57" s="3">
        <v>1031.4941666827301</v>
      </c>
      <c r="D57" s="3">
        <v>-12008.667295552001</v>
      </c>
      <c r="E57" s="3">
        <v>-494.38477811421001</v>
      </c>
      <c r="F57" s="103">
        <v>11352.5393492893</v>
      </c>
      <c r="I57" s="471">
        <v>534</v>
      </c>
      <c r="J57" s="3">
        <v>716.9</v>
      </c>
      <c r="K57" s="3">
        <v>1055.5</v>
      </c>
      <c r="L57" s="3">
        <v>815.3</v>
      </c>
      <c r="M57" s="3">
        <v>8.4</v>
      </c>
      <c r="N57" s="3">
        <v>9</v>
      </c>
      <c r="O57" s="3">
        <v>12.3</v>
      </c>
      <c r="P57" s="42">
        <f t="shared" si="18"/>
        <v>852.66666666666663</v>
      </c>
      <c r="Q57" s="3">
        <f t="shared" si="19"/>
        <v>852.66666666666663</v>
      </c>
      <c r="R57" s="472">
        <f t="shared" si="20"/>
        <v>87.127946127946117</v>
      </c>
    </row>
    <row r="58" spans="1:18" x14ac:dyDescent="0.4">
      <c r="A58" s="5"/>
      <c r="B58" s="467">
        <v>4</v>
      </c>
      <c r="C58" s="3">
        <v>1110.83987181218</v>
      </c>
      <c r="D58" s="3">
        <v>-19458.0083040506</v>
      </c>
      <c r="E58" s="3">
        <v>-540.16114645811797</v>
      </c>
      <c r="F58" s="103">
        <v>18145.7524115253</v>
      </c>
      <c r="I58" s="471">
        <v>534</v>
      </c>
      <c r="J58" s="3">
        <v>386.3</v>
      </c>
      <c r="K58" s="3">
        <v>362</v>
      </c>
      <c r="L58" s="3">
        <v>344.7</v>
      </c>
      <c r="M58" s="3">
        <v>8.6</v>
      </c>
      <c r="N58" s="3">
        <v>10</v>
      </c>
      <c r="O58" s="3">
        <v>10.5</v>
      </c>
      <c r="P58" s="42">
        <f t="shared" si="18"/>
        <v>354.63333333333333</v>
      </c>
      <c r="Q58" s="3">
        <f t="shared" si="19"/>
        <v>354.63333333333333</v>
      </c>
      <c r="R58" s="472">
        <f t="shared" si="20"/>
        <v>37.560137457044668</v>
      </c>
    </row>
    <row r="59" spans="1:18" x14ac:dyDescent="0.4">
      <c r="A59" s="5"/>
      <c r="B59" s="467">
        <v>5</v>
      </c>
      <c r="C59" s="3">
        <v>1095.58108236421</v>
      </c>
      <c r="D59" s="3">
        <v>-20892.334512159799</v>
      </c>
      <c r="E59" s="3">
        <v>-756.83595661928405</v>
      </c>
      <c r="F59" s="103">
        <v>19314.575683239698</v>
      </c>
      <c r="I59" s="471">
        <v>534</v>
      </c>
      <c r="J59" s="3">
        <v>788.4</v>
      </c>
      <c r="K59" s="3">
        <v>1022.3</v>
      </c>
      <c r="L59" s="3">
        <v>891.5</v>
      </c>
      <c r="M59" s="3">
        <v>21.6</v>
      </c>
      <c r="N59" s="3">
        <v>11.5</v>
      </c>
      <c r="O59" s="3">
        <v>19.8</v>
      </c>
      <c r="P59" s="42">
        <f t="shared" si="18"/>
        <v>883.09999999999991</v>
      </c>
      <c r="Q59" s="3">
        <f t="shared" si="19"/>
        <v>883.09999999999991</v>
      </c>
      <c r="R59" s="472">
        <f t="shared" si="20"/>
        <v>51.081285444234389</v>
      </c>
    </row>
    <row r="60" spans="1:18" x14ac:dyDescent="0.4">
      <c r="A60" s="5"/>
      <c r="B60" s="467">
        <v>6</v>
      </c>
      <c r="C60" s="3">
        <v>747.68068295050296</v>
      </c>
      <c r="D60" s="3">
        <v>-20166.016134436399</v>
      </c>
      <c r="E60" s="3">
        <v>-781.25001973603605</v>
      </c>
      <c r="F60" s="103">
        <v>18536.377421393299</v>
      </c>
      <c r="I60" s="471">
        <v>534</v>
      </c>
      <c r="J60" s="3">
        <v>1366.1</v>
      </c>
      <c r="K60" s="3">
        <v>1483.3</v>
      </c>
      <c r="L60" s="3">
        <v>1490.5</v>
      </c>
      <c r="M60" s="3">
        <v>5.6</v>
      </c>
      <c r="N60" s="3">
        <v>5.2</v>
      </c>
      <c r="O60" s="3">
        <v>4.9000000000000004</v>
      </c>
      <c r="P60" s="42">
        <f t="shared" si="18"/>
        <v>1441.3999999999999</v>
      </c>
      <c r="Q60" s="3">
        <f t="shared" si="19"/>
        <v>1441.3999999999999</v>
      </c>
      <c r="R60" s="472">
        <f t="shared" si="20"/>
        <v>276.42675159235665</v>
      </c>
    </row>
    <row r="61" spans="1:18" x14ac:dyDescent="0.4">
      <c r="A61" s="5"/>
      <c r="B61" s="467">
        <v>7</v>
      </c>
      <c r="C61" s="3">
        <v>1171.87502960405</v>
      </c>
      <c r="D61" s="3">
        <v>-22406.0064253983</v>
      </c>
      <c r="E61" s="3">
        <v>-628.66212525634103</v>
      </c>
      <c r="F61" s="103">
        <v>20849.6099017054</v>
      </c>
      <c r="I61" s="471">
        <v>534</v>
      </c>
      <c r="J61" s="3">
        <v>576.79999999999995</v>
      </c>
      <c r="K61" s="3">
        <v>700.4</v>
      </c>
      <c r="L61" s="3">
        <v>540.79999999999995</v>
      </c>
      <c r="M61" s="3">
        <v>5.7</v>
      </c>
      <c r="N61" s="3">
        <v>8</v>
      </c>
      <c r="O61" s="3">
        <v>5.0999999999999996</v>
      </c>
      <c r="P61" s="42">
        <f t="shared" si="18"/>
        <v>599.73333333333323</v>
      </c>
      <c r="Q61" s="3">
        <f t="shared" si="19"/>
        <v>599.73333333333323</v>
      </c>
      <c r="R61" s="472">
        <f t="shared" si="20"/>
        <v>96.702127659574458</v>
      </c>
    </row>
    <row r="62" spans="1:18" x14ac:dyDescent="0.4">
      <c r="A62" s="5"/>
      <c r="B62" s="467">
        <v>8</v>
      </c>
      <c r="C62" s="3">
        <v>741.57716717131495</v>
      </c>
      <c r="D62" s="3">
        <v>-17044.067813381898</v>
      </c>
      <c r="E62" s="3">
        <v>-567.62696746446295</v>
      </c>
      <c r="F62" s="103">
        <v>16009.521888809501</v>
      </c>
      <c r="I62" s="471">
        <v>534</v>
      </c>
      <c r="J62" s="3">
        <v>918.6</v>
      </c>
      <c r="K62" s="3">
        <v>880.9</v>
      </c>
      <c r="L62" s="3">
        <v>941.1</v>
      </c>
      <c r="M62" s="3">
        <v>14.7</v>
      </c>
      <c r="N62" s="3">
        <v>10.4</v>
      </c>
      <c r="O62" s="3">
        <v>17.7</v>
      </c>
      <c r="P62" s="42">
        <f t="shared" si="18"/>
        <v>899.26666666666665</v>
      </c>
      <c r="Q62" s="3">
        <f t="shared" si="19"/>
        <v>899.26666666666665</v>
      </c>
      <c r="R62" s="472">
        <f t="shared" si="20"/>
        <v>64.032710280373834</v>
      </c>
    </row>
    <row r="63" spans="1:18" x14ac:dyDescent="0.4">
      <c r="A63" s="5"/>
      <c r="B63" s="467">
        <v>9</v>
      </c>
      <c r="C63" s="3">
        <v>646.97267259390503</v>
      </c>
      <c r="D63" s="3">
        <v>-15908.8138784529</v>
      </c>
      <c r="E63" s="3">
        <v>-604.24806213959005</v>
      </c>
      <c r="F63" s="103">
        <v>14849.853890763899</v>
      </c>
      <c r="I63" s="471">
        <v>534</v>
      </c>
      <c r="J63" s="3">
        <v>418.1</v>
      </c>
      <c r="K63" s="3">
        <v>570.9</v>
      </c>
      <c r="L63" s="3">
        <v>480.5</v>
      </c>
      <c r="M63" s="3">
        <v>7.6</v>
      </c>
      <c r="N63" s="3">
        <v>7.5</v>
      </c>
      <c r="O63" s="3">
        <v>10.3</v>
      </c>
      <c r="P63" s="42">
        <f t="shared" si="18"/>
        <v>481.36666666666667</v>
      </c>
      <c r="Q63" s="3">
        <f t="shared" si="19"/>
        <v>481.36666666666667</v>
      </c>
      <c r="R63" s="472">
        <f t="shared" si="20"/>
        <v>57.854330708661415</v>
      </c>
    </row>
    <row r="64" spans="1:18" x14ac:dyDescent="0.4">
      <c r="A64" s="5"/>
      <c r="B64" s="467">
        <v>10</v>
      </c>
      <c r="C64" s="3">
        <v>1055.9082297994901</v>
      </c>
      <c r="D64" s="3">
        <v>-24234.009401265099</v>
      </c>
      <c r="E64" s="3">
        <v>-933.83791421573005</v>
      </c>
      <c r="F64" s="103">
        <v>22003.174383971898</v>
      </c>
      <c r="I64" s="471"/>
      <c r="J64" s="5"/>
      <c r="K64" s="5"/>
      <c r="M64" s="5"/>
      <c r="N64" s="5"/>
      <c r="O64" s="5"/>
      <c r="R64" s="472"/>
    </row>
    <row r="65" spans="1:18" x14ac:dyDescent="0.4">
      <c r="A65" s="5"/>
      <c r="B65" s="12" t="s">
        <v>83</v>
      </c>
      <c r="C65" s="12">
        <f>AVERAGE(C55:C64)</f>
        <v>871.27687747905588</v>
      </c>
      <c r="D65" s="12">
        <f t="shared" ref="D65:F65" si="21">AVERAGE(D55:D64)</f>
        <v>-18098.450164236558</v>
      </c>
      <c r="E65" s="12">
        <f t="shared" si="21"/>
        <v>-597.83937057144271</v>
      </c>
      <c r="F65" s="12">
        <f t="shared" si="21"/>
        <v>16842.346616879709</v>
      </c>
      <c r="I65" s="473"/>
      <c r="J65" s="474"/>
      <c r="K65" s="474"/>
      <c r="L65" s="355"/>
      <c r="M65" s="474"/>
      <c r="N65" s="474"/>
      <c r="O65" s="474"/>
      <c r="P65" s="474"/>
      <c r="Q65" s="105"/>
      <c r="R65" s="475"/>
    </row>
    <row r="66" spans="1:18" x14ac:dyDescent="0.4">
      <c r="A66" s="5"/>
      <c r="B66" s="12" t="s">
        <v>23</v>
      </c>
      <c r="C66" s="476">
        <f>STDEV(C55:C64)/SQRT(C67)</f>
        <v>77.634772018907569</v>
      </c>
      <c r="D66" s="476">
        <f t="shared" ref="D66:F66" si="22">STDEV(D55:D64)/SQRT(D67)</f>
        <v>1247.1675927562692</v>
      </c>
      <c r="E66" s="476">
        <f t="shared" si="22"/>
        <v>60.446466045289313</v>
      </c>
      <c r="F66" s="476">
        <f t="shared" si="22"/>
        <v>1096.2837200568338</v>
      </c>
      <c r="G66" s="5"/>
      <c r="J66" s="5"/>
      <c r="K66" s="5"/>
      <c r="M66" s="5"/>
      <c r="N66" s="5"/>
      <c r="O66" s="5"/>
      <c r="R66" s="3"/>
    </row>
    <row r="67" spans="1:18" x14ac:dyDescent="0.4">
      <c r="A67" s="5"/>
      <c r="B67" s="12" t="s">
        <v>789</v>
      </c>
      <c r="C67" s="12">
        <f>COUNT(C55:C64)</f>
        <v>10</v>
      </c>
      <c r="D67" s="12">
        <f t="shared" ref="D67:F67" si="23">COUNT(D55:D64)</f>
        <v>10</v>
      </c>
      <c r="E67" s="12">
        <f t="shared" si="23"/>
        <v>10</v>
      </c>
      <c r="F67" s="12">
        <f t="shared" si="23"/>
        <v>10</v>
      </c>
      <c r="J67" s="3"/>
      <c r="K67" s="3"/>
      <c r="L67" s="3"/>
      <c r="M67" s="3"/>
      <c r="N67" s="3"/>
      <c r="O67" s="3"/>
    </row>
    <row r="68" spans="1:18" x14ac:dyDescent="0.4">
      <c r="A68" s="5"/>
      <c r="J68" s="5"/>
      <c r="K68" s="5"/>
      <c r="M68" s="5"/>
      <c r="N68" s="5"/>
      <c r="O68" s="5"/>
    </row>
    <row r="69" spans="1:18" s="478" customFormat="1" x14ac:dyDescent="0.4">
      <c r="A69" s="477"/>
      <c r="G69" s="479"/>
      <c r="H69" s="479"/>
      <c r="I69" s="479"/>
      <c r="J69" s="479"/>
      <c r="K69" s="479"/>
      <c r="L69" s="477"/>
      <c r="M69" s="479"/>
      <c r="N69" s="479"/>
      <c r="O69" s="479"/>
      <c r="P69" s="479"/>
      <c r="R69" s="479"/>
    </row>
    <row r="70" spans="1:18" x14ac:dyDescent="0.4">
      <c r="A70" s="5"/>
      <c r="J70" s="702" t="s">
        <v>62</v>
      </c>
      <c r="K70" s="703"/>
      <c r="L70" s="704"/>
      <c r="M70" s="702" t="s">
        <v>530</v>
      </c>
      <c r="N70" s="703"/>
      <c r="O70" s="704"/>
    </row>
    <row r="71" spans="1:18" ht="16.350000000000001" x14ac:dyDescent="0.6">
      <c r="A71" s="466" t="s">
        <v>800</v>
      </c>
      <c r="B71" s="12" t="s">
        <v>490</v>
      </c>
      <c r="C71" s="356" t="s">
        <v>818</v>
      </c>
      <c r="D71" s="356" t="s">
        <v>819</v>
      </c>
      <c r="E71" s="356" t="s">
        <v>820</v>
      </c>
      <c r="F71" s="426" t="s">
        <v>209</v>
      </c>
      <c r="G71" s="5"/>
      <c r="I71" s="357" t="s">
        <v>186</v>
      </c>
      <c r="J71" s="356" t="s">
        <v>187</v>
      </c>
      <c r="K71" s="356" t="s">
        <v>188</v>
      </c>
      <c r="L71" s="356" t="s">
        <v>791</v>
      </c>
      <c r="M71" s="356" t="s">
        <v>792</v>
      </c>
      <c r="N71" s="356" t="s">
        <v>793</v>
      </c>
      <c r="O71" s="356" t="s">
        <v>794</v>
      </c>
      <c r="P71" s="358" t="s">
        <v>63</v>
      </c>
      <c r="Q71" s="131" t="s">
        <v>802</v>
      </c>
      <c r="R71" s="225" t="s">
        <v>160</v>
      </c>
    </row>
    <row r="72" spans="1:18" x14ac:dyDescent="0.4">
      <c r="A72" s="5"/>
      <c r="B72" s="467">
        <v>1</v>
      </c>
      <c r="C72" s="3">
        <v>-180.05371548603901</v>
      </c>
      <c r="D72" s="3">
        <v>-32022.095535508699</v>
      </c>
      <c r="E72" s="3">
        <v>-1202.39260849999</v>
      </c>
      <c r="F72" s="103">
        <v>29150.391361400802</v>
      </c>
      <c r="I72" s="468">
        <v>534</v>
      </c>
      <c r="J72" s="96">
        <v>3229</v>
      </c>
      <c r="K72" s="96">
        <v>3103.4</v>
      </c>
      <c r="L72" s="96">
        <v>3225</v>
      </c>
      <c r="M72" s="96">
        <v>77.599999999999994</v>
      </c>
      <c r="N72" s="96">
        <v>29.9</v>
      </c>
      <c r="O72" s="96">
        <v>35.200000000000003</v>
      </c>
      <c r="P72" s="469">
        <f t="shared" ref="P72:P77" si="24">AVERAGE(J72:L72)-AVERAGE(M72:O72)</f>
        <v>3138.2333333333331</v>
      </c>
      <c r="Q72" s="96">
        <f t="shared" ref="Q72:Q77" si="25">P72-$H$95</f>
        <v>3138.2333333333331</v>
      </c>
      <c r="R72" s="470">
        <f>AVERAGE(J72:L72)/AVERAGE(M72:O72)</f>
        <v>66.975473020322355</v>
      </c>
    </row>
    <row r="73" spans="1:18" x14ac:dyDescent="0.4">
      <c r="A73" s="5"/>
      <c r="B73" s="467">
        <v>2</v>
      </c>
      <c r="C73" s="3">
        <v>912.47560898857296</v>
      </c>
      <c r="D73" s="3">
        <v>-29095.459719388102</v>
      </c>
      <c r="E73" s="3">
        <v>-982.66604044923201</v>
      </c>
      <c r="F73" s="103">
        <v>26431.275081772699</v>
      </c>
      <c r="I73" s="471">
        <v>534</v>
      </c>
      <c r="J73" s="3">
        <v>3833.4</v>
      </c>
      <c r="K73" s="3">
        <v>3762.9</v>
      </c>
      <c r="L73" s="3">
        <v>3904.5</v>
      </c>
      <c r="M73" s="3">
        <v>8.1</v>
      </c>
      <c r="N73" s="3">
        <v>8.6999999999999993</v>
      </c>
      <c r="O73" s="3">
        <v>7.1</v>
      </c>
      <c r="P73" s="42">
        <f t="shared" si="24"/>
        <v>3825.6333333333332</v>
      </c>
      <c r="Q73" s="3">
        <f t="shared" si="25"/>
        <v>3825.6333333333332</v>
      </c>
      <c r="R73" s="472">
        <f t="shared" ref="R73:R77" si="26">AVERAGE(J73:L73)/AVERAGE(M73:O73)</f>
        <v>481.20502092050214</v>
      </c>
    </row>
    <row r="74" spans="1:18" x14ac:dyDescent="0.4">
      <c r="A74" s="5"/>
      <c r="B74" s="467">
        <v>3</v>
      </c>
      <c r="C74" s="3">
        <v>-402.832041426393</v>
      </c>
      <c r="D74" s="3">
        <v>-37673.951147036598</v>
      </c>
      <c r="E74" s="3">
        <v>-1547.2412500241001</v>
      </c>
      <c r="F74" s="103">
        <v>34246.827037022602</v>
      </c>
      <c r="I74" s="471">
        <v>534</v>
      </c>
      <c r="J74" s="3">
        <v>3762.1</v>
      </c>
      <c r="K74" s="3">
        <v>3930.3</v>
      </c>
      <c r="L74" s="3">
        <v>3802.2</v>
      </c>
      <c r="M74" s="3">
        <v>11.7</v>
      </c>
      <c r="N74" s="3">
        <v>9.8000000000000007</v>
      </c>
      <c r="O74" s="3">
        <v>8.6</v>
      </c>
      <c r="P74" s="42">
        <f t="shared" si="24"/>
        <v>3821.4999999999995</v>
      </c>
      <c r="Q74" s="3">
        <f t="shared" si="25"/>
        <v>3821.4999999999995</v>
      </c>
      <c r="R74" s="472">
        <f t="shared" si="26"/>
        <v>381.88039867109632</v>
      </c>
    </row>
    <row r="75" spans="1:18" x14ac:dyDescent="0.4">
      <c r="A75" s="5"/>
      <c r="B75" s="467">
        <v>4</v>
      </c>
      <c r="C75" s="3">
        <v>207.51953649238399</v>
      </c>
      <c r="D75" s="3">
        <v>-47976.685782305503</v>
      </c>
      <c r="E75" s="3">
        <v>-1763.91606018527</v>
      </c>
      <c r="F75" s="103">
        <v>42346.192476004799</v>
      </c>
      <c r="I75" s="471">
        <v>534</v>
      </c>
      <c r="J75" s="3">
        <v>2637.2</v>
      </c>
      <c r="K75" s="3">
        <v>3843.7</v>
      </c>
      <c r="L75" s="3">
        <v>3357.3</v>
      </c>
      <c r="M75" s="3">
        <v>13.1</v>
      </c>
      <c r="N75" s="3">
        <v>7.9</v>
      </c>
      <c r="O75" s="3">
        <v>70.5</v>
      </c>
      <c r="P75" s="42">
        <f t="shared" si="24"/>
        <v>3248.9</v>
      </c>
      <c r="Q75" s="3">
        <f t="shared" si="25"/>
        <v>3248.9</v>
      </c>
      <c r="R75" s="472">
        <f t="shared" si="26"/>
        <v>107.52131147540985</v>
      </c>
    </row>
    <row r="76" spans="1:18" x14ac:dyDescent="0.4">
      <c r="A76" s="5"/>
      <c r="B76" s="467">
        <v>5</v>
      </c>
      <c r="C76" s="3">
        <v>1742.5537549581099</v>
      </c>
      <c r="D76" s="3">
        <v>-32885.743018263798</v>
      </c>
      <c r="E76" s="3">
        <v>-1296.9971030774</v>
      </c>
      <c r="F76" s="103">
        <v>29623.413834287901</v>
      </c>
      <c r="I76" s="471">
        <v>534</v>
      </c>
      <c r="J76" s="3">
        <v>2920.6</v>
      </c>
      <c r="K76" s="3">
        <v>3371.3</v>
      </c>
      <c r="L76" s="3">
        <v>3427.4</v>
      </c>
      <c r="M76" s="3">
        <v>12.8</v>
      </c>
      <c r="N76" s="3">
        <v>9.1999999999999993</v>
      </c>
      <c r="O76" s="3">
        <v>12.7</v>
      </c>
      <c r="P76" s="42">
        <f t="shared" si="24"/>
        <v>3228.2</v>
      </c>
      <c r="Q76" s="3">
        <f t="shared" si="25"/>
        <v>3228.2</v>
      </c>
      <c r="R76" s="472">
        <f t="shared" si="26"/>
        <v>280.09510086455327</v>
      </c>
    </row>
    <row r="77" spans="1:18" x14ac:dyDescent="0.4">
      <c r="A77" s="5"/>
      <c r="B77" s="467">
        <v>6</v>
      </c>
      <c r="C77" s="3">
        <v>-88.500978798222803</v>
      </c>
      <c r="D77" s="3">
        <v>-12088.0130006814</v>
      </c>
      <c r="E77" s="3">
        <v>-1641.84574460151</v>
      </c>
      <c r="F77" s="103">
        <v>10226.440688029101</v>
      </c>
      <c r="I77" s="471">
        <v>534</v>
      </c>
      <c r="J77" s="3">
        <v>2920.6</v>
      </c>
      <c r="K77" s="3">
        <v>3371.3</v>
      </c>
      <c r="L77" s="3">
        <v>3427.4</v>
      </c>
      <c r="M77" s="3">
        <v>12.8</v>
      </c>
      <c r="N77" s="3">
        <v>9.1999999999999993</v>
      </c>
      <c r="O77" s="3">
        <v>12.7</v>
      </c>
      <c r="P77" s="42">
        <f t="shared" si="24"/>
        <v>3228.2</v>
      </c>
      <c r="Q77" s="3">
        <f t="shared" si="25"/>
        <v>3228.2</v>
      </c>
      <c r="R77" s="472">
        <f t="shared" si="26"/>
        <v>280.09510086455327</v>
      </c>
    </row>
    <row r="78" spans="1:18" x14ac:dyDescent="0.4">
      <c r="A78" s="5"/>
      <c r="B78" s="467">
        <v>7</v>
      </c>
      <c r="C78" s="3">
        <v>-787.35353551522303</v>
      </c>
      <c r="D78" s="3">
        <v>-20690.918491446599</v>
      </c>
      <c r="E78" s="3">
        <v>-1986.69438612562</v>
      </c>
      <c r="F78" s="103">
        <v>18106.0795589605</v>
      </c>
      <c r="I78" s="473"/>
      <c r="J78" s="474"/>
      <c r="K78" s="474"/>
      <c r="L78" s="355"/>
      <c r="M78" s="474"/>
      <c r="N78" s="474"/>
      <c r="O78" s="474"/>
      <c r="P78" s="474"/>
      <c r="Q78" s="105"/>
      <c r="R78" s="475"/>
    </row>
    <row r="79" spans="1:18" x14ac:dyDescent="0.4">
      <c r="A79" s="5"/>
      <c r="B79" s="467">
        <v>8</v>
      </c>
      <c r="C79" s="3">
        <v>-518.79884123096099</v>
      </c>
      <c r="D79" s="3">
        <v>-26800.537786413501</v>
      </c>
      <c r="E79" s="3">
        <v>-2459.7168590126698</v>
      </c>
      <c r="F79" s="103">
        <v>23300.171487049302</v>
      </c>
    </row>
    <row r="80" spans="1:18" x14ac:dyDescent="0.4">
      <c r="A80" s="5"/>
      <c r="B80" s="467">
        <v>9</v>
      </c>
      <c r="C80" s="3">
        <v>-390.62500986801803</v>
      </c>
      <c r="D80" s="3">
        <v>-27914.429416115301</v>
      </c>
      <c r="E80" s="3">
        <v>-2691.6504586218098</v>
      </c>
      <c r="F80" s="103">
        <v>24096.6802962334</v>
      </c>
    </row>
    <row r="81" spans="1:18" x14ac:dyDescent="0.4">
      <c r="A81" s="5"/>
      <c r="B81" s="467">
        <v>10</v>
      </c>
      <c r="C81" s="3">
        <v>482.17774655583401</v>
      </c>
      <c r="D81" s="3">
        <v>-25167.847315480802</v>
      </c>
      <c r="E81" s="3">
        <v>-2981.56745813323</v>
      </c>
      <c r="F81" s="103">
        <v>21069.336469756199</v>
      </c>
    </row>
    <row r="82" spans="1:18" x14ac:dyDescent="0.4">
      <c r="A82" s="5"/>
      <c r="B82" s="12" t="s">
        <v>83</v>
      </c>
      <c r="C82" s="12">
        <f>AVERAGE(C72:C81)</f>
        <v>97.656252467004421</v>
      </c>
      <c r="D82" s="12">
        <f t="shared" ref="D82:F82" si="27">AVERAGE(D72:D81)</f>
        <v>-29231.56812126403</v>
      </c>
      <c r="E82" s="12">
        <f t="shared" si="27"/>
        <v>-1855.4687968730836</v>
      </c>
      <c r="F82" s="12">
        <f t="shared" si="27"/>
        <v>25859.680829051729</v>
      </c>
    </row>
    <row r="83" spans="1:18" x14ac:dyDescent="0.4">
      <c r="A83" s="5"/>
      <c r="B83" s="12" t="s">
        <v>23</v>
      </c>
      <c r="C83" s="476">
        <f>STDEV(C72:C81)/SQRT(C84)</f>
        <v>242.52121945997916</v>
      </c>
      <c r="D83" s="476">
        <f t="shared" ref="D83:F83" si="28">STDEV(D72:D81)/SQRT(D84)</f>
        <v>3045.6063036617775</v>
      </c>
      <c r="E83" s="476">
        <f t="shared" si="28"/>
        <v>210.7879020120113</v>
      </c>
      <c r="F83" s="476">
        <f t="shared" si="28"/>
        <v>2798.0025766900044</v>
      </c>
    </row>
    <row r="84" spans="1:18" x14ac:dyDescent="0.4">
      <c r="A84" s="5"/>
      <c r="B84" s="12" t="s">
        <v>789</v>
      </c>
      <c r="C84" s="12">
        <f>COUNT(C72:C81)</f>
        <v>10</v>
      </c>
      <c r="D84" s="12">
        <f t="shared" ref="D84:F84" si="29">COUNT(D72:D81)</f>
        <v>10</v>
      </c>
      <c r="E84" s="12">
        <f t="shared" si="29"/>
        <v>10</v>
      </c>
      <c r="F84" s="12">
        <f t="shared" si="29"/>
        <v>10</v>
      </c>
    </row>
    <row r="85" spans="1:18" x14ac:dyDescent="0.4">
      <c r="A85" s="5"/>
      <c r="R85" s="3"/>
    </row>
    <row r="86" spans="1:18" s="478" customFormat="1" x14ac:dyDescent="0.4">
      <c r="A86" s="477"/>
      <c r="G86" s="479"/>
      <c r="H86" s="479"/>
      <c r="I86" s="479"/>
      <c r="J86" s="479"/>
      <c r="K86" s="479"/>
      <c r="L86" s="477"/>
      <c r="M86" s="479"/>
      <c r="N86" s="479"/>
      <c r="O86" s="479"/>
      <c r="P86" s="479"/>
    </row>
    <row r="87" spans="1:18" x14ac:dyDescent="0.4">
      <c r="A87" s="5"/>
      <c r="R87" s="3"/>
    </row>
    <row r="88" spans="1:18" x14ac:dyDescent="0.4">
      <c r="A88" s="5"/>
      <c r="R88" s="3"/>
    </row>
    <row r="89" spans="1:18" ht="16.350000000000001" x14ac:dyDescent="0.6">
      <c r="A89" s="5" t="s">
        <v>253</v>
      </c>
      <c r="B89" s="12" t="s">
        <v>253</v>
      </c>
      <c r="C89" s="356" t="s">
        <v>818</v>
      </c>
      <c r="D89" s="356" t="s">
        <v>819</v>
      </c>
      <c r="E89" s="356" t="s">
        <v>820</v>
      </c>
      <c r="F89" s="426" t="s">
        <v>209</v>
      </c>
      <c r="I89" s="42" t="s">
        <v>186</v>
      </c>
      <c r="J89" s="5" t="s">
        <v>187</v>
      </c>
      <c r="K89" s="5" t="s">
        <v>188</v>
      </c>
      <c r="L89" s="5" t="s">
        <v>791</v>
      </c>
      <c r="M89" s="5" t="s">
        <v>792</v>
      </c>
      <c r="N89" s="5" t="s">
        <v>793</v>
      </c>
      <c r="O89" s="5" t="s">
        <v>794</v>
      </c>
      <c r="P89" s="42" t="s">
        <v>142</v>
      </c>
      <c r="R89" s="3"/>
    </row>
    <row r="90" spans="1:18" x14ac:dyDescent="0.4">
      <c r="A90" s="5"/>
      <c r="B90" s="215">
        <v>1</v>
      </c>
      <c r="C90" s="3">
        <v>-152.587894479694</v>
      </c>
      <c r="D90" s="3">
        <v>-164.79492603807</v>
      </c>
      <c r="E90" s="3">
        <v>-149.53613659010099</v>
      </c>
      <c r="F90" s="103">
        <v>15.2587894479695</v>
      </c>
      <c r="I90" s="42">
        <v>534</v>
      </c>
      <c r="J90" s="3">
        <v>243.6</v>
      </c>
      <c r="K90" s="3">
        <v>247.4</v>
      </c>
      <c r="L90" s="3">
        <v>272.89999999999998</v>
      </c>
      <c r="M90" s="3">
        <v>9.1999999999999993</v>
      </c>
      <c r="N90" s="3">
        <v>6.9</v>
      </c>
      <c r="O90" s="3">
        <v>7.7</v>
      </c>
      <c r="P90" s="42">
        <f>AVERAGE(J90:L90)-AVERAGE(M90:O90)</f>
        <v>246.7</v>
      </c>
      <c r="R90" s="3"/>
    </row>
    <row r="91" spans="1:18" x14ac:dyDescent="0.4">
      <c r="A91" s="5"/>
      <c r="B91" s="215">
        <v>2</v>
      </c>
      <c r="C91" s="3">
        <v>-137.32910503172499</v>
      </c>
      <c r="D91" s="3">
        <v>-204.46777860279099</v>
      </c>
      <c r="E91" s="3">
        <v>-201.41602071319701</v>
      </c>
      <c r="F91" s="103">
        <v>3.0517578895938899</v>
      </c>
      <c r="I91" s="42">
        <v>534</v>
      </c>
      <c r="J91" s="3">
        <v>141</v>
      </c>
      <c r="K91" s="3">
        <v>125.6</v>
      </c>
      <c r="L91" s="3">
        <v>132.6</v>
      </c>
      <c r="M91" s="3">
        <v>8.8000000000000007</v>
      </c>
      <c r="N91" s="3">
        <v>7.7</v>
      </c>
      <c r="O91" s="3">
        <v>7.2</v>
      </c>
      <c r="P91" s="42">
        <f>AVERAGE(J91:L91)-AVERAGE(M91:O91)</f>
        <v>125.16666666666669</v>
      </c>
      <c r="R91" s="3"/>
    </row>
    <row r="92" spans="1:18" x14ac:dyDescent="0.4">
      <c r="A92" s="5"/>
      <c r="B92" s="215">
        <v>3</v>
      </c>
      <c r="C92" s="3">
        <v>-82.397463019035001</v>
      </c>
      <c r="D92" s="3">
        <v>-97.656252467004506</v>
      </c>
      <c r="E92" s="3">
        <v>-88.500978798222803</v>
      </c>
      <c r="F92" s="103">
        <v>9.15527366878168</v>
      </c>
      <c r="I92" s="42">
        <v>534</v>
      </c>
      <c r="J92" s="3">
        <v>230</v>
      </c>
      <c r="K92" s="3">
        <v>192.4</v>
      </c>
      <c r="L92" s="3">
        <v>232.1</v>
      </c>
      <c r="M92" s="3">
        <v>12.7</v>
      </c>
      <c r="N92" s="3">
        <v>8.5</v>
      </c>
      <c r="O92" s="3">
        <v>10.4</v>
      </c>
      <c r="P92" s="42">
        <f>AVERAGE(J92:L92)-AVERAGE(M92:O92)</f>
        <v>207.63333333333333</v>
      </c>
    </row>
    <row r="93" spans="1:18" x14ac:dyDescent="0.4">
      <c r="A93" s="5"/>
      <c r="B93" s="215">
        <v>4</v>
      </c>
      <c r="C93" s="3">
        <v>-70.190431460659397</v>
      </c>
      <c r="D93" s="3">
        <v>-97.656252467004506</v>
      </c>
      <c r="E93" s="3">
        <v>-91.552736687816704</v>
      </c>
      <c r="F93" s="103">
        <v>6.1035157791877896</v>
      </c>
      <c r="I93" s="42">
        <v>534</v>
      </c>
      <c r="J93" s="3">
        <v>302.8</v>
      </c>
      <c r="K93" s="3">
        <v>299.7</v>
      </c>
      <c r="L93" s="3">
        <v>361.7</v>
      </c>
      <c r="M93" s="3">
        <v>8.4</v>
      </c>
      <c r="N93" s="3">
        <v>8</v>
      </c>
      <c r="O93" s="3">
        <v>8.9</v>
      </c>
      <c r="P93" s="42">
        <f>AVERAGE(J93:L93)-AVERAGE(M93:O93)</f>
        <v>312.9666666666667</v>
      </c>
    </row>
    <row r="94" spans="1:18" x14ac:dyDescent="0.4">
      <c r="A94" s="5"/>
      <c r="B94" s="215">
        <v>5</v>
      </c>
      <c r="C94" s="3">
        <v>-100.708010356598</v>
      </c>
      <c r="D94" s="3">
        <v>-103.759768246192</v>
      </c>
      <c r="E94" s="3">
        <v>-106.811526135786</v>
      </c>
      <c r="F94" s="103">
        <v>-3.0517578895938899</v>
      </c>
      <c r="I94" s="42">
        <v>534</v>
      </c>
      <c r="J94" s="3">
        <v>250.9</v>
      </c>
      <c r="K94" s="3">
        <v>280.39999999999998</v>
      </c>
      <c r="L94" s="3">
        <v>264</v>
      </c>
      <c r="M94" s="3">
        <v>10.3</v>
      </c>
      <c r="N94" s="3">
        <v>8.1999999999999993</v>
      </c>
      <c r="O94" s="3">
        <v>13.2</v>
      </c>
      <c r="P94" s="42">
        <f>AVERAGE(J94:L94)-AVERAGE(M94:O94)</f>
        <v>254.5333333333333</v>
      </c>
    </row>
    <row r="95" spans="1:18" x14ac:dyDescent="0.4">
      <c r="A95" s="5"/>
      <c r="B95" s="215">
        <v>6</v>
      </c>
      <c r="C95" s="3">
        <v>-70.190431460659397</v>
      </c>
      <c r="D95" s="3">
        <v>-106.811526135786</v>
      </c>
      <c r="E95" s="3">
        <v>-100.708010356598</v>
      </c>
      <c r="F95" s="103">
        <v>6.1035157791877701</v>
      </c>
      <c r="I95" s="42" t="s">
        <v>795</v>
      </c>
      <c r="P95" s="42">
        <f>AVERAGE(P90:P94)</f>
        <v>229.4</v>
      </c>
    </row>
    <row r="96" spans="1:18" x14ac:dyDescent="0.4">
      <c r="A96" s="5"/>
      <c r="B96" s="215">
        <v>7</v>
      </c>
      <c r="C96" s="3">
        <v>-158.691410258882</v>
      </c>
      <c r="D96" s="3">
        <v>-173.950199706852</v>
      </c>
      <c r="E96" s="3">
        <v>-158.691410258882</v>
      </c>
      <c r="F96" s="103">
        <v>15.2587894479694</v>
      </c>
    </row>
    <row r="97" spans="1:18" x14ac:dyDescent="0.4">
      <c r="A97" s="5"/>
      <c r="B97" s="215">
        <v>8</v>
      </c>
      <c r="C97" s="3">
        <v>-79.3457051294411</v>
      </c>
      <c r="D97" s="3">
        <v>-103.759768246192</v>
      </c>
      <c r="E97" s="3">
        <v>-97.656252467004506</v>
      </c>
      <c r="F97" s="103">
        <v>6.1035157791877701</v>
      </c>
    </row>
    <row r="98" spans="1:18" x14ac:dyDescent="0.4">
      <c r="A98" s="5"/>
      <c r="B98" s="12" t="s">
        <v>83</v>
      </c>
      <c r="C98" s="12">
        <f>AVERAGE(C90:C97)</f>
        <v>-106.43005639958673</v>
      </c>
      <c r="D98" s="12">
        <f t="shared" ref="D98:F98" si="30">AVERAGE(D90:D97)</f>
        <v>-131.6070589887365</v>
      </c>
      <c r="E98" s="12">
        <f t="shared" si="30"/>
        <v>-124.35913400095102</v>
      </c>
      <c r="F98" s="12">
        <f t="shared" si="30"/>
        <v>7.2479249877854883</v>
      </c>
    </row>
    <row r="99" spans="1:18" x14ac:dyDescent="0.4">
      <c r="A99" s="5"/>
      <c r="B99" s="12" t="s">
        <v>23</v>
      </c>
      <c r="C99" s="476">
        <f>STDEV(C90:C97)/SQRT(C100)</f>
        <v>13.220004187697246</v>
      </c>
      <c r="D99" s="476">
        <f t="shared" ref="D99:F99" si="31">STDEV(D90:D97)/SQRT(D100)</f>
        <v>15.044064282520287</v>
      </c>
      <c r="E99" s="476">
        <f t="shared" si="31"/>
        <v>14.449886007376046</v>
      </c>
      <c r="F99" s="476">
        <f t="shared" si="31"/>
        <v>2.1530965275557712</v>
      </c>
    </row>
    <row r="100" spans="1:18" x14ac:dyDescent="0.4">
      <c r="A100" s="5"/>
      <c r="B100" s="12" t="s">
        <v>789</v>
      </c>
      <c r="C100" s="12">
        <f>COUNT(C90:C97)</f>
        <v>8</v>
      </c>
      <c r="D100" s="12">
        <f t="shared" ref="D100:F100" si="32">COUNT(D90:D97)</f>
        <v>8</v>
      </c>
      <c r="E100" s="12">
        <f t="shared" si="32"/>
        <v>8</v>
      </c>
      <c r="F100" s="12">
        <f t="shared" si="32"/>
        <v>8</v>
      </c>
    </row>
    <row r="101" spans="1:18" x14ac:dyDescent="0.4">
      <c r="A101" s="5"/>
    </row>
    <row r="102" spans="1:18" s="478" customFormat="1" x14ac:dyDescent="0.4">
      <c r="G102" s="479"/>
      <c r="H102" s="479"/>
      <c r="I102" s="479"/>
      <c r="J102" s="479"/>
      <c r="K102" s="479"/>
      <c r="L102" s="477"/>
      <c r="M102" s="479"/>
      <c r="N102" s="479"/>
      <c r="O102" s="479"/>
      <c r="P102" s="479"/>
      <c r="R102" s="479"/>
    </row>
    <row r="106" spans="1:18" ht="14.35" x14ac:dyDescent="0.5">
      <c r="A106" s="262" t="s">
        <v>829</v>
      </c>
      <c r="B106" s="262" t="s">
        <v>821</v>
      </c>
      <c r="C106" s="262" t="s">
        <v>822</v>
      </c>
      <c r="D106" s="262" t="s">
        <v>22</v>
      </c>
      <c r="E106" s="262" t="s">
        <v>823</v>
      </c>
      <c r="F106" s="262" t="s">
        <v>824</v>
      </c>
      <c r="G106" s="262" t="s">
        <v>22</v>
      </c>
      <c r="H106" s="262" t="s">
        <v>825</v>
      </c>
      <c r="I106" s="262" t="s">
        <v>826</v>
      </c>
      <c r="J106" s="262" t="s">
        <v>485</v>
      </c>
      <c r="K106" s="262"/>
      <c r="L106" s="262"/>
      <c r="M106" s="21"/>
      <c r="O106" s="3"/>
    </row>
    <row r="107" spans="1:18" ht="14.35" x14ac:dyDescent="0.5">
      <c r="A107" s="461">
        <v>0.01</v>
      </c>
      <c r="B107">
        <v>2</v>
      </c>
      <c r="C107" s="71">
        <v>62.952380952380913</v>
      </c>
      <c r="D107" s="54">
        <v>7</v>
      </c>
      <c r="E107" s="71">
        <v>15.192665414222457</v>
      </c>
      <c r="F107" s="71">
        <v>200.80566913527795</v>
      </c>
      <c r="G107">
        <v>10</v>
      </c>
      <c r="H107" s="71">
        <v>63.616607898374177</v>
      </c>
      <c r="I107" s="71">
        <f>F107/1270</f>
        <v>0.15811470010651807</v>
      </c>
      <c r="J107" s="71">
        <f>H107/1270</f>
        <v>5.0091817242814314E-2</v>
      </c>
      <c r="K107"/>
      <c r="L107"/>
      <c r="M107" s="480"/>
      <c r="O107" s="3"/>
    </row>
    <row r="108" spans="1:18" ht="14.35" x14ac:dyDescent="0.5">
      <c r="A108" s="54">
        <v>0.05</v>
      </c>
      <c r="B108">
        <v>3</v>
      </c>
      <c r="C108" s="427">
        <v>107.28571428571429</v>
      </c>
      <c r="D108" s="54">
        <v>7</v>
      </c>
      <c r="E108" s="71">
        <v>20.969308457918331</v>
      </c>
      <c r="F108" s="71">
        <v>2846.3745836242206</v>
      </c>
      <c r="G108">
        <v>10</v>
      </c>
      <c r="H108" s="71">
        <v>407.18096716829217</v>
      </c>
      <c r="I108" s="71">
        <f t="shared" ref="I108:I111" si="33">F108/1270</f>
        <v>2.2412398296253704</v>
      </c>
      <c r="J108" s="71">
        <f t="shared" ref="J108:J111" si="34">H108/1270</f>
        <v>0.32061493477818281</v>
      </c>
      <c r="K108"/>
      <c r="L108"/>
      <c r="M108" s="480"/>
      <c r="O108" s="3"/>
    </row>
    <row r="109" spans="1:18" ht="14.35" x14ac:dyDescent="0.5">
      <c r="A109" s="54">
        <v>0.2</v>
      </c>
      <c r="B109">
        <v>4</v>
      </c>
      <c r="C109" s="427">
        <v>255.46944444444443</v>
      </c>
      <c r="D109" s="54">
        <v>12</v>
      </c>
      <c r="E109" s="71">
        <v>62.726128631561963</v>
      </c>
      <c r="F109" s="71">
        <v>8070.3737390310362</v>
      </c>
      <c r="G109">
        <v>10</v>
      </c>
      <c r="H109" s="71">
        <v>535.42408733659624</v>
      </c>
      <c r="I109" s="71">
        <f t="shared" si="33"/>
        <v>6.3546249913630204</v>
      </c>
      <c r="J109" s="71">
        <f t="shared" si="34"/>
        <v>0.42159376955637501</v>
      </c>
      <c r="K109"/>
      <c r="L109"/>
      <c r="M109" s="480"/>
      <c r="O109" s="3"/>
    </row>
    <row r="110" spans="1:18" ht="14.35" x14ac:dyDescent="0.5">
      <c r="A110" s="54">
        <v>1</v>
      </c>
      <c r="B110">
        <v>5</v>
      </c>
      <c r="C110" s="427">
        <v>484.25185185185171</v>
      </c>
      <c r="D110" s="54">
        <v>9</v>
      </c>
      <c r="E110" s="71">
        <v>114.45099268093566</v>
      </c>
      <c r="F110" s="71">
        <v>16842.346616879709</v>
      </c>
      <c r="G110">
        <v>10</v>
      </c>
      <c r="H110" s="71">
        <v>1096.2837200568338</v>
      </c>
      <c r="I110" s="71">
        <f t="shared" si="33"/>
        <v>13.261690249511583</v>
      </c>
      <c r="J110" s="71">
        <f t="shared" si="34"/>
        <v>0.86321552760380615</v>
      </c>
      <c r="K110"/>
      <c r="L110"/>
      <c r="M110" s="480"/>
      <c r="O110" s="3"/>
    </row>
    <row r="111" spans="1:18" ht="14.35" x14ac:dyDescent="0.5">
      <c r="A111" s="54">
        <v>5</v>
      </c>
      <c r="B111">
        <v>7</v>
      </c>
      <c r="C111" s="427">
        <v>3185.7111111111103</v>
      </c>
      <c r="D111" s="54">
        <v>6</v>
      </c>
      <c r="E111" s="71">
        <v>130.10756936065738</v>
      </c>
      <c r="F111" s="71">
        <v>25859.680829051729</v>
      </c>
      <c r="G111">
        <v>10</v>
      </c>
      <c r="H111" s="71">
        <v>2798.0025766900044</v>
      </c>
      <c r="I111" s="71">
        <f t="shared" si="33"/>
        <v>20.361953408702149</v>
      </c>
      <c r="J111" s="71">
        <f t="shared" si="34"/>
        <v>2.2031516351889797</v>
      </c>
      <c r="K111"/>
      <c r="L111"/>
      <c r="M111" s="480"/>
      <c r="O111" s="3"/>
    </row>
    <row r="112" spans="1:18" ht="14.35" x14ac:dyDescent="0.5">
      <c r="A112" s="461"/>
      <c r="B112"/>
      <c r="C112" s="71"/>
      <c r="D112"/>
      <c r="E112"/>
      <c r="F112"/>
      <c r="G112"/>
      <c r="H112"/>
      <c r="I112"/>
      <c r="J112"/>
      <c r="K112"/>
      <c r="L112"/>
      <c r="M112" s="480"/>
      <c r="O112" s="3"/>
    </row>
    <row r="113" spans="1:12" ht="14.35" x14ac:dyDescent="0.5">
      <c r="A113" s="54"/>
      <c r="B113"/>
      <c r="C113"/>
      <c r="D113"/>
      <c r="E113"/>
      <c r="F113"/>
      <c r="G113"/>
      <c r="H113"/>
      <c r="I113"/>
      <c r="J113"/>
      <c r="K113"/>
      <c r="L113"/>
    </row>
    <row r="114" spans="1:12" ht="14.35" x14ac:dyDescent="0.5">
      <c r="A114" t="s">
        <v>827</v>
      </c>
      <c r="B114"/>
      <c r="C114"/>
      <c r="D114" t="s">
        <v>828</v>
      </c>
      <c r="E114"/>
      <c r="F114"/>
      <c r="G114"/>
      <c r="H114"/>
      <c r="I114"/>
      <c r="J114"/>
      <c r="K114"/>
      <c r="L114"/>
    </row>
    <row r="115" spans="1:12" ht="14.35" x14ac:dyDescent="0.5">
      <c r="A115"/>
      <c r="B115"/>
      <c r="C115"/>
      <c r="D115"/>
      <c r="E115"/>
      <c r="F115"/>
      <c r="G115"/>
      <c r="H115"/>
      <c r="I115"/>
      <c r="J115"/>
      <c r="K115"/>
      <c r="L115"/>
    </row>
  </sheetData>
  <mergeCells count="12">
    <mergeCell ref="J53:L53"/>
    <mergeCell ref="M53:O53"/>
    <mergeCell ref="J70:L70"/>
    <mergeCell ref="M70:O70"/>
    <mergeCell ref="I3:R3"/>
    <mergeCell ref="J37:L37"/>
    <mergeCell ref="M37:O37"/>
    <mergeCell ref="A3:F3"/>
    <mergeCell ref="J4:L4"/>
    <mergeCell ref="M4:O4"/>
    <mergeCell ref="J21:L21"/>
    <mergeCell ref="M21:O2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A9945-5576-4638-B20E-3FD8F64E5D19}">
  <dimension ref="A1:U1523"/>
  <sheetViews>
    <sheetView zoomScale="70" zoomScaleNormal="70" workbookViewId="0">
      <selection activeCell="C4" sqref="C4:C10"/>
    </sheetView>
  </sheetViews>
  <sheetFormatPr defaultColWidth="8.703125" defaultRowHeight="13.7" x14ac:dyDescent="0.4"/>
  <cols>
    <col min="1" max="1" width="41.64453125" style="3" bestFit="1" customWidth="1"/>
    <col min="2" max="2" width="8.703125" style="3"/>
    <col min="3" max="3" width="22.17578125" style="3" bestFit="1" customWidth="1"/>
    <col min="4" max="5" width="12" style="3" bestFit="1" customWidth="1"/>
    <col min="6" max="6" width="8.703125" style="3"/>
    <col min="7" max="7" width="17" style="50" bestFit="1" customWidth="1"/>
    <col min="8" max="8" width="27.46875" style="3" bestFit="1" customWidth="1"/>
    <col min="9" max="13" width="8.703125" style="3"/>
    <col min="14" max="14" width="41.64453125" style="3" bestFit="1" customWidth="1"/>
    <col min="15" max="15" width="8.703125" style="3"/>
    <col min="16" max="16" width="24.17578125" style="3" bestFit="1" customWidth="1"/>
    <col min="17" max="17" width="12" style="3" bestFit="1" customWidth="1"/>
    <col min="18" max="18" width="22.52734375" style="3" bestFit="1" customWidth="1"/>
    <col min="19" max="19" width="9.46875" style="3" bestFit="1" customWidth="1"/>
    <col min="20" max="20" width="25.703125" style="3" bestFit="1" customWidth="1"/>
    <col min="21" max="16384" width="8.703125" style="3"/>
  </cols>
  <sheetData>
    <row r="1" spans="1:21" ht="15.35" x14ac:dyDescent="0.5">
      <c r="C1" s="70" t="s">
        <v>782</v>
      </c>
      <c r="D1" s="154"/>
      <c r="G1" s="3"/>
      <c r="N1" s="70" t="s">
        <v>783</v>
      </c>
    </row>
    <row r="2" spans="1:21" x14ac:dyDescent="0.4">
      <c r="G2" s="3"/>
    </row>
    <row r="3" spans="1:21" x14ac:dyDescent="0.4">
      <c r="A3" s="365" t="s">
        <v>811</v>
      </c>
      <c r="C3" s="450" t="s">
        <v>717</v>
      </c>
      <c r="D3" s="449" t="s">
        <v>708</v>
      </c>
      <c r="G3" s="3"/>
      <c r="N3" s="365" t="s">
        <v>811</v>
      </c>
      <c r="O3" s="42" t="s">
        <v>185</v>
      </c>
      <c r="P3" s="42" t="s">
        <v>186</v>
      </c>
      <c r="Q3" s="332" t="s">
        <v>142</v>
      </c>
      <c r="R3" s="41" t="s">
        <v>202</v>
      </c>
      <c r="S3" s="332" t="s">
        <v>71</v>
      </c>
      <c r="T3" s="3" t="s">
        <v>802</v>
      </c>
      <c r="U3" s="41" t="s">
        <v>160</v>
      </c>
    </row>
    <row r="4" spans="1:21" x14ac:dyDescent="0.4">
      <c r="C4" s="781" t="s">
        <v>1159</v>
      </c>
      <c r="D4" s="433">
        <v>3.0517576675492801</v>
      </c>
      <c r="G4" s="3"/>
      <c r="N4" s="42"/>
      <c r="O4" s="42">
        <v>5.0999999999999996</v>
      </c>
      <c r="P4" s="42">
        <v>458</v>
      </c>
      <c r="Q4" s="16">
        <v>18.5115452930728</v>
      </c>
      <c r="R4" s="16">
        <v>3.2122800449269899</v>
      </c>
      <c r="S4" s="332">
        <f>Q4-R4</f>
        <v>15.29926524814581</v>
      </c>
      <c r="T4" s="16">
        <f>S4-$S$123</f>
        <v>11.663991818781767</v>
      </c>
      <c r="U4" s="16">
        <f>Q4/R4</f>
        <v>5.7627432957805951</v>
      </c>
    </row>
    <row r="5" spans="1:21" x14ac:dyDescent="0.4">
      <c r="C5" s="781"/>
      <c r="D5" s="433">
        <v>15.2587883377465</v>
      </c>
      <c r="G5" s="3"/>
      <c r="N5" s="42"/>
      <c r="O5" s="42">
        <v>5.2</v>
      </c>
      <c r="P5" s="42">
        <v>458</v>
      </c>
      <c r="Q5" s="16">
        <v>63.505582965463503</v>
      </c>
      <c r="R5" s="16">
        <v>3.2122800449269899</v>
      </c>
      <c r="S5" s="332">
        <f t="shared" ref="S5:S15" si="0">Q5-R5</f>
        <v>60.293302920536512</v>
      </c>
      <c r="T5" s="16">
        <f t="shared" ref="T5:T15" si="1">S5-$S$123</f>
        <v>56.658029491172471</v>
      </c>
      <c r="U5" s="16">
        <f>Q5/R5</f>
        <v>19.769628449971236</v>
      </c>
    </row>
    <row r="6" spans="1:21" x14ac:dyDescent="0.4">
      <c r="C6" s="781"/>
      <c r="D6" s="433">
        <v>21.972655206354901</v>
      </c>
      <c r="G6" s="3"/>
      <c r="N6" s="42"/>
      <c r="O6" s="42">
        <v>5.3</v>
      </c>
      <c r="P6" s="42">
        <v>458</v>
      </c>
      <c r="Q6" s="16">
        <v>36.2412371134021</v>
      </c>
      <c r="R6" s="16">
        <v>3.1871862299784799</v>
      </c>
      <c r="S6" s="332">
        <f t="shared" si="0"/>
        <v>33.054050883423621</v>
      </c>
      <c r="T6" s="16">
        <f t="shared" si="1"/>
        <v>29.418777454059576</v>
      </c>
      <c r="U6" s="16">
        <f t="shared" ref="U6:U15" si="2">Q6/R6</f>
        <v>11.370919205322622</v>
      </c>
    </row>
    <row r="7" spans="1:21" x14ac:dyDescent="0.4">
      <c r="C7" s="781"/>
      <c r="D7" s="433">
        <v>22.5830067398647</v>
      </c>
      <c r="G7" s="3"/>
      <c r="N7" s="42"/>
      <c r="O7" s="42">
        <v>5.4</v>
      </c>
      <c r="P7" s="42">
        <v>458</v>
      </c>
      <c r="Q7" s="16">
        <v>42.014831905075802</v>
      </c>
      <c r="R7" s="16">
        <v>3.1871862299784799</v>
      </c>
      <c r="S7" s="332">
        <f t="shared" si="0"/>
        <v>38.827645675097322</v>
      </c>
      <c r="T7" s="16">
        <f t="shared" si="1"/>
        <v>35.192372245733281</v>
      </c>
      <c r="U7" s="16">
        <f t="shared" si="2"/>
        <v>13.182421381558081</v>
      </c>
    </row>
    <row r="8" spans="1:21" x14ac:dyDescent="0.4">
      <c r="C8" s="781"/>
      <c r="D8" s="433">
        <v>17.089842938276</v>
      </c>
      <c r="G8" s="3"/>
      <c r="O8" s="42">
        <v>5.5</v>
      </c>
      <c r="P8" s="42">
        <v>458</v>
      </c>
      <c r="Q8" s="16">
        <v>52.263412666397699</v>
      </c>
      <c r="R8" s="16">
        <v>3.09568480300188</v>
      </c>
      <c r="S8" s="332">
        <f t="shared" si="0"/>
        <v>49.167727863395818</v>
      </c>
      <c r="T8" s="16">
        <f t="shared" si="1"/>
        <v>45.532454434031777</v>
      </c>
      <c r="U8" s="16">
        <f t="shared" si="2"/>
        <v>16.882666031024204</v>
      </c>
    </row>
    <row r="9" spans="1:21" x14ac:dyDescent="0.4">
      <c r="C9" s="781"/>
      <c r="D9" s="433">
        <v>15.5639641045014</v>
      </c>
      <c r="G9" s="3"/>
      <c r="O9" s="42">
        <v>5.6</v>
      </c>
      <c r="P9" s="42">
        <v>458</v>
      </c>
      <c r="Q9" s="16">
        <v>78.841772151898695</v>
      </c>
      <c r="R9" s="16">
        <v>3.09568480300188</v>
      </c>
      <c r="S9" s="332">
        <f t="shared" si="0"/>
        <v>75.746087348896822</v>
      </c>
      <c r="T9" s="16">
        <f t="shared" si="1"/>
        <v>72.110813919532774</v>
      </c>
      <c r="U9" s="16">
        <f t="shared" si="2"/>
        <v>25.468281549673911</v>
      </c>
    </row>
    <row r="10" spans="1:21" x14ac:dyDescent="0.4">
      <c r="C10" s="781"/>
      <c r="D10" s="433">
        <v>6.71386686860843</v>
      </c>
      <c r="G10" s="3"/>
      <c r="O10" s="42">
        <v>5.7</v>
      </c>
      <c r="P10" s="42">
        <v>458</v>
      </c>
      <c r="Q10" s="16">
        <v>44.348403414479897</v>
      </c>
      <c r="R10" s="16">
        <v>2.856825749</v>
      </c>
      <c r="S10" s="332">
        <f t="shared" si="0"/>
        <v>41.491577665479895</v>
      </c>
      <c r="T10" s="16">
        <f t="shared" si="1"/>
        <v>37.856304236115854</v>
      </c>
      <c r="U10" s="16">
        <f t="shared" si="2"/>
        <v>15.523664133174227</v>
      </c>
    </row>
    <row r="11" spans="1:21" x14ac:dyDescent="0.4">
      <c r="G11" s="3"/>
      <c r="O11" s="42">
        <v>5.8</v>
      </c>
      <c r="P11" s="42">
        <v>458</v>
      </c>
      <c r="Q11" s="16">
        <v>19.4499514091351</v>
      </c>
      <c r="R11" s="16">
        <v>2.856825749</v>
      </c>
      <c r="S11" s="332">
        <f t="shared" si="0"/>
        <v>16.593125660135101</v>
      </c>
      <c r="T11" s="16">
        <f t="shared" si="1"/>
        <v>12.957852230771058</v>
      </c>
      <c r="U11" s="16">
        <f t="shared" si="2"/>
        <v>6.8082386249645568</v>
      </c>
    </row>
    <row r="12" spans="1:21" x14ac:dyDescent="0.4">
      <c r="G12" s="3"/>
      <c r="O12" s="42">
        <v>5.9</v>
      </c>
      <c r="P12" s="42">
        <v>458</v>
      </c>
      <c r="Q12" s="16">
        <v>16.7479253112033</v>
      </c>
      <c r="R12" s="16">
        <v>2.1705685618729098</v>
      </c>
      <c r="S12" s="332">
        <f t="shared" si="0"/>
        <v>14.57735674933039</v>
      </c>
      <c r="T12" s="16">
        <f t="shared" si="1"/>
        <v>10.942083319966347</v>
      </c>
      <c r="U12" s="16">
        <f t="shared" si="2"/>
        <v>7.7159162835898094</v>
      </c>
    </row>
    <row r="13" spans="1:21" x14ac:dyDescent="0.4">
      <c r="G13" s="3"/>
      <c r="O13" s="332">
        <v>5.0999999999999996</v>
      </c>
      <c r="P13" s="42">
        <v>458</v>
      </c>
      <c r="Q13" s="16">
        <v>19.3647711511789</v>
      </c>
      <c r="R13" s="16">
        <v>2.1705685618729098</v>
      </c>
      <c r="S13" s="332">
        <f t="shared" si="0"/>
        <v>17.194202589305991</v>
      </c>
      <c r="T13" s="16">
        <f t="shared" si="1"/>
        <v>13.558929159941949</v>
      </c>
      <c r="U13" s="16">
        <f t="shared" si="2"/>
        <v>8.9215201451502164</v>
      </c>
    </row>
    <row r="14" spans="1:21" x14ac:dyDescent="0.4">
      <c r="G14" s="3"/>
      <c r="O14" s="42">
        <v>5.1100000000000003</v>
      </c>
      <c r="P14" s="42">
        <v>458</v>
      </c>
      <c r="Q14" s="16">
        <v>32.906078789459997</v>
      </c>
      <c r="R14" s="16">
        <v>3.2569832402234602</v>
      </c>
      <c r="S14" s="332">
        <f t="shared" si="0"/>
        <v>29.649095549236538</v>
      </c>
      <c r="T14" s="16">
        <f t="shared" si="1"/>
        <v>26.013822119872493</v>
      </c>
      <c r="U14" s="16">
        <f t="shared" si="2"/>
        <v>10.103238599165259</v>
      </c>
    </row>
    <row r="15" spans="1:21" x14ac:dyDescent="0.4">
      <c r="G15" s="3"/>
      <c r="O15" s="42">
        <v>5.12</v>
      </c>
      <c r="P15" s="42">
        <v>458</v>
      </c>
      <c r="Q15" s="16">
        <v>29.0500665778961</v>
      </c>
      <c r="R15" s="16">
        <v>3.2569832402234602</v>
      </c>
      <c r="S15" s="332">
        <f t="shared" si="0"/>
        <v>25.793083337672641</v>
      </c>
      <c r="T15" s="16">
        <f t="shared" si="1"/>
        <v>22.157809908308597</v>
      </c>
      <c r="U15" s="16">
        <f t="shared" si="2"/>
        <v>8.9193171825787427</v>
      </c>
    </row>
    <row r="16" spans="1:21" x14ac:dyDescent="0.4">
      <c r="G16" s="3"/>
      <c r="O16" s="42"/>
      <c r="P16" s="42"/>
      <c r="Q16" s="16"/>
      <c r="R16" s="16"/>
      <c r="S16" s="332"/>
      <c r="T16" s="16"/>
      <c r="U16" s="16"/>
    </row>
    <row r="17" spans="1:21" x14ac:dyDescent="0.4">
      <c r="G17" s="3"/>
      <c r="O17" s="42"/>
      <c r="P17" s="42"/>
      <c r="Q17" s="16"/>
      <c r="R17" s="16"/>
      <c r="S17" s="332"/>
      <c r="T17" s="16"/>
      <c r="U17" s="16"/>
    </row>
    <row r="18" spans="1:21" x14ac:dyDescent="0.4">
      <c r="A18" s="365" t="s">
        <v>817</v>
      </c>
      <c r="B18" s="42" t="s">
        <v>185</v>
      </c>
      <c r="C18" s="42" t="s">
        <v>186</v>
      </c>
      <c r="D18" s="332" t="s">
        <v>142</v>
      </c>
      <c r="E18" s="41" t="s">
        <v>202</v>
      </c>
      <c r="F18" s="332" t="s">
        <v>71</v>
      </c>
      <c r="G18" s="450" t="s">
        <v>717</v>
      </c>
      <c r="H18" s="3" t="s">
        <v>802</v>
      </c>
      <c r="I18" s="16" t="s">
        <v>160</v>
      </c>
      <c r="J18" s="449" t="s">
        <v>708</v>
      </c>
      <c r="N18" s="365" t="s">
        <v>817</v>
      </c>
      <c r="O18" s="42" t="s">
        <v>185</v>
      </c>
      <c r="P18" s="42" t="s">
        <v>186</v>
      </c>
      <c r="Q18" s="332" t="s">
        <v>142</v>
      </c>
      <c r="R18" s="41" t="s">
        <v>202</v>
      </c>
      <c r="S18" s="332" t="s">
        <v>71</v>
      </c>
      <c r="T18" s="3" t="s">
        <v>802</v>
      </c>
      <c r="U18" s="16" t="s">
        <v>160</v>
      </c>
    </row>
    <row r="19" spans="1:21" x14ac:dyDescent="0.4">
      <c r="B19" s="42">
        <v>6.1</v>
      </c>
      <c r="C19" s="42">
        <v>514</v>
      </c>
      <c r="D19" s="16">
        <v>2.1318300086730302</v>
      </c>
      <c r="E19" s="16">
        <v>9.3827160493827194E-2</v>
      </c>
      <c r="F19" s="332">
        <f t="shared" ref="F19:F30" si="3">D19-E19</f>
        <v>2.038002848179203</v>
      </c>
      <c r="G19" s="48">
        <f>F19/0.285</f>
        <v>7.1508871865936952</v>
      </c>
      <c r="H19" s="16">
        <f t="shared" ref="H19:H30" si="4">F19-$F$177</f>
        <v>2.038002848179203</v>
      </c>
      <c r="I19" s="16">
        <f t="shared" ref="I19:I30" si="5">D19/E19</f>
        <v>22.720819829278341</v>
      </c>
      <c r="J19" s="432">
        <v>7.9345699356281898</v>
      </c>
      <c r="O19" s="42">
        <v>6.1</v>
      </c>
      <c r="P19" s="42">
        <v>458</v>
      </c>
      <c r="Q19" s="16">
        <v>21.2367736339983</v>
      </c>
      <c r="R19" s="16">
        <v>2.27586206896552</v>
      </c>
      <c r="S19" s="332">
        <f>Q19-R19</f>
        <v>18.960911565032781</v>
      </c>
      <c r="T19" s="16">
        <f>S19-$S$123</f>
        <v>15.325638135668738</v>
      </c>
      <c r="U19" s="16">
        <f>Q19/R19</f>
        <v>9.3313096270598486</v>
      </c>
    </row>
    <row r="20" spans="1:21" x14ac:dyDescent="0.4">
      <c r="A20" s="42"/>
      <c r="B20" s="42">
        <v>6.2</v>
      </c>
      <c r="C20" s="42">
        <v>514</v>
      </c>
      <c r="D20" s="16">
        <v>1.7008613938919299</v>
      </c>
      <c r="E20" s="16">
        <v>9.3827160493827194E-2</v>
      </c>
      <c r="F20" s="332">
        <f t="shared" si="3"/>
        <v>1.6070342333981027</v>
      </c>
      <c r="G20" s="48">
        <f t="shared" ref="G20:G30" si="6">F20/0.285</f>
        <v>5.6387166084143958</v>
      </c>
      <c r="H20" s="16">
        <f t="shared" si="4"/>
        <v>1.6070342333981027</v>
      </c>
      <c r="I20" s="16">
        <f t="shared" si="5"/>
        <v>18.127601698058719</v>
      </c>
      <c r="J20" s="433">
        <v>16.174315638011201</v>
      </c>
      <c r="N20" s="42"/>
      <c r="O20" s="42">
        <v>6.2</v>
      </c>
      <c r="P20" s="42">
        <v>458</v>
      </c>
      <c r="Q20" s="16">
        <v>19.7948316366484</v>
      </c>
      <c r="R20" s="16">
        <v>2.27586206896552</v>
      </c>
      <c r="S20" s="332">
        <f t="shared" ref="S20:S30" si="7">Q20-R20</f>
        <v>17.51896956768288</v>
      </c>
      <c r="T20" s="16">
        <f t="shared" ref="T20:T30" si="8">S20-$S$123</f>
        <v>13.883696138318838</v>
      </c>
      <c r="U20" s="16">
        <f t="shared" ref="U20:U30" si="9">Q20/R20</f>
        <v>8.6977290524667108</v>
      </c>
    </row>
    <row r="21" spans="1:21" x14ac:dyDescent="0.4">
      <c r="A21" s="42"/>
      <c r="B21" s="42">
        <v>6.3</v>
      </c>
      <c r="C21" s="42">
        <v>514</v>
      </c>
      <c r="D21" s="16">
        <v>3.23514108465079</v>
      </c>
      <c r="E21" s="16">
        <v>9.3827160493827194E-2</v>
      </c>
      <c r="F21" s="332">
        <f t="shared" si="3"/>
        <v>3.1413139241569628</v>
      </c>
      <c r="G21" s="48">
        <f t="shared" si="6"/>
        <v>11.022154119848993</v>
      </c>
      <c r="H21" s="16">
        <f t="shared" si="4"/>
        <v>3.1413139241569628</v>
      </c>
      <c r="I21" s="16">
        <f t="shared" si="5"/>
        <v>34.479793139041298</v>
      </c>
      <c r="J21" s="433">
        <v>12.5122064369521</v>
      </c>
      <c r="N21" s="42"/>
      <c r="O21" s="42">
        <v>6.3</v>
      </c>
      <c r="P21" s="42">
        <v>458</v>
      </c>
      <c r="Q21" s="16">
        <v>33.905943566139698</v>
      </c>
      <c r="R21" s="16">
        <v>2.7703703703703701</v>
      </c>
      <c r="S21" s="332">
        <f t="shared" si="7"/>
        <v>31.135573195769329</v>
      </c>
      <c r="T21" s="16">
        <f t="shared" si="8"/>
        <v>27.500299766405284</v>
      </c>
      <c r="U21" s="16">
        <f t="shared" si="9"/>
        <v>12.23877642093278</v>
      </c>
    </row>
    <row r="22" spans="1:21" x14ac:dyDescent="0.4">
      <c r="A22" s="42"/>
      <c r="B22" s="42">
        <v>6.4</v>
      </c>
      <c r="C22" s="42">
        <v>514</v>
      </c>
      <c r="D22" s="16">
        <v>2.8116646415552902</v>
      </c>
      <c r="E22" s="16">
        <v>9.3827160493827194E-2</v>
      </c>
      <c r="F22" s="332">
        <f t="shared" si="3"/>
        <v>2.7178374810614629</v>
      </c>
      <c r="G22" s="48">
        <f t="shared" si="6"/>
        <v>9.536271863373555</v>
      </c>
      <c r="H22" s="16">
        <f t="shared" si="4"/>
        <v>2.7178374810614629</v>
      </c>
      <c r="I22" s="16">
        <f t="shared" si="5"/>
        <v>29.96642578499716</v>
      </c>
      <c r="J22" s="433">
        <v>25.3295886406591</v>
      </c>
      <c r="N22" s="42"/>
      <c r="O22" s="42">
        <v>6.4</v>
      </c>
      <c r="P22" s="42">
        <v>458</v>
      </c>
      <c r="Q22" s="16">
        <v>50.813365735115397</v>
      </c>
      <c r="R22" s="16">
        <v>2.7703703703703701</v>
      </c>
      <c r="S22" s="332">
        <f t="shared" si="7"/>
        <v>48.042995364745025</v>
      </c>
      <c r="T22" s="16">
        <f t="shared" si="8"/>
        <v>44.407721935380984</v>
      </c>
      <c r="U22" s="16">
        <f t="shared" si="9"/>
        <v>18.341722925776949</v>
      </c>
    </row>
    <row r="23" spans="1:21" x14ac:dyDescent="0.4">
      <c r="B23" s="42">
        <v>6.5</v>
      </c>
      <c r="C23" s="42">
        <v>514</v>
      </c>
      <c r="D23" s="16">
        <v>2.3060928433268901</v>
      </c>
      <c r="E23" s="16">
        <v>7.4525185796862098E-2</v>
      </c>
      <c r="F23" s="332">
        <f t="shared" si="3"/>
        <v>2.2315676575300278</v>
      </c>
      <c r="G23" s="48">
        <f>F23/0.285</f>
        <v>7.8300619562457126</v>
      </c>
      <c r="H23" s="16">
        <f t="shared" si="4"/>
        <v>2.2315676575300278</v>
      </c>
      <c r="I23" s="16">
        <f t="shared" si="5"/>
        <v>30.943805354779656</v>
      </c>
      <c r="J23" s="433">
        <v>16.174315638011201</v>
      </c>
      <c r="O23" s="42">
        <v>6.5</v>
      </c>
      <c r="P23" s="42">
        <v>458</v>
      </c>
      <c r="Q23" s="16">
        <v>24.921179883945801</v>
      </c>
      <c r="R23" s="16">
        <v>3.4335260115606898</v>
      </c>
      <c r="S23" s="332">
        <f t="shared" si="7"/>
        <v>21.48765387238511</v>
      </c>
      <c r="T23" s="16">
        <f t="shared" si="8"/>
        <v>17.852380443021065</v>
      </c>
      <c r="U23" s="16">
        <f t="shared" si="9"/>
        <v>7.2581887540784988</v>
      </c>
    </row>
    <row r="24" spans="1:21" x14ac:dyDescent="0.4">
      <c r="B24" s="42">
        <v>6.6</v>
      </c>
      <c r="C24" s="42">
        <v>514</v>
      </c>
      <c r="D24" s="16">
        <v>3.4549045424621498</v>
      </c>
      <c r="E24" s="16">
        <v>7.4525185796862098E-2</v>
      </c>
      <c r="F24" s="332">
        <f t="shared" si="3"/>
        <v>3.3803793566652875</v>
      </c>
      <c r="G24" s="48">
        <f t="shared" si="6"/>
        <v>11.860980198825571</v>
      </c>
      <c r="H24" s="16">
        <f t="shared" si="4"/>
        <v>3.3803793566652875</v>
      </c>
      <c r="I24" s="16">
        <f t="shared" si="5"/>
        <v>46.35888532877189</v>
      </c>
      <c r="J24" s="433">
        <v>27.465819007943601</v>
      </c>
      <c r="O24" s="42">
        <v>6.6</v>
      </c>
      <c r="P24" s="42">
        <v>458</v>
      </c>
      <c r="Q24" s="16">
        <v>46.118828176431897</v>
      </c>
      <c r="R24" s="16">
        <v>3.4335260115606898</v>
      </c>
      <c r="S24" s="332">
        <f t="shared" si="7"/>
        <v>42.68530216487121</v>
      </c>
      <c r="T24" s="16">
        <f t="shared" si="8"/>
        <v>39.050028735507169</v>
      </c>
      <c r="U24" s="16">
        <f t="shared" si="9"/>
        <v>13.431914603573615</v>
      </c>
    </row>
    <row r="25" spans="1:21" x14ac:dyDescent="0.4">
      <c r="B25" s="42">
        <v>6.7</v>
      </c>
      <c r="C25" s="42">
        <v>514</v>
      </c>
      <c r="D25" s="16">
        <v>3.1361584754262801</v>
      </c>
      <c r="E25" s="16">
        <v>9.8701298701298706E-2</v>
      </c>
      <c r="F25" s="332">
        <f t="shared" si="3"/>
        <v>3.0374571767249816</v>
      </c>
      <c r="G25" s="48">
        <f t="shared" si="6"/>
        <v>10.657744479736779</v>
      </c>
      <c r="H25" s="16">
        <f t="shared" si="4"/>
        <v>3.0374571767249816</v>
      </c>
      <c r="I25" s="16">
        <f t="shared" si="5"/>
        <v>31.77423718523994</v>
      </c>
      <c r="J25" s="433">
        <v>36.926267777346403</v>
      </c>
      <c r="O25" s="42">
        <v>6.7</v>
      </c>
      <c r="P25" s="42">
        <v>458</v>
      </c>
      <c r="Q25" s="16">
        <v>61.291624874623899</v>
      </c>
      <c r="R25" s="16">
        <v>4.5714285714285703</v>
      </c>
      <c r="S25" s="332">
        <f t="shared" si="7"/>
        <v>56.72019630319533</v>
      </c>
      <c r="T25" s="16">
        <f t="shared" si="8"/>
        <v>53.084922873831289</v>
      </c>
      <c r="U25" s="16">
        <f t="shared" si="9"/>
        <v>13.407542941323982</v>
      </c>
    </row>
    <row r="26" spans="1:21" x14ac:dyDescent="0.4">
      <c r="B26" s="42">
        <v>6.8</v>
      </c>
      <c r="C26" s="42">
        <v>514</v>
      </c>
      <c r="D26" s="16">
        <v>2.77939333166207</v>
      </c>
      <c r="E26" s="16">
        <v>9.8701298701298706E-2</v>
      </c>
      <c r="F26" s="332">
        <f t="shared" si="3"/>
        <v>2.6806920329607715</v>
      </c>
      <c r="G26" s="48">
        <f t="shared" si="6"/>
        <v>9.4059369577570937</v>
      </c>
      <c r="H26" s="16">
        <f t="shared" si="4"/>
        <v>2.6806920329607715</v>
      </c>
      <c r="I26" s="16">
        <f t="shared" si="5"/>
        <v>28.159642965523602</v>
      </c>
      <c r="J26" s="433">
        <v>35.705564710326698</v>
      </c>
      <c r="O26" s="42">
        <v>6.8</v>
      </c>
      <c r="P26" s="42">
        <v>458</v>
      </c>
      <c r="Q26" s="16">
        <v>39.774630233141103</v>
      </c>
      <c r="R26" s="16">
        <v>4.5714285714285703</v>
      </c>
      <c r="S26" s="332">
        <f t="shared" si="7"/>
        <v>35.203201661712534</v>
      </c>
      <c r="T26" s="16">
        <f t="shared" si="8"/>
        <v>31.567928232348489</v>
      </c>
      <c r="U26" s="16">
        <f t="shared" si="9"/>
        <v>8.7007003634996192</v>
      </c>
    </row>
    <row r="27" spans="1:21" x14ac:dyDescent="0.4">
      <c r="B27" s="42">
        <v>6.9</v>
      </c>
      <c r="C27" s="42">
        <v>514</v>
      </c>
      <c r="D27" s="16">
        <v>1.49300699300699</v>
      </c>
      <c r="E27" s="16">
        <v>7.8707539353769701E-2</v>
      </c>
      <c r="F27" s="332">
        <f t="shared" si="3"/>
        <v>1.4142994536532203</v>
      </c>
      <c r="G27" s="48">
        <f t="shared" si="6"/>
        <v>4.9624542233446327</v>
      </c>
      <c r="H27" s="16">
        <f t="shared" si="4"/>
        <v>1.4142994536532203</v>
      </c>
      <c r="I27" s="16">
        <f t="shared" si="5"/>
        <v>18.96904674273091</v>
      </c>
      <c r="J27" s="431"/>
      <c r="O27" s="42">
        <v>6.9</v>
      </c>
      <c r="P27" s="42">
        <v>458</v>
      </c>
      <c r="Q27" s="16">
        <v>24.5276223776224</v>
      </c>
      <c r="R27" s="16">
        <v>3.3902236951118501</v>
      </c>
      <c r="S27" s="332">
        <f t="shared" si="7"/>
        <v>21.13739868251055</v>
      </c>
      <c r="T27" s="16">
        <f t="shared" si="8"/>
        <v>17.502125253146506</v>
      </c>
      <c r="U27" s="16">
        <f t="shared" si="9"/>
        <v>7.234809435432604</v>
      </c>
    </row>
    <row r="28" spans="1:21" x14ac:dyDescent="0.4">
      <c r="B28" s="332">
        <v>6.1</v>
      </c>
      <c r="C28" s="42">
        <v>514</v>
      </c>
      <c r="D28" s="16">
        <v>2.8155339805825199</v>
      </c>
      <c r="E28" s="16">
        <v>7.8707539353769701E-2</v>
      </c>
      <c r="F28" s="332">
        <f t="shared" si="3"/>
        <v>2.7368264412287502</v>
      </c>
      <c r="G28" s="48">
        <f t="shared" si="6"/>
        <v>9.60289979378509</v>
      </c>
      <c r="H28" s="16">
        <f t="shared" si="4"/>
        <v>2.7368264412287502</v>
      </c>
      <c r="I28" s="16">
        <f t="shared" si="5"/>
        <v>35.772100153295796</v>
      </c>
      <c r="J28" s="431"/>
      <c r="O28" s="332">
        <v>6.1</v>
      </c>
      <c r="P28" s="42">
        <v>458</v>
      </c>
      <c r="Q28" s="16">
        <v>44.824271844660203</v>
      </c>
      <c r="R28" s="16">
        <v>3.3902236951118501</v>
      </c>
      <c r="S28" s="332">
        <f t="shared" si="7"/>
        <v>41.434048149548353</v>
      </c>
      <c r="T28" s="16">
        <f t="shared" si="8"/>
        <v>37.798774720184312</v>
      </c>
      <c r="U28" s="16">
        <f t="shared" si="9"/>
        <v>13.221626616936662</v>
      </c>
    </row>
    <row r="29" spans="1:21" x14ac:dyDescent="0.4">
      <c r="B29" s="42">
        <v>6.11</v>
      </c>
      <c r="C29" s="42">
        <v>514</v>
      </c>
      <c r="D29" s="16">
        <v>1.49474535165724</v>
      </c>
      <c r="E29" s="16">
        <v>6.3092979127134699E-2</v>
      </c>
      <c r="F29" s="332">
        <f t="shared" si="3"/>
        <v>1.4316523725301054</v>
      </c>
      <c r="G29" s="48">
        <f t="shared" si="6"/>
        <v>5.02334165800037</v>
      </c>
      <c r="H29" s="16">
        <f t="shared" si="4"/>
        <v>1.4316523725301054</v>
      </c>
      <c r="I29" s="16">
        <f t="shared" si="5"/>
        <v>23.691151889424535</v>
      </c>
      <c r="J29" s="431"/>
      <c r="O29" s="42">
        <v>6.11</v>
      </c>
      <c r="P29" s="42">
        <v>458</v>
      </c>
      <c r="Q29" s="16">
        <v>21.926434923201299</v>
      </c>
      <c r="R29" s="16">
        <v>3.44402277039848</v>
      </c>
      <c r="S29" s="332">
        <f t="shared" si="7"/>
        <v>18.482412152802819</v>
      </c>
      <c r="T29" s="16">
        <f t="shared" si="8"/>
        <v>14.847138723438777</v>
      </c>
      <c r="U29" s="16">
        <f t="shared" si="9"/>
        <v>6.3665185699873783</v>
      </c>
    </row>
    <row r="30" spans="1:21" x14ac:dyDescent="0.4">
      <c r="B30" s="42">
        <v>6.12</v>
      </c>
      <c r="C30" s="42">
        <v>514</v>
      </c>
      <c r="D30" s="16">
        <v>3.88827477299645</v>
      </c>
      <c r="E30" s="16">
        <v>6.3092979127134699E-2</v>
      </c>
      <c r="F30" s="332">
        <f t="shared" si="3"/>
        <v>3.8251817938693153</v>
      </c>
      <c r="G30" s="48">
        <f t="shared" si="6"/>
        <v>13.421690504804616</v>
      </c>
      <c r="H30" s="16">
        <f t="shared" si="4"/>
        <v>3.8251817938693153</v>
      </c>
      <c r="I30" s="16">
        <f t="shared" si="5"/>
        <v>61.627693394560303</v>
      </c>
      <c r="J30" s="431"/>
      <c r="O30" s="42">
        <v>6.12</v>
      </c>
      <c r="P30" s="42">
        <v>458</v>
      </c>
      <c r="Q30" s="16">
        <v>51.744966442953</v>
      </c>
      <c r="R30" s="16">
        <v>3.44402277039848</v>
      </c>
      <c r="S30" s="332">
        <f t="shared" si="7"/>
        <v>48.300943672554517</v>
      </c>
      <c r="T30" s="16">
        <f t="shared" si="8"/>
        <v>44.665670243190476</v>
      </c>
      <c r="U30" s="16">
        <f t="shared" si="9"/>
        <v>15.024571523656334</v>
      </c>
    </row>
    <row r="31" spans="1:21" x14ac:dyDescent="0.4">
      <c r="B31" s="42"/>
      <c r="C31" s="42"/>
      <c r="D31" s="16"/>
      <c r="E31" s="16"/>
      <c r="F31" s="332"/>
      <c r="G31" s="48"/>
      <c r="H31" s="16"/>
      <c r="I31" s="16"/>
      <c r="J31" s="431"/>
      <c r="O31" s="42"/>
      <c r="P31" s="42"/>
      <c r="Q31" s="16"/>
      <c r="R31" s="16"/>
      <c r="S31" s="332"/>
      <c r="T31" s="16"/>
      <c r="U31" s="16"/>
    </row>
    <row r="32" spans="1:21" x14ac:dyDescent="0.4">
      <c r="B32" s="42"/>
      <c r="C32" s="42"/>
      <c r="D32" s="16"/>
      <c r="E32" s="16"/>
      <c r="F32" s="332"/>
      <c r="G32" s="48"/>
      <c r="H32" s="16"/>
      <c r="I32" s="16"/>
      <c r="J32" s="431"/>
      <c r="O32" s="42"/>
      <c r="P32" s="42"/>
      <c r="Q32" s="16"/>
      <c r="R32" s="16"/>
      <c r="S32" s="332"/>
      <c r="T32" s="16"/>
      <c r="U32" s="16"/>
    </row>
    <row r="33" spans="1:21" x14ac:dyDescent="0.4">
      <c r="A33" s="42"/>
      <c r="B33" s="42"/>
      <c r="C33" s="42"/>
      <c r="D33" s="16"/>
      <c r="E33" s="16"/>
      <c r="F33" s="332"/>
      <c r="G33" s="48"/>
      <c r="H33" s="16"/>
      <c r="I33" s="16"/>
      <c r="J33" s="431"/>
      <c r="N33" s="42"/>
      <c r="O33" s="42"/>
      <c r="P33" s="42"/>
      <c r="Q33" s="16"/>
      <c r="R33" s="16"/>
      <c r="S33" s="332"/>
      <c r="T33" s="16"/>
      <c r="U33" s="16"/>
    </row>
    <row r="34" spans="1:21" x14ac:dyDescent="0.4">
      <c r="D34" s="16"/>
      <c r="E34" s="16"/>
      <c r="F34" s="332"/>
      <c r="G34" s="48"/>
      <c r="H34" s="16"/>
      <c r="I34" s="16"/>
      <c r="J34" s="431"/>
      <c r="Q34" s="16"/>
      <c r="R34" s="16"/>
      <c r="S34" s="332"/>
      <c r="T34" s="16"/>
      <c r="U34" s="16"/>
    </row>
    <row r="35" spans="1:21" x14ac:dyDescent="0.4">
      <c r="B35" s="42"/>
      <c r="C35" s="42"/>
      <c r="D35" s="41"/>
      <c r="E35" s="41"/>
      <c r="F35" s="332"/>
      <c r="G35" s="48"/>
      <c r="H35" s="16"/>
      <c r="I35" s="16"/>
      <c r="J35" s="431"/>
      <c r="O35" s="42"/>
      <c r="P35" s="42"/>
      <c r="Q35" s="41"/>
      <c r="R35" s="41"/>
      <c r="S35" s="332"/>
      <c r="T35" s="16"/>
      <c r="U35" s="16"/>
    </row>
    <row r="36" spans="1:21" x14ac:dyDescent="0.4">
      <c r="A36" s="365" t="s">
        <v>812</v>
      </c>
      <c r="B36" s="42" t="s">
        <v>185</v>
      </c>
      <c r="C36" s="42" t="s">
        <v>186</v>
      </c>
      <c r="D36" s="332" t="s">
        <v>142</v>
      </c>
      <c r="E36" s="41" t="s">
        <v>202</v>
      </c>
      <c r="F36" s="332" t="s">
        <v>71</v>
      </c>
      <c r="G36" s="450" t="s">
        <v>717</v>
      </c>
      <c r="H36" s="3" t="s">
        <v>802</v>
      </c>
      <c r="I36" s="16" t="s">
        <v>160</v>
      </c>
      <c r="J36" s="431" t="s">
        <v>708</v>
      </c>
      <c r="N36" s="365" t="s">
        <v>812</v>
      </c>
      <c r="O36" s="42" t="s">
        <v>185</v>
      </c>
      <c r="P36" s="42" t="s">
        <v>186</v>
      </c>
      <c r="Q36" s="332" t="s">
        <v>142</v>
      </c>
      <c r="R36" s="41" t="s">
        <v>202</v>
      </c>
      <c r="S36" s="332" t="s">
        <v>71</v>
      </c>
      <c r="T36" s="3" t="s">
        <v>802</v>
      </c>
      <c r="U36" s="16" t="s">
        <v>160</v>
      </c>
    </row>
    <row r="37" spans="1:21" x14ac:dyDescent="0.4">
      <c r="B37" s="42">
        <v>7.1</v>
      </c>
      <c r="C37" s="42">
        <v>514</v>
      </c>
      <c r="D37" s="16">
        <v>12.912041544952899</v>
      </c>
      <c r="E37" s="16">
        <v>4.6191247974068102E-2</v>
      </c>
      <c r="F37" s="332">
        <f t="shared" ref="F37:F48" si="10">D37-E37</f>
        <v>12.865850296978831</v>
      </c>
      <c r="G37" s="48">
        <f>F37/0.285</f>
        <v>45.143334375364326</v>
      </c>
      <c r="H37" s="16">
        <f t="shared" ref="H37:H48" si="11">F37-$F$177</f>
        <v>12.865850296978831</v>
      </c>
      <c r="I37" s="16">
        <f t="shared" ref="I37:I48" si="12">D37/E37</f>
        <v>279.53437309599769</v>
      </c>
      <c r="J37" s="433">
        <v>35.400388943571798</v>
      </c>
      <c r="O37" s="42">
        <v>7.1</v>
      </c>
      <c r="P37" s="42">
        <v>458</v>
      </c>
      <c r="Q37" s="16">
        <v>103.13242453748801</v>
      </c>
      <c r="R37" s="16">
        <v>2.7811993517017801</v>
      </c>
      <c r="S37" s="332">
        <f>Q37-R37</f>
        <v>100.35122518578622</v>
      </c>
      <c r="T37" s="16">
        <f>S37-$S$123</f>
        <v>96.715951756422172</v>
      </c>
      <c r="U37" s="16">
        <f>Q37/R37</f>
        <v>37.081996468315943</v>
      </c>
    </row>
    <row r="38" spans="1:21" x14ac:dyDescent="0.4">
      <c r="A38" s="42"/>
      <c r="B38" s="42">
        <v>7.2</v>
      </c>
      <c r="C38" s="42">
        <v>514</v>
      </c>
      <c r="D38" s="16">
        <v>6.3347229033840096</v>
      </c>
      <c r="E38" s="16">
        <v>4.6191247974068102E-2</v>
      </c>
      <c r="F38" s="332">
        <f t="shared" si="10"/>
        <v>6.2885316554099413</v>
      </c>
      <c r="G38" s="48">
        <f t="shared" ref="G38:G48" si="13">F38/0.285</f>
        <v>22.065023352315585</v>
      </c>
      <c r="H38" s="16">
        <f t="shared" si="11"/>
        <v>6.2885316554099413</v>
      </c>
      <c r="I38" s="16">
        <f t="shared" si="12"/>
        <v>137.14119408378707</v>
      </c>
      <c r="J38" s="433">
        <v>71.716305187408196</v>
      </c>
      <c r="N38" s="42"/>
      <c r="O38" s="42">
        <v>7.2</v>
      </c>
      <c r="P38" s="42">
        <v>458</v>
      </c>
      <c r="Q38" s="16">
        <v>32.646885728298201</v>
      </c>
      <c r="R38" s="16">
        <v>2.7811993517017801</v>
      </c>
      <c r="S38" s="332">
        <f t="shared" ref="S38:S48" si="14">Q38-R38</f>
        <v>29.865686376596422</v>
      </c>
      <c r="T38" s="16">
        <f t="shared" ref="T38:T48" si="15">S38-$S$123</f>
        <v>26.230412947232377</v>
      </c>
      <c r="U38" s="16">
        <f t="shared" ref="U38:U48" si="16">Q38/R38</f>
        <v>11.738419868508164</v>
      </c>
    </row>
    <row r="39" spans="1:21" x14ac:dyDescent="0.4">
      <c r="A39" s="42"/>
      <c r="B39" s="42">
        <v>7.3</v>
      </c>
      <c r="C39" s="42">
        <v>514</v>
      </c>
      <c r="D39" s="16">
        <v>4.8767812238055299</v>
      </c>
      <c r="E39" s="16">
        <v>4.3149129447388301E-2</v>
      </c>
      <c r="F39" s="332">
        <f t="shared" si="10"/>
        <v>4.8336320943581415</v>
      </c>
      <c r="G39" s="48">
        <f t="shared" si="13"/>
        <v>16.960112611782954</v>
      </c>
      <c r="H39" s="16">
        <f t="shared" si="11"/>
        <v>4.8336320943581415</v>
      </c>
      <c r="I39" s="16">
        <f t="shared" si="12"/>
        <v>113.02154380082651</v>
      </c>
      <c r="J39" s="432">
        <v>27.770994774698501</v>
      </c>
      <c r="N39" s="42"/>
      <c r="O39" s="42">
        <v>7.3</v>
      </c>
      <c r="P39" s="42">
        <v>458</v>
      </c>
      <c r="Q39" s="16">
        <v>74.181894383906098</v>
      </c>
      <c r="R39" s="16">
        <v>3.6722180166540501</v>
      </c>
      <c r="S39" s="332">
        <f t="shared" si="14"/>
        <v>70.509676367252041</v>
      </c>
      <c r="T39" s="16">
        <f t="shared" si="15"/>
        <v>66.874402937887993</v>
      </c>
      <c r="U39" s="16">
        <f t="shared" si="16"/>
        <v>20.200841575167996</v>
      </c>
    </row>
    <row r="40" spans="1:21" x14ac:dyDescent="0.4">
      <c r="A40" s="42"/>
      <c r="B40" s="42">
        <v>7.4</v>
      </c>
      <c r="C40" s="42">
        <v>514</v>
      </c>
      <c r="D40" s="16">
        <v>6.3591628959276001</v>
      </c>
      <c r="E40" s="16">
        <v>4.3149129447388301E-2</v>
      </c>
      <c r="F40" s="332">
        <f t="shared" si="10"/>
        <v>6.3160137664802116</v>
      </c>
      <c r="G40" s="48">
        <f t="shared" si="13"/>
        <v>22.161451812211272</v>
      </c>
      <c r="H40" s="16">
        <f t="shared" si="11"/>
        <v>6.3160137664802116</v>
      </c>
      <c r="I40" s="16">
        <f t="shared" si="12"/>
        <v>147.37638921965558</v>
      </c>
      <c r="J40" s="432">
        <v>43.640134645954802</v>
      </c>
      <c r="N40" s="42"/>
      <c r="O40" s="42">
        <v>7.4</v>
      </c>
      <c r="P40" s="42">
        <v>458</v>
      </c>
      <c r="Q40" s="16">
        <v>43.029977375565601</v>
      </c>
      <c r="R40" s="16">
        <v>3.6722180166540501</v>
      </c>
      <c r="S40" s="332">
        <f t="shared" si="14"/>
        <v>39.357759358911551</v>
      </c>
      <c r="T40" s="16">
        <f t="shared" si="15"/>
        <v>35.72248592954751</v>
      </c>
      <c r="U40" s="16">
        <f t="shared" si="16"/>
        <v>11.717707712455608</v>
      </c>
    </row>
    <row r="41" spans="1:21" x14ac:dyDescent="0.4">
      <c r="B41" s="42">
        <v>7.5</v>
      </c>
      <c r="C41" s="42">
        <v>514</v>
      </c>
      <c r="D41" s="16">
        <v>12.672039473684199</v>
      </c>
      <c r="E41" s="16">
        <v>4.7440699126092403E-2</v>
      </c>
      <c r="F41" s="332">
        <f t="shared" si="10"/>
        <v>12.624598774558107</v>
      </c>
      <c r="G41" s="48">
        <f t="shared" si="13"/>
        <v>44.29683780546705</v>
      </c>
      <c r="H41" s="16">
        <f t="shared" si="11"/>
        <v>12.624598774558107</v>
      </c>
      <c r="I41" s="16">
        <f t="shared" si="12"/>
        <v>267.11325311634317</v>
      </c>
      <c r="J41" s="432">
        <v>10.986327603177401</v>
      </c>
      <c r="O41" s="42">
        <v>7.5</v>
      </c>
      <c r="P41" s="42">
        <v>458</v>
      </c>
      <c r="Q41" s="16">
        <v>102.38782894736801</v>
      </c>
      <c r="R41" s="16">
        <v>2.9937578027465701</v>
      </c>
      <c r="S41" s="332">
        <f t="shared" si="14"/>
        <v>99.394071144621435</v>
      </c>
      <c r="T41" s="16">
        <f t="shared" si="15"/>
        <v>95.758797715257387</v>
      </c>
      <c r="U41" s="16">
        <f t="shared" si="16"/>
        <v>34.200438276414381</v>
      </c>
    </row>
    <row r="42" spans="1:21" x14ac:dyDescent="0.4">
      <c r="B42" s="42">
        <v>7.6</v>
      </c>
      <c r="C42" s="42">
        <v>514</v>
      </c>
      <c r="D42" s="16">
        <v>6.4963800904977402</v>
      </c>
      <c r="E42" s="16">
        <v>4.7440699126092403E-2</v>
      </c>
      <c r="F42" s="332">
        <f t="shared" si="10"/>
        <v>6.4489393913716482</v>
      </c>
      <c r="G42" s="48">
        <f t="shared" si="13"/>
        <v>22.627857513584733</v>
      </c>
      <c r="H42" s="16">
        <f t="shared" si="11"/>
        <v>6.4489393913716482</v>
      </c>
      <c r="I42" s="16">
        <f t="shared" si="12"/>
        <v>136.93685401286021</v>
      </c>
      <c r="J42" s="432">
        <v>27.465819007943601</v>
      </c>
      <c r="O42" s="42">
        <v>7.6</v>
      </c>
      <c r="P42" s="42">
        <v>458</v>
      </c>
      <c r="Q42" s="16">
        <v>35.697285067873302</v>
      </c>
      <c r="R42" s="16">
        <v>2.9937578027465701</v>
      </c>
      <c r="S42" s="332">
        <f t="shared" si="14"/>
        <v>32.703527265126731</v>
      </c>
      <c r="T42" s="16">
        <f t="shared" si="15"/>
        <v>29.068253835762686</v>
      </c>
      <c r="U42" s="16">
        <f t="shared" si="16"/>
        <v>11.923905479302119</v>
      </c>
    </row>
    <row r="43" spans="1:21" x14ac:dyDescent="0.4">
      <c r="B43" s="42">
        <v>7.7</v>
      </c>
      <c r="C43" s="42">
        <v>514</v>
      </c>
      <c r="D43" s="16">
        <v>4.79896750683268</v>
      </c>
      <c r="E43" s="16">
        <v>0.100728959575878</v>
      </c>
      <c r="F43" s="332">
        <f t="shared" si="10"/>
        <v>4.6982385472568025</v>
      </c>
      <c r="G43" s="48">
        <f t="shared" si="13"/>
        <v>16.485047534234397</v>
      </c>
      <c r="H43" s="16">
        <f t="shared" si="11"/>
        <v>4.6982385472568025</v>
      </c>
      <c r="I43" s="16">
        <f t="shared" si="12"/>
        <v>47.642381367174465</v>
      </c>
      <c r="J43" s="432">
        <v>27.7709947746986</v>
      </c>
      <c r="O43" s="42">
        <v>7.7</v>
      </c>
      <c r="P43" s="42">
        <v>458</v>
      </c>
      <c r="Q43" s="16">
        <v>27.204069237777102</v>
      </c>
      <c r="R43" s="16">
        <v>3.2365805168986101</v>
      </c>
      <c r="S43" s="332">
        <f t="shared" si="14"/>
        <v>23.967488720878492</v>
      </c>
      <c r="T43" s="16">
        <f t="shared" si="15"/>
        <v>20.332215291514448</v>
      </c>
      <c r="U43" s="16">
        <f t="shared" si="16"/>
        <v>8.4051884684286691</v>
      </c>
    </row>
    <row r="44" spans="1:21" x14ac:dyDescent="0.4">
      <c r="B44" s="42">
        <v>7.8</v>
      </c>
      <c r="C44" s="42">
        <v>514</v>
      </c>
      <c r="D44" s="16">
        <v>5.6642249527410202</v>
      </c>
      <c r="E44" s="16">
        <v>0.100728959575878</v>
      </c>
      <c r="F44" s="332">
        <f t="shared" si="10"/>
        <v>5.5634959931651427</v>
      </c>
      <c r="G44" s="48">
        <f t="shared" si="13"/>
        <v>19.521038572509273</v>
      </c>
      <c r="H44" s="16">
        <f t="shared" si="11"/>
        <v>5.5634959931651427</v>
      </c>
      <c r="I44" s="16">
        <f t="shared" si="12"/>
        <v>56.232338511093452</v>
      </c>
      <c r="J44" s="432">
        <v>10.375976069667599</v>
      </c>
      <c r="O44" s="42">
        <v>7.8</v>
      </c>
      <c r="P44" s="42">
        <v>458</v>
      </c>
      <c r="Q44" s="16">
        <v>44.8086011342155</v>
      </c>
      <c r="R44" s="16">
        <v>3.2365805168986101</v>
      </c>
      <c r="S44" s="332">
        <f t="shared" si="14"/>
        <v>41.572020617316888</v>
      </c>
      <c r="T44" s="16">
        <f t="shared" si="15"/>
        <v>37.936747187952847</v>
      </c>
      <c r="U44" s="16">
        <f t="shared" si="16"/>
        <v>13.84442651751252</v>
      </c>
    </row>
    <row r="45" spans="1:21" x14ac:dyDescent="0.4">
      <c r="B45" s="42">
        <v>7.9</v>
      </c>
      <c r="C45" s="42">
        <v>514</v>
      </c>
      <c r="D45" s="16">
        <v>8.4250614250614309</v>
      </c>
      <c r="E45" s="16">
        <v>5.9936908517350201E-2</v>
      </c>
      <c r="F45" s="332">
        <f t="shared" si="10"/>
        <v>8.3651245165440802</v>
      </c>
      <c r="G45" s="48">
        <f t="shared" si="13"/>
        <v>29.351314093137127</v>
      </c>
      <c r="H45" s="16">
        <f t="shared" si="11"/>
        <v>8.3651245165440802</v>
      </c>
      <c r="I45" s="16">
        <f t="shared" si="12"/>
        <v>140.56549851286692</v>
      </c>
      <c r="J45" s="431"/>
      <c r="O45" s="42">
        <v>7.9</v>
      </c>
      <c r="P45" s="42">
        <v>458</v>
      </c>
      <c r="Q45" s="16">
        <v>48.052416052416</v>
      </c>
      <c r="R45" s="16">
        <v>3.8170347003154599</v>
      </c>
      <c r="S45" s="332">
        <f t="shared" si="14"/>
        <v>44.235381352100539</v>
      </c>
      <c r="T45" s="16">
        <f t="shared" si="15"/>
        <v>40.600107922736498</v>
      </c>
      <c r="U45" s="16">
        <f t="shared" si="16"/>
        <v>12.5889387509222</v>
      </c>
    </row>
    <row r="46" spans="1:21" x14ac:dyDescent="0.4">
      <c r="B46" s="332">
        <v>7.1</v>
      </c>
      <c r="C46" s="42">
        <v>514</v>
      </c>
      <c r="D46" s="16">
        <v>11.329274116523401</v>
      </c>
      <c r="E46" s="16">
        <v>5.9936908517350201E-2</v>
      </c>
      <c r="F46" s="332">
        <f t="shared" si="10"/>
        <v>11.26933720800605</v>
      </c>
      <c r="G46" s="48">
        <f t="shared" si="13"/>
        <v>39.541534063179128</v>
      </c>
      <c r="H46" s="16">
        <f t="shared" si="11"/>
        <v>11.26933720800605</v>
      </c>
      <c r="I46" s="16">
        <f t="shared" si="12"/>
        <v>189.01999447041661</v>
      </c>
      <c r="J46" s="431"/>
      <c r="O46" s="332">
        <v>7.1</v>
      </c>
      <c r="P46" s="42">
        <v>458</v>
      </c>
      <c r="Q46" s="16">
        <v>86.266475644699099</v>
      </c>
      <c r="R46" s="16">
        <v>3.8170347003154599</v>
      </c>
      <c r="S46" s="332">
        <f t="shared" si="14"/>
        <v>82.449440944383639</v>
      </c>
      <c r="T46" s="16">
        <f t="shared" si="15"/>
        <v>78.814167515019591</v>
      </c>
      <c r="U46" s="16">
        <f t="shared" si="16"/>
        <v>22.600390726751733</v>
      </c>
    </row>
    <row r="47" spans="1:21" x14ac:dyDescent="0.4">
      <c r="B47" s="42">
        <v>7.11</v>
      </c>
      <c r="C47" s="42">
        <v>514</v>
      </c>
      <c r="D47" s="16">
        <v>4.1202419964708801</v>
      </c>
      <c r="E47" s="16">
        <v>6.7137809187279199E-2</v>
      </c>
      <c r="F47" s="332">
        <f t="shared" si="10"/>
        <v>4.0531041872836004</v>
      </c>
      <c r="G47" s="48">
        <f t="shared" si="13"/>
        <v>14.221418200995091</v>
      </c>
      <c r="H47" s="16">
        <f t="shared" si="11"/>
        <v>4.0531041872836004</v>
      </c>
      <c r="I47" s="16">
        <f t="shared" si="12"/>
        <v>61.369920263224117</v>
      </c>
      <c r="J47" s="431"/>
      <c r="O47" s="42">
        <v>7.11</v>
      </c>
      <c r="P47" s="42">
        <v>458</v>
      </c>
      <c r="Q47" s="16">
        <v>32.779178220317597</v>
      </c>
      <c r="R47" s="16">
        <v>3.26501766784452</v>
      </c>
      <c r="S47" s="332">
        <f t="shared" si="14"/>
        <v>29.514160552473076</v>
      </c>
      <c r="T47" s="16">
        <f t="shared" si="15"/>
        <v>25.878887123109031</v>
      </c>
      <c r="U47" s="16">
        <f t="shared" si="16"/>
        <v>10.039510212499879</v>
      </c>
    </row>
    <row r="48" spans="1:21" x14ac:dyDescent="0.4">
      <c r="B48" s="42">
        <v>7.12</v>
      </c>
      <c r="C48" s="42">
        <v>514</v>
      </c>
      <c r="D48" s="16">
        <v>4.3216560509554096</v>
      </c>
      <c r="E48" s="16">
        <v>6.7137809187279199E-2</v>
      </c>
      <c r="F48" s="332">
        <f t="shared" si="10"/>
        <v>4.25451824176813</v>
      </c>
      <c r="G48" s="48">
        <f t="shared" si="13"/>
        <v>14.928134181642562</v>
      </c>
      <c r="H48" s="16">
        <f t="shared" si="11"/>
        <v>4.25451824176813</v>
      </c>
      <c r="I48" s="16">
        <f t="shared" si="12"/>
        <v>64.369929601072641</v>
      </c>
      <c r="J48" s="431"/>
      <c r="O48" s="42">
        <v>7.12</v>
      </c>
      <c r="P48" s="42">
        <v>458</v>
      </c>
      <c r="Q48" s="16">
        <v>31.392781316348199</v>
      </c>
      <c r="R48" s="16">
        <v>3.26501766784452</v>
      </c>
      <c r="S48" s="332">
        <f t="shared" si="14"/>
        <v>28.127763648503677</v>
      </c>
      <c r="T48" s="16">
        <f t="shared" si="15"/>
        <v>24.492490219139633</v>
      </c>
      <c r="U48" s="16">
        <f t="shared" si="16"/>
        <v>9.6148886499205073</v>
      </c>
    </row>
    <row r="49" spans="1:21" x14ac:dyDescent="0.4">
      <c r="B49" s="42"/>
      <c r="C49" s="42"/>
      <c r="D49" s="16"/>
      <c r="E49" s="16"/>
      <c r="F49" s="332"/>
      <c r="G49" s="48"/>
      <c r="H49" s="16"/>
      <c r="I49" s="16"/>
      <c r="J49" s="431"/>
      <c r="O49" s="42"/>
      <c r="P49" s="42"/>
      <c r="Q49" s="16"/>
      <c r="R49" s="16"/>
      <c r="S49" s="332"/>
      <c r="T49" s="16"/>
      <c r="U49" s="16"/>
    </row>
    <row r="50" spans="1:21" x14ac:dyDescent="0.4">
      <c r="B50" s="42"/>
      <c r="C50" s="42"/>
      <c r="D50" s="16"/>
      <c r="E50" s="16"/>
      <c r="F50" s="332"/>
      <c r="G50" s="48"/>
      <c r="H50" s="16"/>
      <c r="I50" s="16"/>
      <c r="J50" s="431"/>
      <c r="O50" s="42"/>
      <c r="P50" s="42"/>
      <c r="Q50" s="16"/>
      <c r="R50" s="16"/>
      <c r="S50" s="332"/>
      <c r="T50" s="16"/>
      <c r="U50" s="16"/>
    </row>
    <row r="51" spans="1:21" x14ac:dyDescent="0.4">
      <c r="A51" s="366" t="s">
        <v>813</v>
      </c>
      <c r="B51" s="42" t="s">
        <v>185</v>
      </c>
      <c r="C51" s="42" t="s">
        <v>186</v>
      </c>
      <c r="D51" s="332" t="s">
        <v>142</v>
      </c>
      <c r="E51" s="41" t="s">
        <v>202</v>
      </c>
      <c r="F51" s="332" t="s">
        <v>71</v>
      </c>
      <c r="G51" s="450" t="s">
        <v>717</v>
      </c>
      <c r="H51" s="3" t="s">
        <v>802</v>
      </c>
      <c r="I51" s="16" t="s">
        <v>160</v>
      </c>
      <c r="J51" s="431" t="s">
        <v>708</v>
      </c>
      <c r="N51" s="366" t="s">
        <v>813</v>
      </c>
      <c r="O51" s="42" t="s">
        <v>185</v>
      </c>
      <c r="P51" s="42" t="s">
        <v>186</v>
      </c>
      <c r="Q51" s="332" t="s">
        <v>142</v>
      </c>
      <c r="R51" s="41" t="s">
        <v>202</v>
      </c>
      <c r="S51" s="332" t="s">
        <v>71</v>
      </c>
      <c r="T51" s="3" t="s">
        <v>802</v>
      </c>
      <c r="U51" s="16" t="s">
        <v>160</v>
      </c>
    </row>
    <row r="52" spans="1:21" x14ac:dyDescent="0.4">
      <c r="B52" s="42">
        <v>8.1</v>
      </c>
      <c r="C52" s="42">
        <v>514</v>
      </c>
      <c r="D52" s="16">
        <v>24.602948169282001</v>
      </c>
      <c r="E52" s="16">
        <v>5.30639066863808E-2</v>
      </c>
      <c r="F52" s="332">
        <f t="shared" ref="F52:F65" si="17">D52-E52</f>
        <v>24.549884262595622</v>
      </c>
      <c r="G52" s="48">
        <f>F52/0.285</f>
        <v>86.139944781037272</v>
      </c>
      <c r="H52" s="16">
        <f>F52-$F$177</f>
        <v>24.549884262595622</v>
      </c>
      <c r="I52" s="16">
        <f t="shared" ref="I52:I65" si="18">D52/E52</f>
        <v>463.64750930780053</v>
      </c>
      <c r="J52" s="433">
        <v>102.539057629656</v>
      </c>
      <c r="O52" s="42">
        <v>8.1</v>
      </c>
      <c r="P52" s="42">
        <v>458</v>
      </c>
      <c r="Q52" s="16">
        <v>78.685449358059898</v>
      </c>
      <c r="R52" s="16">
        <v>3.1552488910793501</v>
      </c>
      <c r="S52" s="332">
        <f>Q52-R52</f>
        <v>75.530200466980546</v>
      </c>
      <c r="T52" s="16">
        <f>S52-$S$123</f>
        <v>71.894927037616498</v>
      </c>
      <c r="U52" s="16">
        <f>Q52/R52</f>
        <v>24.937953256404796</v>
      </c>
    </row>
    <row r="53" spans="1:21" x14ac:dyDescent="0.4">
      <c r="B53" s="42">
        <v>8.1999999999999993</v>
      </c>
      <c r="C53" s="42">
        <v>514</v>
      </c>
      <c r="D53" s="16">
        <v>2.0030241935483901</v>
      </c>
      <c r="E53" s="16">
        <v>5.30639066863808E-2</v>
      </c>
      <c r="F53" s="332">
        <f t="shared" si="17"/>
        <v>1.9499602868620094</v>
      </c>
      <c r="G53" s="48">
        <f t="shared" ref="G53:G63" si="19">F53/0.285</f>
        <v>6.8419659188140685</v>
      </c>
      <c r="H53" s="16">
        <f t="shared" ref="H53:H65" si="20">F53-$F$177</f>
        <v>1.9499602868620094</v>
      </c>
      <c r="I53" s="16">
        <f t="shared" si="18"/>
        <v>37.747394012783445</v>
      </c>
      <c r="J53" s="433">
        <v>101.013178795881</v>
      </c>
      <c r="O53" s="42">
        <v>8.1999999999999993</v>
      </c>
      <c r="P53" s="42">
        <v>458</v>
      </c>
      <c r="Q53" s="16">
        <v>8.0430107526881702</v>
      </c>
      <c r="R53" s="16">
        <v>3.1552488910793501</v>
      </c>
      <c r="S53" s="332">
        <f t="shared" ref="S53:S65" si="21">Q53-R53</f>
        <v>4.8877618616088201</v>
      </c>
      <c r="T53" s="16">
        <f t="shared" ref="T53:T65" si="22">S53-$S$123</f>
        <v>1.2524884322447769</v>
      </c>
      <c r="U53" s="16">
        <f t="shared" ref="U53:U65" si="23">Q53/R53</f>
        <v>2.5490891623249445</v>
      </c>
    </row>
    <row r="54" spans="1:21" x14ac:dyDescent="0.4">
      <c r="B54" s="42">
        <v>8.3000000000000007</v>
      </c>
      <c r="C54" s="42">
        <v>514</v>
      </c>
      <c r="D54" s="16">
        <v>14.149280047017299</v>
      </c>
      <c r="E54" s="16">
        <v>9.7560975609756101E-2</v>
      </c>
      <c r="F54" s="332">
        <f t="shared" si="17"/>
        <v>14.051719071407543</v>
      </c>
      <c r="G54" s="48">
        <f t="shared" si="19"/>
        <v>49.304277443535241</v>
      </c>
      <c r="H54" s="16">
        <f t="shared" si="20"/>
        <v>14.051719071407543</v>
      </c>
      <c r="I54" s="16">
        <f t="shared" si="18"/>
        <v>145.03012048192733</v>
      </c>
      <c r="J54" s="433">
        <v>232.84911003401101</v>
      </c>
      <c r="O54" s="42">
        <v>8.3000000000000007</v>
      </c>
      <c r="P54" s="42">
        <v>458</v>
      </c>
      <c r="Q54" s="16">
        <v>43.396414928004702</v>
      </c>
      <c r="R54" s="16">
        <v>3.4313222079589201</v>
      </c>
      <c r="S54" s="332">
        <f t="shared" si="21"/>
        <v>39.965092720045782</v>
      </c>
      <c r="T54" s="16">
        <f t="shared" si="22"/>
        <v>36.329819290681741</v>
      </c>
      <c r="U54" s="16">
        <f t="shared" si="23"/>
        <v>12.647140751558428</v>
      </c>
    </row>
    <row r="55" spans="1:21" x14ac:dyDescent="0.4">
      <c r="B55" s="42">
        <v>8.4</v>
      </c>
      <c r="C55" s="42">
        <v>514</v>
      </c>
      <c r="D55" s="16">
        <v>11.145323289391101</v>
      </c>
      <c r="E55" s="16">
        <v>9.7560975609756101E-2</v>
      </c>
      <c r="F55" s="332">
        <f t="shared" si="17"/>
        <v>11.047762313781345</v>
      </c>
      <c r="G55" s="48">
        <f t="shared" si="19"/>
        <v>38.764078293969632</v>
      </c>
      <c r="H55" s="16">
        <f>F55-$F$177</f>
        <v>11.047762313781345</v>
      </c>
      <c r="I55" s="16">
        <f t="shared" si="18"/>
        <v>114.23956371625877</v>
      </c>
      <c r="J55" s="433">
        <v>119.01854903442199</v>
      </c>
      <c r="O55" s="42">
        <v>8.4</v>
      </c>
      <c r="P55" s="42">
        <v>458</v>
      </c>
      <c r="Q55" s="16">
        <v>35.676082862523501</v>
      </c>
      <c r="R55" s="16">
        <v>3.4313222079589201</v>
      </c>
      <c r="S55" s="332">
        <f t="shared" si="21"/>
        <v>32.24476065456458</v>
      </c>
      <c r="T55" s="16">
        <f t="shared" si="22"/>
        <v>28.609487225200535</v>
      </c>
      <c r="U55" s="16">
        <f t="shared" si="23"/>
        <v>10.397182398019387</v>
      </c>
    </row>
    <row r="56" spans="1:21" x14ac:dyDescent="0.4">
      <c r="B56" s="42">
        <v>8.5</v>
      </c>
      <c r="C56" s="42">
        <v>514</v>
      </c>
      <c r="D56" s="16">
        <v>9.0534055727554197</v>
      </c>
      <c r="E56" s="16">
        <v>7.4025974025973995E-2</v>
      </c>
      <c r="F56" s="332">
        <f t="shared" si="17"/>
        <v>8.9793795987294462</v>
      </c>
      <c r="G56" s="48">
        <f t="shared" si="19"/>
        <v>31.506595083261217</v>
      </c>
      <c r="H56" s="16">
        <f t="shared" si="20"/>
        <v>8.9793795987294462</v>
      </c>
      <c r="I56" s="16">
        <f t="shared" si="18"/>
        <v>122.30039107055572</v>
      </c>
      <c r="J56" s="433">
        <v>153.19823491097401</v>
      </c>
      <c r="O56" s="42">
        <v>8.5</v>
      </c>
      <c r="P56" s="42">
        <v>458</v>
      </c>
      <c r="Q56" s="16">
        <v>51.653142008906499</v>
      </c>
      <c r="R56" s="16">
        <v>3.3428571428571399</v>
      </c>
      <c r="S56" s="332">
        <f t="shared" si="21"/>
        <v>48.310284866049358</v>
      </c>
      <c r="T56" s="16">
        <f t="shared" si="22"/>
        <v>44.675011436685317</v>
      </c>
      <c r="U56" s="16">
        <f t="shared" si="23"/>
        <v>15.451794618048966</v>
      </c>
    </row>
    <row r="57" spans="1:21" x14ac:dyDescent="0.4">
      <c r="B57" s="42">
        <v>8.6</v>
      </c>
      <c r="C57" s="42">
        <v>514</v>
      </c>
      <c r="D57" s="16">
        <v>18.9483814523185</v>
      </c>
      <c r="E57" s="16">
        <v>7.4025974025973995E-2</v>
      </c>
      <c r="F57" s="332">
        <f t="shared" si="17"/>
        <v>18.874355478292525</v>
      </c>
      <c r="G57" s="48">
        <f t="shared" si="19"/>
        <v>66.225808695763249</v>
      </c>
      <c r="H57" s="16">
        <f t="shared" si="20"/>
        <v>18.874355478292525</v>
      </c>
      <c r="I57" s="16">
        <f t="shared" si="18"/>
        <v>255.96936347868862</v>
      </c>
      <c r="J57" s="433">
        <v>64.086911018535105</v>
      </c>
      <c r="O57" s="42">
        <v>8.6</v>
      </c>
      <c r="P57" s="42">
        <v>458</v>
      </c>
      <c r="Q57" s="16">
        <v>22.703173374613002</v>
      </c>
      <c r="R57" s="16">
        <v>3.3428571428571399</v>
      </c>
      <c r="S57" s="332">
        <f t="shared" si="21"/>
        <v>19.36031623175586</v>
      </c>
      <c r="T57" s="16">
        <f t="shared" si="22"/>
        <v>15.725042802391817</v>
      </c>
      <c r="U57" s="16">
        <f t="shared" si="23"/>
        <v>6.7915475906962035</v>
      </c>
    </row>
    <row r="58" spans="1:21" x14ac:dyDescent="0.4">
      <c r="B58" s="42">
        <v>8.6999999999999993</v>
      </c>
      <c r="C58" s="42">
        <v>514</v>
      </c>
      <c r="D58" s="16">
        <v>24.602948169282001</v>
      </c>
      <c r="E58" s="16">
        <v>5.30639066863808E-2</v>
      </c>
      <c r="F58" s="332">
        <f t="shared" si="17"/>
        <v>24.549884262595622</v>
      </c>
      <c r="G58" s="48">
        <f t="shared" si="19"/>
        <v>86.139944781037272</v>
      </c>
      <c r="H58" s="16">
        <f t="shared" si="20"/>
        <v>24.549884262595622</v>
      </c>
      <c r="I58" s="16">
        <f t="shared" si="18"/>
        <v>463.64750930780053</v>
      </c>
      <c r="J58" s="433">
        <v>88.195796592174503</v>
      </c>
      <c r="O58" s="42">
        <v>8.6999999999999993</v>
      </c>
      <c r="P58" s="42">
        <v>458</v>
      </c>
      <c r="Q58" s="16">
        <v>78.685449358059898</v>
      </c>
      <c r="R58" s="16">
        <v>3.1552488910793501</v>
      </c>
      <c r="S58" s="332">
        <f t="shared" si="21"/>
        <v>75.530200466980546</v>
      </c>
      <c r="T58" s="16">
        <f t="shared" si="22"/>
        <v>71.894927037616498</v>
      </c>
      <c r="U58" s="16">
        <f t="shared" si="23"/>
        <v>24.937953256404796</v>
      </c>
    </row>
    <row r="59" spans="1:21" x14ac:dyDescent="0.4">
      <c r="B59" s="42">
        <v>8.8000000000000007</v>
      </c>
      <c r="C59" s="42">
        <v>514</v>
      </c>
      <c r="D59" s="16">
        <v>2.0030241935483901</v>
      </c>
      <c r="E59" s="16">
        <v>5.30639066863808E-2</v>
      </c>
      <c r="F59" s="332">
        <f t="shared" si="17"/>
        <v>1.9499602868620094</v>
      </c>
      <c r="G59" s="48">
        <f t="shared" si="19"/>
        <v>6.8419659188140685</v>
      </c>
      <c r="H59" s="16">
        <f t="shared" si="20"/>
        <v>1.9499602868620094</v>
      </c>
      <c r="I59" s="16">
        <f t="shared" si="18"/>
        <v>37.747394012783445</v>
      </c>
      <c r="J59" s="433">
        <v>66.223141385819602</v>
      </c>
      <c r="O59" s="42">
        <v>8.8000000000000007</v>
      </c>
      <c r="P59" s="42">
        <v>458</v>
      </c>
      <c r="Q59" s="16">
        <v>8.0430107526881702</v>
      </c>
      <c r="R59" s="16">
        <v>3.1552488910793501</v>
      </c>
      <c r="S59" s="332">
        <f t="shared" si="21"/>
        <v>4.8877618616088201</v>
      </c>
      <c r="T59" s="16">
        <f t="shared" si="22"/>
        <v>1.2524884322447769</v>
      </c>
      <c r="U59" s="16">
        <f t="shared" si="23"/>
        <v>2.5490891623249445</v>
      </c>
    </row>
    <row r="60" spans="1:21" x14ac:dyDescent="0.4">
      <c r="B60" s="42">
        <v>8.9</v>
      </c>
      <c r="C60" s="42">
        <v>514</v>
      </c>
      <c r="D60" s="16">
        <v>4.9468476109697503</v>
      </c>
      <c r="E60" s="16">
        <v>0.14209401709401701</v>
      </c>
      <c r="F60" s="332">
        <f t="shared" si="17"/>
        <v>4.8047535938757333</v>
      </c>
      <c r="G60" s="48">
        <f t="shared" si="19"/>
        <v>16.858784539914854</v>
      </c>
      <c r="H60" s="16">
        <f t="shared" si="20"/>
        <v>4.8047535938757333</v>
      </c>
      <c r="I60" s="16">
        <f t="shared" si="18"/>
        <v>34.813904991486382</v>
      </c>
      <c r="J60" s="431"/>
      <c r="O60" s="42">
        <v>8.9</v>
      </c>
      <c r="P60" s="42">
        <v>458</v>
      </c>
      <c r="Q60" s="16">
        <v>14.0882103477523</v>
      </c>
      <c r="R60" s="16">
        <v>2.8205128205128198</v>
      </c>
      <c r="S60" s="332">
        <f t="shared" si="21"/>
        <v>11.267697527239481</v>
      </c>
      <c r="T60" s="16">
        <f t="shared" si="22"/>
        <v>7.6324240978754379</v>
      </c>
      <c r="U60" s="16">
        <f t="shared" si="23"/>
        <v>4.9949109414758164</v>
      </c>
    </row>
    <row r="61" spans="1:21" x14ac:dyDescent="0.4">
      <c r="B61" s="332">
        <v>8.1</v>
      </c>
      <c r="C61" s="42">
        <v>514</v>
      </c>
      <c r="D61" s="16">
        <v>9.26306984525303</v>
      </c>
      <c r="E61" s="16">
        <v>0.14209401709401701</v>
      </c>
      <c r="F61" s="332">
        <f t="shared" si="17"/>
        <v>9.120975828159013</v>
      </c>
      <c r="G61" s="48">
        <f t="shared" si="19"/>
        <v>32.003423958452679</v>
      </c>
      <c r="H61" s="16">
        <f t="shared" si="20"/>
        <v>9.120975828159013</v>
      </c>
      <c r="I61" s="16">
        <f t="shared" si="18"/>
        <v>65.189724625239407</v>
      </c>
      <c r="J61" s="431"/>
      <c r="O61" s="332">
        <v>8.1</v>
      </c>
      <c r="P61" s="42">
        <v>458</v>
      </c>
      <c r="Q61" s="16">
        <v>26.0464240903388</v>
      </c>
      <c r="R61" s="16">
        <v>2.8205128205128198</v>
      </c>
      <c r="S61" s="332">
        <f t="shared" si="21"/>
        <v>23.225911269825978</v>
      </c>
      <c r="T61" s="16">
        <f t="shared" si="22"/>
        <v>19.590637840461934</v>
      </c>
      <c r="U61" s="16">
        <f t="shared" si="23"/>
        <v>9.2346412683928492</v>
      </c>
    </row>
    <row r="62" spans="1:21" x14ac:dyDescent="0.4">
      <c r="B62" s="42">
        <v>8.11</v>
      </c>
      <c r="C62" s="42">
        <v>514</v>
      </c>
      <c r="D62" s="16">
        <v>9.8568584070796508</v>
      </c>
      <c r="E62" s="16">
        <v>8.9526038619075501E-2</v>
      </c>
      <c r="F62" s="332">
        <f t="shared" si="17"/>
        <v>9.7673323684605755</v>
      </c>
      <c r="G62" s="48">
        <f t="shared" si="19"/>
        <v>34.271341643721321</v>
      </c>
      <c r="H62" s="16">
        <f t="shared" si="20"/>
        <v>9.7673323684605755</v>
      </c>
      <c r="I62" s="16">
        <f t="shared" si="18"/>
        <v>110.1004641679681</v>
      </c>
      <c r="J62" s="431"/>
      <c r="O62" s="42">
        <v>8.11</v>
      </c>
      <c r="P62" s="42">
        <v>458</v>
      </c>
      <c r="Q62" s="16">
        <v>32.888495575221199</v>
      </c>
      <c r="R62" s="16">
        <v>3.2053832650672902</v>
      </c>
      <c r="S62" s="332">
        <f t="shared" si="21"/>
        <v>29.683112310153909</v>
      </c>
      <c r="T62" s="16">
        <f t="shared" si="22"/>
        <v>26.047838880789865</v>
      </c>
      <c r="U62" s="16">
        <f t="shared" si="23"/>
        <v>10.260394110633998</v>
      </c>
    </row>
    <row r="63" spans="1:21" x14ac:dyDescent="0.4">
      <c r="B63" s="42">
        <v>8.1199999999999992</v>
      </c>
      <c r="C63" s="42">
        <v>514</v>
      </c>
      <c r="D63" s="16">
        <v>13.303058823529399</v>
      </c>
      <c r="E63" s="16">
        <v>8.9526038619075501E-2</v>
      </c>
      <c r="F63" s="332">
        <f t="shared" si="17"/>
        <v>13.213532784910324</v>
      </c>
      <c r="G63" s="48">
        <f t="shared" si="19"/>
        <v>46.363272929509911</v>
      </c>
      <c r="H63" s="16">
        <f t="shared" si="20"/>
        <v>13.213532784910324</v>
      </c>
      <c r="I63" s="16">
        <f t="shared" si="18"/>
        <v>148.59429757785449</v>
      </c>
      <c r="J63" s="431"/>
      <c r="O63" s="42">
        <v>8.1199999999999992</v>
      </c>
      <c r="P63" s="42">
        <v>458</v>
      </c>
      <c r="Q63" s="16">
        <v>47.169176470588198</v>
      </c>
      <c r="R63" s="16">
        <v>3.2053832650672902</v>
      </c>
      <c r="S63" s="332">
        <f t="shared" si="21"/>
        <v>43.963793205520908</v>
      </c>
      <c r="T63" s="16">
        <f t="shared" si="22"/>
        <v>40.328519776156867</v>
      </c>
      <c r="U63" s="16">
        <f t="shared" si="23"/>
        <v>14.715612009535459</v>
      </c>
    </row>
    <row r="64" spans="1:21" x14ac:dyDescent="0.4">
      <c r="B64" s="42">
        <v>8.1300000000000008</v>
      </c>
      <c r="C64" s="42">
        <v>514</v>
      </c>
      <c r="D64" s="16">
        <v>11.716588884174801</v>
      </c>
      <c r="E64" s="16">
        <v>7.7777777777777807E-2</v>
      </c>
      <c r="F64" s="332">
        <f t="shared" si="17"/>
        <v>11.638811106397023</v>
      </c>
      <c r="G64" s="48"/>
      <c r="H64" s="16">
        <f t="shared" si="20"/>
        <v>11.638811106397023</v>
      </c>
      <c r="I64" s="16">
        <f t="shared" si="18"/>
        <v>150.64185708224738</v>
      </c>
      <c r="J64" s="431"/>
      <c r="O64" s="42">
        <v>8.1300000000000008</v>
      </c>
      <c r="P64" s="42">
        <v>458</v>
      </c>
      <c r="Q64" s="16">
        <v>32.510606703436601</v>
      </c>
      <c r="R64" s="16">
        <v>3.4736842105263199</v>
      </c>
      <c r="S64" s="332">
        <f t="shared" si="21"/>
        <v>29.036922492910282</v>
      </c>
      <c r="T64" s="16">
        <f t="shared" si="22"/>
        <v>25.401649063546238</v>
      </c>
      <c r="U64" s="16">
        <f t="shared" si="23"/>
        <v>9.359114050989314</v>
      </c>
    </row>
    <row r="65" spans="1:21" x14ac:dyDescent="0.4">
      <c r="B65" s="42">
        <v>8.14</v>
      </c>
      <c r="C65" s="42">
        <v>514</v>
      </c>
      <c r="D65" s="16">
        <v>6.1002664083313096</v>
      </c>
      <c r="E65" s="16">
        <v>7.7777777777777807E-2</v>
      </c>
      <c r="F65" s="332">
        <f t="shared" si="17"/>
        <v>6.0224886305535321</v>
      </c>
      <c r="G65" s="48"/>
      <c r="H65" s="16">
        <f t="shared" si="20"/>
        <v>6.0224886305535321</v>
      </c>
      <c r="I65" s="16">
        <f t="shared" si="18"/>
        <v>78.431996678545374</v>
      </c>
      <c r="J65" s="431"/>
      <c r="O65" s="42">
        <v>8.14</v>
      </c>
      <c r="P65" s="42">
        <v>458</v>
      </c>
      <c r="Q65" s="16">
        <v>22.787357713732099</v>
      </c>
      <c r="R65" s="16">
        <v>3.4736842105263199</v>
      </c>
      <c r="S65" s="332">
        <f t="shared" si="21"/>
        <v>19.313673503205781</v>
      </c>
      <c r="T65" s="16">
        <f t="shared" si="22"/>
        <v>15.678400073841738</v>
      </c>
      <c r="U65" s="16">
        <f t="shared" si="23"/>
        <v>6.5599969175895358</v>
      </c>
    </row>
    <row r="66" spans="1:21" x14ac:dyDescent="0.4">
      <c r="D66" s="16"/>
      <c r="E66" s="16"/>
      <c r="F66" s="332"/>
      <c r="G66" s="48"/>
      <c r="H66" s="16"/>
      <c r="I66" s="16"/>
      <c r="J66" s="431"/>
      <c r="Q66" s="16"/>
      <c r="R66" s="16"/>
      <c r="S66" s="332"/>
      <c r="T66" s="16"/>
      <c r="U66" s="16"/>
    </row>
    <row r="67" spans="1:21" x14ac:dyDescent="0.4">
      <c r="A67" s="31" t="s">
        <v>814</v>
      </c>
      <c r="B67" s="42" t="s">
        <v>185</v>
      </c>
      <c r="C67" s="42" t="s">
        <v>186</v>
      </c>
      <c r="D67" s="332" t="s">
        <v>142</v>
      </c>
      <c r="E67" s="41" t="s">
        <v>202</v>
      </c>
      <c r="F67" s="332" t="s">
        <v>71</v>
      </c>
      <c r="G67" s="450" t="s">
        <v>717</v>
      </c>
      <c r="H67" s="3" t="s">
        <v>802</v>
      </c>
      <c r="I67" s="16" t="s">
        <v>160</v>
      </c>
      <c r="J67" s="431" t="s">
        <v>708</v>
      </c>
      <c r="N67" s="31" t="s">
        <v>814</v>
      </c>
      <c r="O67" s="42" t="s">
        <v>185</v>
      </c>
      <c r="P67" s="42" t="s">
        <v>186</v>
      </c>
      <c r="Q67" s="332" t="s">
        <v>142</v>
      </c>
      <c r="R67" s="41" t="s">
        <v>202</v>
      </c>
      <c r="S67" s="332" t="s">
        <v>71</v>
      </c>
      <c r="T67" s="3" t="s">
        <v>802</v>
      </c>
      <c r="U67" s="16" t="s">
        <v>160</v>
      </c>
    </row>
    <row r="68" spans="1:21" x14ac:dyDescent="0.4">
      <c r="B68" s="42">
        <v>9.1</v>
      </c>
      <c r="C68" s="42">
        <v>514</v>
      </c>
      <c r="D68" s="16">
        <v>9.4235116804822905</v>
      </c>
      <c r="E68" s="16">
        <v>8.9919545669663994E-2</v>
      </c>
      <c r="F68" s="332">
        <f t="shared" ref="F68:F79" si="24">D68-E68</f>
        <v>9.3335921348126263</v>
      </c>
      <c r="G68" s="48">
        <f>F68/0.285</f>
        <v>32.749446087061848</v>
      </c>
      <c r="H68" s="16">
        <f t="shared" ref="H68:H79" si="25">F68-$F$177</f>
        <v>9.3335921348126263</v>
      </c>
      <c r="I68" s="16">
        <f t="shared" ref="I68:I79" si="26">D68/E68</f>
        <v>104.79936937294251</v>
      </c>
      <c r="J68" s="433">
        <v>175.47606588408399</v>
      </c>
      <c r="O68" s="42">
        <v>9.1</v>
      </c>
      <c r="P68" s="42">
        <v>458</v>
      </c>
      <c r="Q68" s="16">
        <v>18.5911831198191</v>
      </c>
      <c r="R68" s="16">
        <v>3.0298154283009899</v>
      </c>
      <c r="S68" s="332">
        <f>Q68-R68</f>
        <v>15.561367691518109</v>
      </c>
      <c r="T68" s="16">
        <f>S68-$S$123</f>
        <v>11.926094262154066</v>
      </c>
      <c r="U68" s="16">
        <f>Q68/R68</f>
        <v>6.1360777775972837</v>
      </c>
    </row>
    <row r="69" spans="1:21" x14ac:dyDescent="0.4">
      <c r="B69" s="42">
        <v>9.1999999999999993</v>
      </c>
      <c r="C69" s="42">
        <v>514</v>
      </c>
      <c r="D69" s="16">
        <v>58.370410367170599</v>
      </c>
      <c r="E69" s="16">
        <v>8.9919545669663994E-2</v>
      </c>
      <c r="F69" s="332">
        <f t="shared" si="24"/>
        <v>58.280490821500933</v>
      </c>
      <c r="G69" s="48">
        <f t="shared" ref="G69:G79" si="27">F69/0.285</f>
        <v>204.49295025088048</v>
      </c>
      <c r="H69" s="16">
        <f t="shared" si="25"/>
        <v>58.280490821500933</v>
      </c>
      <c r="I69" s="16">
        <f t="shared" si="26"/>
        <v>649.1404058201656</v>
      </c>
      <c r="J69" s="433">
        <v>204.77293949255699</v>
      </c>
      <c r="O69" s="42">
        <v>9.1999999999999993</v>
      </c>
      <c r="P69" s="42">
        <v>458</v>
      </c>
      <c r="Q69" s="16">
        <v>74.280777537796993</v>
      </c>
      <c r="R69" s="16">
        <v>3.0298154283009899</v>
      </c>
      <c r="S69" s="332">
        <f>Q69-R69</f>
        <v>71.250962109496001</v>
      </c>
      <c r="T69" s="16">
        <f t="shared" ref="T69:T79" si="28">S69-$S$123</f>
        <v>67.615688680131953</v>
      </c>
      <c r="U69" s="16">
        <f t="shared" ref="U69:U79" si="29">Q69/R69</f>
        <v>24.516601520988011</v>
      </c>
    </row>
    <row r="70" spans="1:21" x14ac:dyDescent="0.4">
      <c r="B70" s="42">
        <v>9.3000000000000007</v>
      </c>
      <c r="C70" s="42">
        <v>514</v>
      </c>
      <c r="D70" s="16">
        <v>32.350427350427402</v>
      </c>
      <c r="E70" s="16">
        <v>0.110529377545084</v>
      </c>
      <c r="F70" s="332">
        <f t="shared" si="24"/>
        <v>32.239897972882318</v>
      </c>
      <c r="G70" s="48">
        <f t="shared" si="27"/>
        <v>113.12244902765727</v>
      </c>
      <c r="H70" s="16">
        <f t="shared" si="25"/>
        <v>32.239897972882318</v>
      </c>
      <c r="I70" s="16">
        <f t="shared" si="26"/>
        <v>292.68623481781515</v>
      </c>
      <c r="J70" s="433">
        <v>43.945310412709802</v>
      </c>
      <c r="O70" s="42">
        <v>9.3000000000000007</v>
      </c>
      <c r="P70" s="42">
        <v>458</v>
      </c>
      <c r="Q70" s="16">
        <v>35.778846153846203</v>
      </c>
      <c r="R70" s="16">
        <v>3.2635253054101199</v>
      </c>
      <c r="S70" s="332">
        <f t="shared" ref="S70:S79" si="30">Q70-R70</f>
        <v>32.515320848436083</v>
      </c>
      <c r="T70" s="16">
        <f t="shared" si="28"/>
        <v>28.880047419072039</v>
      </c>
      <c r="U70" s="16">
        <f t="shared" si="29"/>
        <v>10.963250719868389</v>
      </c>
    </row>
    <row r="71" spans="1:21" x14ac:dyDescent="0.4">
      <c r="B71" s="42">
        <v>9.4</v>
      </c>
      <c r="C71" s="42">
        <v>514</v>
      </c>
      <c r="D71" s="16">
        <v>22.8878887070376</v>
      </c>
      <c r="E71" s="16">
        <v>0.110529377545084</v>
      </c>
      <c r="F71" s="332">
        <f t="shared" si="24"/>
        <v>22.777359329492516</v>
      </c>
      <c r="G71" s="48">
        <f t="shared" si="27"/>
        <v>79.92055905085094</v>
      </c>
      <c r="H71" s="16">
        <f t="shared" si="25"/>
        <v>22.777359329492516</v>
      </c>
      <c r="I71" s="16">
        <f t="shared" si="26"/>
        <v>207.07516151261979</v>
      </c>
      <c r="J71" s="433">
        <v>271.606432411887</v>
      </c>
      <c r="O71" s="42">
        <v>9.4</v>
      </c>
      <c r="P71" s="42">
        <v>458</v>
      </c>
      <c r="Q71" s="16">
        <v>40.548281505728298</v>
      </c>
      <c r="R71" s="16">
        <v>3.2635253054101199</v>
      </c>
      <c r="S71" s="332">
        <f t="shared" si="30"/>
        <v>37.284756200318178</v>
      </c>
      <c r="T71" s="16">
        <f t="shared" si="28"/>
        <v>33.649482770954137</v>
      </c>
      <c r="U71" s="16">
        <f t="shared" si="29"/>
        <v>12.424687327691085</v>
      </c>
    </row>
    <row r="72" spans="1:21" x14ac:dyDescent="0.4">
      <c r="B72" s="42">
        <v>9.5</v>
      </c>
      <c r="C72" s="42">
        <v>514</v>
      </c>
      <c r="D72" s="16">
        <v>23.112337503066001</v>
      </c>
      <c r="E72" s="16">
        <v>8.8474970896391197E-2</v>
      </c>
      <c r="F72" s="332">
        <f t="shared" si="24"/>
        <v>23.023862532169609</v>
      </c>
      <c r="G72" s="48">
        <f t="shared" si="27"/>
        <v>80.785482569016182</v>
      </c>
      <c r="H72" s="16">
        <f t="shared" si="25"/>
        <v>23.023862532169609</v>
      </c>
      <c r="I72" s="16">
        <f t="shared" si="26"/>
        <v>261.23023572544321</v>
      </c>
      <c r="J72" s="433">
        <v>76.293941688732204</v>
      </c>
      <c r="O72" s="42">
        <v>9.5</v>
      </c>
      <c r="P72" s="42">
        <v>458</v>
      </c>
      <c r="Q72" s="16">
        <v>37.135393671817504</v>
      </c>
      <c r="R72" s="16">
        <v>3.30384167636787</v>
      </c>
      <c r="S72" s="332">
        <f t="shared" si="30"/>
        <v>33.831551995449637</v>
      </c>
      <c r="T72" s="16">
        <f t="shared" si="28"/>
        <v>30.196278566085592</v>
      </c>
      <c r="U72" s="16">
        <f t="shared" si="29"/>
        <v>11.24006453984892</v>
      </c>
    </row>
    <row r="73" spans="1:21" x14ac:dyDescent="0.4">
      <c r="B73" s="42">
        <v>9.6</v>
      </c>
      <c r="C73" s="42">
        <v>514</v>
      </c>
      <c r="D73" s="16">
        <v>18.331905781584599</v>
      </c>
      <c r="E73" s="16">
        <v>8.8474970896391197E-2</v>
      </c>
      <c r="F73" s="332">
        <f t="shared" si="24"/>
        <v>18.243430810688206</v>
      </c>
      <c r="G73" s="48">
        <f t="shared" si="27"/>
        <v>64.012037932239323</v>
      </c>
      <c r="H73" s="16">
        <f t="shared" si="25"/>
        <v>18.243430810688206</v>
      </c>
      <c r="I73" s="16">
        <f t="shared" si="26"/>
        <v>207.19877718922581</v>
      </c>
      <c r="J73" s="433">
        <v>144.04296190832599</v>
      </c>
      <c r="O73" s="42">
        <v>9.6</v>
      </c>
      <c r="P73" s="42">
        <v>458</v>
      </c>
      <c r="Q73" s="16">
        <v>20.704496788008601</v>
      </c>
      <c r="R73" s="16">
        <v>3.30384167636787</v>
      </c>
      <c r="S73" s="332">
        <f t="shared" si="30"/>
        <v>17.400655111640731</v>
      </c>
      <c r="T73" s="16">
        <f t="shared" si="28"/>
        <v>13.765381682276688</v>
      </c>
      <c r="U73" s="16">
        <f t="shared" si="29"/>
        <v>6.2667944823465067</v>
      </c>
    </row>
    <row r="74" spans="1:21" x14ac:dyDescent="0.4">
      <c r="B74" s="42">
        <v>9.6999999999999993</v>
      </c>
      <c r="C74" s="42">
        <v>514</v>
      </c>
      <c r="D74" s="16">
        <v>10.7758804695838</v>
      </c>
      <c r="E74" s="16">
        <v>0.136038186157518</v>
      </c>
      <c r="F74" s="332">
        <f t="shared" si="24"/>
        <v>10.639842283426281</v>
      </c>
      <c r="G74" s="48">
        <f t="shared" si="27"/>
        <v>37.332779941846603</v>
      </c>
      <c r="H74" s="16">
        <f t="shared" si="25"/>
        <v>10.639842283426281</v>
      </c>
      <c r="I74" s="16">
        <f t="shared" si="26"/>
        <v>79.212173978168579</v>
      </c>
      <c r="J74" s="433">
        <v>117.49267020064801</v>
      </c>
      <c r="O74" s="42">
        <v>9.6999999999999993</v>
      </c>
      <c r="P74" s="42">
        <v>458</v>
      </c>
      <c r="Q74" s="16">
        <v>19.380576307363899</v>
      </c>
      <c r="R74" s="16">
        <v>3.54415274463007</v>
      </c>
      <c r="S74" s="332">
        <f t="shared" si="30"/>
        <v>15.836423562733829</v>
      </c>
      <c r="T74" s="16">
        <f t="shared" si="28"/>
        <v>12.201150133369786</v>
      </c>
      <c r="U74" s="16">
        <f t="shared" si="29"/>
        <v>5.4683242240979641</v>
      </c>
    </row>
    <row r="75" spans="1:21" x14ac:dyDescent="0.4">
      <c r="B75" s="42">
        <v>9.8000000000000007</v>
      </c>
      <c r="C75" s="42">
        <v>514</v>
      </c>
      <c r="D75" s="16">
        <v>10.329603938241201</v>
      </c>
      <c r="E75" s="16">
        <v>0.136038186157518</v>
      </c>
      <c r="F75" s="332">
        <f t="shared" si="24"/>
        <v>10.193565752083682</v>
      </c>
      <c r="G75" s="48">
        <f t="shared" si="27"/>
        <v>35.766897375732221</v>
      </c>
      <c r="H75" s="16">
        <f t="shared" si="25"/>
        <v>10.193565752083682</v>
      </c>
      <c r="I75" s="16">
        <f t="shared" si="26"/>
        <v>75.931650002158946</v>
      </c>
      <c r="J75" s="433">
        <v>55.847165316152001</v>
      </c>
      <c r="O75" s="42">
        <v>9.8000000000000007</v>
      </c>
      <c r="P75" s="42">
        <v>458</v>
      </c>
      <c r="Q75" s="16">
        <v>16.2895502349519</v>
      </c>
      <c r="R75" s="16">
        <v>3.54415274463007</v>
      </c>
      <c r="S75" s="332">
        <f t="shared" si="30"/>
        <v>12.74539749032183</v>
      </c>
      <c r="T75" s="16">
        <f t="shared" si="28"/>
        <v>9.1101240609577872</v>
      </c>
      <c r="U75" s="16">
        <f t="shared" si="29"/>
        <v>4.5961761268988885</v>
      </c>
    </row>
    <row r="76" spans="1:21" x14ac:dyDescent="0.4">
      <c r="B76" s="42">
        <v>9.9</v>
      </c>
      <c r="C76" s="42">
        <v>514</v>
      </c>
      <c r="D76" s="16">
        <v>22.309580364212199</v>
      </c>
      <c r="E76" s="16">
        <v>0.14312617702448199</v>
      </c>
      <c r="F76" s="332">
        <f t="shared" si="24"/>
        <v>22.166454187187718</v>
      </c>
      <c r="G76" s="48">
        <f t="shared" si="27"/>
        <v>77.77703223574639</v>
      </c>
      <c r="H76" s="16">
        <f t="shared" si="25"/>
        <v>22.166454187187718</v>
      </c>
      <c r="I76" s="16">
        <f t="shared" si="26"/>
        <v>155.87351543943009</v>
      </c>
      <c r="J76" s="431"/>
      <c r="O76" s="42">
        <v>9.9</v>
      </c>
      <c r="P76" s="42">
        <v>458</v>
      </c>
      <c r="Q76" s="16">
        <v>64.143705463182897</v>
      </c>
      <c r="R76" s="16">
        <v>4.1904761904761898</v>
      </c>
      <c r="S76" s="332">
        <f t="shared" si="30"/>
        <v>59.953229272706707</v>
      </c>
      <c r="T76" s="16">
        <f t="shared" si="28"/>
        <v>56.317955843342666</v>
      </c>
      <c r="U76" s="16">
        <f t="shared" si="29"/>
        <v>15.307020621895921</v>
      </c>
    </row>
    <row r="77" spans="1:21" x14ac:dyDescent="0.4">
      <c r="B77" s="332">
        <v>9.1</v>
      </c>
      <c r="C77" s="42">
        <v>514</v>
      </c>
      <c r="D77" s="16">
        <v>16.096906012843</v>
      </c>
      <c r="E77" s="16">
        <v>0.14312617702448199</v>
      </c>
      <c r="F77" s="332">
        <f t="shared" si="24"/>
        <v>15.953779835818517</v>
      </c>
      <c r="G77" s="48">
        <f t="shared" si="27"/>
        <v>55.978174862521115</v>
      </c>
      <c r="H77" s="16">
        <f t="shared" si="25"/>
        <v>15.953779835818517</v>
      </c>
      <c r="I77" s="16">
        <f t="shared" si="26"/>
        <v>112.46654069499526</v>
      </c>
      <c r="J77" s="431"/>
      <c r="O77" s="332">
        <v>9.1</v>
      </c>
      <c r="P77" s="42">
        <v>458</v>
      </c>
      <c r="Q77" s="16">
        <v>20.761821366024499</v>
      </c>
      <c r="R77" s="16">
        <v>4.1904761904761898</v>
      </c>
      <c r="S77" s="332">
        <f t="shared" si="30"/>
        <v>16.571345175548309</v>
      </c>
      <c r="T77" s="16">
        <f t="shared" si="28"/>
        <v>12.936071746184266</v>
      </c>
      <c r="U77" s="16">
        <f t="shared" si="29"/>
        <v>4.9545255532558468</v>
      </c>
    </row>
    <row r="78" spans="1:21" x14ac:dyDescent="0.4">
      <c r="B78" s="42">
        <v>9.11</v>
      </c>
      <c r="C78" s="42">
        <v>514</v>
      </c>
      <c r="D78" s="16">
        <v>22.309580364212199</v>
      </c>
      <c r="E78" s="16">
        <v>0.14312617702448199</v>
      </c>
      <c r="F78" s="332">
        <f t="shared" si="24"/>
        <v>22.166454187187718</v>
      </c>
      <c r="G78" s="48">
        <f t="shared" si="27"/>
        <v>77.77703223574639</v>
      </c>
      <c r="H78" s="16">
        <f t="shared" si="25"/>
        <v>22.166454187187718</v>
      </c>
      <c r="I78" s="16">
        <f t="shared" si="26"/>
        <v>155.87351543943009</v>
      </c>
      <c r="J78" s="431"/>
      <c r="O78" s="42">
        <v>9.11</v>
      </c>
      <c r="P78" s="42">
        <v>458</v>
      </c>
      <c r="Q78" s="16">
        <v>64.143705463182897</v>
      </c>
      <c r="R78" s="16">
        <v>4.1904761904761898</v>
      </c>
      <c r="S78" s="332">
        <f t="shared" si="30"/>
        <v>59.953229272706707</v>
      </c>
      <c r="T78" s="16">
        <f t="shared" si="28"/>
        <v>56.317955843342666</v>
      </c>
      <c r="U78" s="16">
        <f t="shared" si="29"/>
        <v>15.307020621895921</v>
      </c>
    </row>
    <row r="79" spans="1:21" x14ac:dyDescent="0.4">
      <c r="B79" s="42">
        <v>9.1199999999999992</v>
      </c>
      <c r="C79" s="42">
        <v>514</v>
      </c>
      <c r="D79" s="16">
        <v>16.096906012843</v>
      </c>
      <c r="E79" s="16">
        <v>0.14312617702448199</v>
      </c>
      <c r="F79" s="332">
        <f t="shared" si="24"/>
        <v>15.953779835818517</v>
      </c>
      <c r="G79" s="48">
        <f t="shared" si="27"/>
        <v>55.978174862521115</v>
      </c>
      <c r="H79" s="16">
        <f t="shared" si="25"/>
        <v>15.953779835818517</v>
      </c>
      <c r="I79" s="16">
        <f t="shared" si="26"/>
        <v>112.46654069499526</v>
      </c>
      <c r="J79" s="431"/>
      <c r="O79" s="42">
        <v>9.1199999999999992</v>
      </c>
      <c r="P79" s="42">
        <v>458</v>
      </c>
      <c r="Q79" s="16">
        <v>20.761821366024499</v>
      </c>
      <c r="R79" s="16">
        <v>4.1904761904761898</v>
      </c>
      <c r="S79" s="332">
        <f t="shared" si="30"/>
        <v>16.571345175548309</v>
      </c>
      <c r="T79" s="16">
        <f t="shared" si="28"/>
        <v>12.936071746184266</v>
      </c>
      <c r="U79" s="16">
        <f t="shared" si="29"/>
        <v>4.9545255532558468</v>
      </c>
    </row>
    <row r="80" spans="1:21" x14ac:dyDescent="0.4">
      <c r="D80" s="16"/>
      <c r="E80" s="16"/>
      <c r="F80" s="332"/>
      <c r="G80" s="48"/>
      <c r="H80" s="16"/>
      <c r="I80" s="16"/>
      <c r="J80" s="431"/>
      <c r="Q80" s="16"/>
      <c r="R80" s="16"/>
      <c r="S80" s="332"/>
      <c r="T80" s="16"/>
      <c r="U80" s="16"/>
    </row>
    <row r="81" spans="1:21" x14ac:dyDescent="0.4">
      <c r="A81" s="31" t="s">
        <v>815</v>
      </c>
      <c r="B81" s="42" t="s">
        <v>185</v>
      </c>
      <c r="C81" s="42" t="s">
        <v>186</v>
      </c>
      <c r="D81" s="332" t="s">
        <v>142</v>
      </c>
      <c r="E81" s="41" t="s">
        <v>202</v>
      </c>
      <c r="F81" s="332" t="s">
        <v>71</v>
      </c>
      <c r="G81" s="450" t="s">
        <v>717</v>
      </c>
      <c r="H81" s="3" t="s">
        <v>802</v>
      </c>
      <c r="I81" s="16" t="s">
        <v>160</v>
      </c>
      <c r="J81" s="431" t="s">
        <v>708</v>
      </c>
      <c r="Q81" s="16"/>
      <c r="R81" s="16"/>
      <c r="S81" s="332"/>
      <c r="T81" s="16"/>
      <c r="U81" s="16"/>
    </row>
    <row r="82" spans="1:21" x14ac:dyDescent="0.4">
      <c r="B82" s="42">
        <v>10.1</v>
      </c>
      <c r="C82" s="42">
        <v>514</v>
      </c>
      <c r="D82" s="16">
        <v>79.766698935140397</v>
      </c>
      <c r="E82" s="16">
        <v>4.8178884278469301E-2</v>
      </c>
      <c r="F82" s="332">
        <f t="shared" ref="F82:F95" si="31">D82-E82</f>
        <v>79.718520050861926</v>
      </c>
      <c r="G82" s="48">
        <f>F82/0.285</f>
        <v>279.7141054416208</v>
      </c>
      <c r="H82" s="16">
        <f t="shared" ref="H82:H95" si="32">F82-$F$177</f>
        <v>79.718520050861926</v>
      </c>
      <c r="I82" s="16">
        <f t="shared" ref="I82:I95" si="33">D82/E82</f>
        <v>1655.6360764623892</v>
      </c>
      <c r="J82" s="433">
        <v>220.33690359705901</v>
      </c>
      <c r="N82" s="31" t="s">
        <v>815</v>
      </c>
      <c r="O82" s="42" t="s">
        <v>185</v>
      </c>
      <c r="P82" s="42" t="s">
        <v>186</v>
      </c>
      <c r="Q82" s="332" t="s">
        <v>142</v>
      </c>
      <c r="R82" s="41" t="s">
        <v>202</v>
      </c>
      <c r="S82" s="332" t="s">
        <v>71</v>
      </c>
      <c r="T82" s="3" t="s">
        <v>802</v>
      </c>
      <c r="U82" s="16" t="s">
        <v>160</v>
      </c>
    </row>
    <row r="83" spans="1:21" x14ac:dyDescent="0.4">
      <c r="A83" s="42"/>
      <c r="B83" s="42">
        <v>10.199999999999999</v>
      </c>
      <c r="C83" s="42">
        <v>514</v>
      </c>
      <c r="D83" s="16">
        <v>32.514760773668101</v>
      </c>
      <c r="E83" s="16">
        <v>4.8178884278469301E-2</v>
      </c>
      <c r="F83" s="332">
        <f t="shared" si="31"/>
        <v>32.46658188938963</v>
      </c>
      <c r="G83" s="48">
        <f t="shared" ref="G83:G93" si="34">F83/0.285</f>
        <v>113.91783119084081</v>
      </c>
      <c r="H83" s="16">
        <f t="shared" si="32"/>
        <v>32.46658188938963</v>
      </c>
      <c r="I83" s="16">
        <f t="shared" si="33"/>
        <v>674.87575232618349</v>
      </c>
      <c r="J83" s="433">
        <v>1507.2631120025901</v>
      </c>
      <c r="O83" s="42">
        <v>10.1</v>
      </c>
      <c r="P83" s="42">
        <v>458</v>
      </c>
      <c r="Q83" s="16">
        <v>118.96805421103601</v>
      </c>
      <c r="R83" s="16">
        <v>3.7731673582296001</v>
      </c>
      <c r="S83" s="332">
        <f>Q83-R83</f>
        <v>115.19488685280641</v>
      </c>
      <c r="T83" s="16">
        <f>S83-$S$123</f>
        <v>111.55961342344236</v>
      </c>
      <c r="U83" s="16">
        <f>Q83/R83</f>
        <v>31.530023165168256</v>
      </c>
    </row>
    <row r="84" spans="1:21" x14ac:dyDescent="0.4">
      <c r="A84" s="42"/>
      <c r="B84" s="42">
        <v>10.3</v>
      </c>
      <c r="C84" s="42">
        <v>514</v>
      </c>
      <c r="D84" s="16">
        <v>10.2762312633833</v>
      </c>
      <c r="E84" s="16">
        <v>5.3946621237933E-2</v>
      </c>
      <c r="F84" s="332">
        <f t="shared" si="31"/>
        <v>10.222284642145366</v>
      </c>
      <c r="G84" s="48">
        <f t="shared" si="34"/>
        <v>35.867665411036377</v>
      </c>
      <c r="H84" s="16">
        <f t="shared" si="32"/>
        <v>10.222284642145366</v>
      </c>
      <c r="I84" s="16">
        <f t="shared" si="33"/>
        <v>190.48887636650514</v>
      </c>
      <c r="J84" s="433">
        <v>556.335422794235</v>
      </c>
      <c r="N84" s="42"/>
      <c r="O84" s="42">
        <v>10.199999999999999</v>
      </c>
      <c r="P84" s="42">
        <v>458</v>
      </c>
      <c r="Q84" s="16">
        <v>46.0800814387513</v>
      </c>
      <c r="R84" s="16">
        <v>3.7731673582296001</v>
      </c>
      <c r="S84" s="332">
        <f t="shared" ref="S84:S96" si="35">Q84-R84</f>
        <v>42.3069140805217</v>
      </c>
      <c r="T84" s="16">
        <f t="shared" ref="T84:T96" si="36">S84-$S$123</f>
        <v>38.671640651157659</v>
      </c>
      <c r="U84" s="16">
        <f t="shared" ref="U84:U96" si="37">Q84/R84</f>
        <v>12.212572903305418</v>
      </c>
    </row>
    <row r="85" spans="1:21" x14ac:dyDescent="0.4">
      <c r="A85" s="42"/>
      <c r="B85" s="42">
        <v>10.4</v>
      </c>
      <c r="C85" s="42">
        <v>514</v>
      </c>
      <c r="D85" s="16">
        <v>28.458506224066401</v>
      </c>
      <c r="E85" s="16">
        <v>5.3946621237933E-2</v>
      </c>
      <c r="F85" s="332">
        <f t="shared" si="31"/>
        <v>28.404559602828467</v>
      </c>
      <c r="G85" s="48">
        <f t="shared" si="34"/>
        <v>99.665121413433226</v>
      </c>
      <c r="H85" s="16">
        <f t="shared" si="32"/>
        <v>28.404559602828467</v>
      </c>
      <c r="I85" s="16">
        <f t="shared" si="33"/>
        <v>527.53083642716763</v>
      </c>
      <c r="J85" s="433">
        <v>862.73189261618404</v>
      </c>
      <c r="N85" s="42"/>
      <c r="O85" s="42">
        <v>10.3</v>
      </c>
      <c r="P85" s="42">
        <v>458</v>
      </c>
      <c r="Q85" s="16">
        <v>14.7687366167024</v>
      </c>
      <c r="R85" s="16">
        <v>2.7359454855195899</v>
      </c>
      <c r="S85" s="332">
        <f t="shared" si="35"/>
        <v>12.03279113118281</v>
      </c>
      <c r="T85" s="16">
        <f t="shared" si="36"/>
        <v>8.3975177018187672</v>
      </c>
      <c r="U85" s="16">
        <f t="shared" si="37"/>
        <v>5.3980376052330712</v>
      </c>
    </row>
    <row r="86" spans="1:21" x14ac:dyDescent="0.4">
      <c r="B86" s="42">
        <v>10.5</v>
      </c>
      <c r="C86" s="42">
        <v>514</v>
      </c>
      <c r="D86" s="16">
        <v>19.888671875</v>
      </c>
      <c r="E86" s="16">
        <v>5.4555895865237403E-2</v>
      </c>
      <c r="F86" s="332">
        <f t="shared" si="31"/>
        <v>19.834115979134761</v>
      </c>
      <c r="G86" s="48">
        <f t="shared" si="34"/>
        <v>69.593389400472859</v>
      </c>
      <c r="H86" s="16">
        <f t="shared" si="32"/>
        <v>19.834115979134761</v>
      </c>
      <c r="I86" s="16">
        <f t="shared" si="33"/>
        <v>364.55586622806993</v>
      </c>
      <c r="J86" s="433">
        <v>236.20604346831499</v>
      </c>
      <c r="N86" s="42"/>
      <c r="O86" s="42">
        <v>10.4</v>
      </c>
      <c r="P86" s="42">
        <v>458</v>
      </c>
      <c r="Q86" s="16">
        <v>22.045643153526999</v>
      </c>
      <c r="R86" s="16">
        <v>2.7359454855195899</v>
      </c>
      <c r="S86" s="332">
        <f t="shared" si="35"/>
        <v>19.309697668007409</v>
      </c>
      <c r="T86" s="16">
        <f t="shared" si="36"/>
        <v>15.674424238643367</v>
      </c>
      <c r="U86" s="16">
        <f t="shared" si="37"/>
        <v>8.0577786619678413</v>
      </c>
    </row>
    <row r="87" spans="1:21" x14ac:dyDescent="0.4">
      <c r="B87" s="42">
        <v>10.6</v>
      </c>
      <c r="C87" s="42">
        <v>514</v>
      </c>
      <c r="D87" s="16">
        <v>19.677835951134401</v>
      </c>
      <c r="E87" s="16">
        <v>5.4555895865237403E-2</v>
      </c>
      <c r="F87" s="332">
        <f t="shared" si="31"/>
        <v>19.623280055269163</v>
      </c>
      <c r="G87" s="48">
        <f t="shared" si="34"/>
        <v>68.85361422901461</v>
      </c>
      <c r="H87" s="16">
        <f t="shared" si="32"/>
        <v>19.623280055269163</v>
      </c>
      <c r="I87" s="16">
        <f t="shared" si="33"/>
        <v>360.69128073237209</v>
      </c>
      <c r="J87" s="433">
        <v>437.62204952656799</v>
      </c>
      <c r="O87" s="42">
        <v>10.5</v>
      </c>
      <c r="P87" s="42">
        <v>458</v>
      </c>
      <c r="Q87" s="16">
        <v>15.052734375</v>
      </c>
      <c r="R87" s="16">
        <v>3.3353751914242</v>
      </c>
      <c r="S87" s="332">
        <f t="shared" si="35"/>
        <v>11.7173591835758</v>
      </c>
      <c r="T87" s="16">
        <f t="shared" si="36"/>
        <v>8.0820857542117572</v>
      </c>
      <c r="U87" s="16">
        <f t="shared" si="37"/>
        <v>4.5130558066460003</v>
      </c>
    </row>
    <row r="88" spans="1:21" x14ac:dyDescent="0.4">
      <c r="B88" s="42">
        <v>10.7</v>
      </c>
      <c r="C88" s="42">
        <v>514</v>
      </c>
      <c r="D88" s="16">
        <v>22.215560405700302</v>
      </c>
      <c r="E88" s="16">
        <v>7.6834199884459803E-2</v>
      </c>
      <c r="F88" s="332">
        <f t="shared" si="31"/>
        <v>22.138726205815843</v>
      </c>
      <c r="G88" s="48">
        <f t="shared" si="34"/>
        <v>77.679741073038045</v>
      </c>
      <c r="H88" s="16">
        <f t="shared" si="32"/>
        <v>22.138726205815843</v>
      </c>
      <c r="I88" s="16">
        <f t="shared" si="33"/>
        <v>289.13635385163343</v>
      </c>
      <c r="J88" s="433">
        <v>433.65476455875398</v>
      </c>
      <c r="O88" s="42">
        <v>10.6</v>
      </c>
      <c r="P88" s="42">
        <v>458</v>
      </c>
      <c r="Q88" s="16">
        <v>18.771727748691099</v>
      </c>
      <c r="R88" s="16">
        <v>3.3353751914242</v>
      </c>
      <c r="S88" s="332">
        <f t="shared" si="35"/>
        <v>15.436352557266899</v>
      </c>
      <c r="T88" s="16">
        <f t="shared" si="36"/>
        <v>11.801079127902856</v>
      </c>
      <c r="U88" s="16">
        <f t="shared" si="37"/>
        <v>5.6280708080327235</v>
      </c>
    </row>
    <row r="89" spans="1:21" x14ac:dyDescent="0.4">
      <c r="B89" s="42">
        <v>10.8</v>
      </c>
      <c r="C89" s="42">
        <v>514</v>
      </c>
      <c r="D89" s="16">
        <v>25.794518817883301</v>
      </c>
      <c r="E89" s="16">
        <v>7.6834199884459803E-2</v>
      </c>
      <c r="F89" s="332">
        <f t="shared" si="31"/>
        <v>25.717684617998842</v>
      </c>
      <c r="G89" s="48">
        <f t="shared" si="34"/>
        <v>90.237489887715242</v>
      </c>
      <c r="H89" s="16">
        <f t="shared" si="32"/>
        <v>25.717684617998842</v>
      </c>
      <c r="I89" s="16">
        <f t="shared" si="33"/>
        <v>335.71663213350394</v>
      </c>
      <c r="J89" s="433">
        <v>788.57418129473604</v>
      </c>
      <c r="O89" s="42">
        <v>10.7</v>
      </c>
      <c r="P89" s="42">
        <v>458</v>
      </c>
      <c r="Q89" s="16">
        <v>20.134548722557501</v>
      </c>
      <c r="R89" s="16">
        <v>3.7175043327556301</v>
      </c>
      <c r="S89" s="332">
        <f t="shared" si="35"/>
        <v>16.41704438980187</v>
      </c>
      <c r="T89" s="16">
        <f t="shared" si="36"/>
        <v>12.781770960437827</v>
      </c>
      <c r="U89" s="16">
        <f t="shared" si="37"/>
        <v>5.4161466726879652</v>
      </c>
    </row>
    <row r="90" spans="1:21" x14ac:dyDescent="0.4">
      <c r="B90" s="42">
        <v>10.9</v>
      </c>
      <c r="C90" s="42">
        <v>514</v>
      </c>
      <c r="D90" s="16">
        <v>13.574444567259899</v>
      </c>
      <c r="E90" s="16">
        <v>6.0509554140127403E-2</v>
      </c>
      <c r="F90" s="332">
        <f t="shared" si="31"/>
        <v>13.513935013119772</v>
      </c>
      <c r="G90" s="48">
        <f t="shared" si="34"/>
        <v>47.417315835507978</v>
      </c>
      <c r="H90" s="16">
        <f t="shared" si="32"/>
        <v>13.513935013119772</v>
      </c>
      <c r="I90" s="16">
        <f t="shared" si="33"/>
        <v>224.3355575852425</v>
      </c>
      <c r="J90" s="433">
        <v>273.437487012416</v>
      </c>
      <c r="O90" s="42">
        <v>10.8</v>
      </c>
      <c r="P90" s="42">
        <v>458</v>
      </c>
      <c r="Q90" s="16">
        <v>29.611644354635001</v>
      </c>
      <c r="R90" s="16">
        <v>3.7175043327556301</v>
      </c>
      <c r="S90" s="332">
        <f t="shared" si="35"/>
        <v>25.89414002187937</v>
      </c>
      <c r="T90" s="16">
        <f t="shared" si="36"/>
        <v>22.258866592515325</v>
      </c>
      <c r="U90" s="16">
        <f t="shared" si="37"/>
        <v>7.9654633065848053</v>
      </c>
    </row>
    <row r="91" spans="1:21" x14ac:dyDescent="0.4">
      <c r="B91" s="332">
        <v>10.1</v>
      </c>
      <c r="C91" s="42">
        <v>514</v>
      </c>
      <c r="D91" s="16">
        <v>46.156134743053798</v>
      </c>
      <c r="E91" s="16">
        <v>6.0509554140127403E-2</v>
      </c>
      <c r="F91" s="332">
        <f t="shared" si="31"/>
        <v>46.095625188913672</v>
      </c>
      <c r="G91" s="48">
        <f t="shared" si="34"/>
        <v>161.73903575057432</v>
      </c>
      <c r="H91" s="16">
        <f t="shared" si="32"/>
        <v>46.095625188913672</v>
      </c>
      <c r="I91" s="16">
        <f t="shared" si="33"/>
        <v>762.79085838520473</v>
      </c>
      <c r="J91" s="433">
        <v>266.41844437705299</v>
      </c>
      <c r="O91" s="42">
        <v>10.9</v>
      </c>
      <c r="P91" s="42">
        <v>458</v>
      </c>
      <c r="Q91" s="16">
        <v>16.106886260638898</v>
      </c>
      <c r="R91" s="16">
        <v>3.1719745222929898</v>
      </c>
      <c r="S91" s="332">
        <f t="shared" si="35"/>
        <v>12.934911738345908</v>
      </c>
      <c r="T91" s="16">
        <f t="shared" si="36"/>
        <v>9.2996383089818657</v>
      </c>
      <c r="U91" s="16">
        <f t="shared" si="37"/>
        <v>5.0778737809644783</v>
      </c>
    </row>
    <row r="92" spans="1:21" x14ac:dyDescent="0.4">
      <c r="B92" s="42">
        <v>10.11</v>
      </c>
      <c r="C92" s="42">
        <v>514</v>
      </c>
      <c r="D92" s="16">
        <v>44.214345287739803</v>
      </c>
      <c r="E92" s="16">
        <v>0.29356223175965701</v>
      </c>
      <c r="F92" s="332">
        <f t="shared" si="31"/>
        <v>43.920783055980145</v>
      </c>
      <c r="G92" s="48">
        <f t="shared" si="34"/>
        <v>154.10801072273736</v>
      </c>
      <c r="H92" s="16">
        <f t="shared" si="32"/>
        <v>43.920783055980145</v>
      </c>
      <c r="I92" s="16">
        <f t="shared" si="33"/>
        <v>150.61319374332399</v>
      </c>
      <c r="J92" s="431"/>
      <c r="O92" s="332">
        <v>10.1</v>
      </c>
      <c r="P92" s="42">
        <v>458</v>
      </c>
      <c r="Q92" s="16">
        <v>63.382837472338302</v>
      </c>
      <c r="R92" s="16">
        <v>3.1719745222929898</v>
      </c>
      <c r="S92" s="332">
        <f t="shared" si="35"/>
        <v>60.210862950045311</v>
      </c>
      <c r="T92" s="16">
        <f t="shared" si="36"/>
        <v>56.57558952068127</v>
      </c>
      <c r="U92" s="16">
        <f t="shared" si="37"/>
        <v>19.982139524411899</v>
      </c>
    </row>
    <row r="93" spans="1:21" x14ac:dyDescent="0.4">
      <c r="B93" s="42">
        <v>10.119999999999999</v>
      </c>
      <c r="C93" s="42">
        <v>514</v>
      </c>
      <c r="D93" s="16">
        <v>12.1481051817479</v>
      </c>
      <c r="E93" s="16">
        <v>0.29356223175965701</v>
      </c>
      <c r="F93" s="332">
        <f t="shared" si="31"/>
        <v>11.854542949988243</v>
      </c>
      <c r="G93" s="48">
        <f t="shared" si="34"/>
        <v>41.594887543818402</v>
      </c>
      <c r="H93" s="16">
        <f t="shared" si="32"/>
        <v>11.854542949988243</v>
      </c>
      <c r="I93" s="16">
        <f t="shared" si="33"/>
        <v>41.381703323790312</v>
      </c>
      <c r="J93" s="431"/>
      <c r="O93" s="42">
        <v>10.11</v>
      </c>
      <c r="P93" s="42">
        <v>458</v>
      </c>
      <c r="Q93" s="16">
        <v>32.092994161801499</v>
      </c>
      <c r="R93" s="16">
        <v>4.2489270386266096</v>
      </c>
      <c r="S93" s="332">
        <f t="shared" si="35"/>
        <v>27.844067123174888</v>
      </c>
      <c r="T93" s="16">
        <f t="shared" si="36"/>
        <v>24.208793693810843</v>
      </c>
      <c r="U93" s="16">
        <f t="shared" si="37"/>
        <v>7.5531996360603531</v>
      </c>
    </row>
    <row r="94" spans="1:21" x14ac:dyDescent="0.4">
      <c r="B94" s="42">
        <v>10.130000000000001</v>
      </c>
      <c r="C94" s="42">
        <v>514</v>
      </c>
      <c r="D94" s="16">
        <v>10.6371501272265</v>
      </c>
      <c r="E94" s="16">
        <v>0.11291193949216601</v>
      </c>
      <c r="F94" s="332">
        <f t="shared" si="31"/>
        <v>10.524238187734333</v>
      </c>
      <c r="G94" s="48"/>
      <c r="H94" s="16">
        <f t="shared" si="32"/>
        <v>10.524238187734333</v>
      </c>
      <c r="I94" s="16">
        <f t="shared" si="33"/>
        <v>94.207487490413016</v>
      </c>
      <c r="J94" s="431"/>
      <c r="O94" s="42">
        <v>10.119999999999999</v>
      </c>
      <c r="P94" s="42">
        <v>458</v>
      </c>
      <c r="Q94" s="16">
        <v>19.8526682134571</v>
      </c>
      <c r="R94" s="16">
        <v>4.2489270386266096</v>
      </c>
      <c r="S94" s="332">
        <f t="shared" si="35"/>
        <v>15.603741174830491</v>
      </c>
      <c r="T94" s="16">
        <f t="shared" si="36"/>
        <v>11.968467745466448</v>
      </c>
      <c r="U94" s="16">
        <f t="shared" si="37"/>
        <v>4.6723956502378829</v>
      </c>
    </row>
    <row r="95" spans="1:21" x14ac:dyDescent="0.4">
      <c r="B95" s="42">
        <v>10.14</v>
      </c>
      <c r="C95" s="42">
        <v>514</v>
      </c>
      <c r="D95" s="16">
        <v>14.8164141414141</v>
      </c>
      <c r="E95" s="16">
        <v>0.11291193949216601</v>
      </c>
      <c r="F95" s="332">
        <f t="shared" si="31"/>
        <v>14.703502201921934</v>
      </c>
      <c r="G95" s="48"/>
      <c r="H95" s="16">
        <f t="shared" si="32"/>
        <v>14.703502201921934</v>
      </c>
      <c r="I95" s="16">
        <f t="shared" si="33"/>
        <v>131.22096926199805</v>
      </c>
      <c r="J95" s="431"/>
      <c r="O95" s="42">
        <v>10.130000000000001</v>
      </c>
      <c r="P95" s="42">
        <v>458</v>
      </c>
      <c r="Q95" s="16">
        <v>20.637404580152701</v>
      </c>
      <c r="R95" s="16">
        <v>3.3873581847649898</v>
      </c>
      <c r="S95" s="332">
        <f t="shared" si="35"/>
        <v>17.250046395387713</v>
      </c>
      <c r="T95" s="16">
        <f>S95-$S$123</f>
        <v>13.61477296602367</v>
      </c>
      <c r="U95" s="16">
        <f t="shared" si="37"/>
        <v>6.0924778114613511</v>
      </c>
    </row>
    <row r="96" spans="1:21" x14ac:dyDescent="0.4">
      <c r="B96" s="42"/>
      <c r="C96" s="42"/>
      <c r="D96" s="16"/>
      <c r="E96" s="16"/>
      <c r="F96" s="332"/>
      <c r="G96" s="48"/>
      <c r="H96" s="16"/>
      <c r="I96" s="16"/>
      <c r="J96" s="431"/>
      <c r="O96" s="42">
        <v>10.14</v>
      </c>
      <c r="P96" s="42">
        <v>458</v>
      </c>
      <c r="Q96" s="16">
        <v>15.5643939393939</v>
      </c>
      <c r="R96" s="16">
        <v>3.3873581847649898</v>
      </c>
      <c r="S96" s="332">
        <f t="shared" si="35"/>
        <v>12.177035754628911</v>
      </c>
      <c r="T96" s="16">
        <f t="shared" si="36"/>
        <v>8.5417623252648678</v>
      </c>
      <c r="U96" s="16">
        <f t="shared" si="37"/>
        <v>4.5948473974191586</v>
      </c>
    </row>
    <row r="97" spans="1:21" x14ac:dyDescent="0.4">
      <c r="A97" s="31" t="s">
        <v>816</v>
      </c>
      <c r="B97" s="42" t="s">
        <v>185</v>
      </c>
      <c r="C97" s="42" t="s">
        <v>186</v>
      </c>
      <c r="D97" s="332" t="s">
        <v>142</v>
      </c>
      <c r="E97" s="41" t="s">
        <v>202</v>
      </c>
      <c r="F97" s="332" t="s">
        <v>71</v>
      </c>
      <c r="G97" s="450" t="s">
        <v>717</v>
      </c>
      <c r="H97" s="3" t="s">
        <v>802</v>
      </c>
      <c r="I97" s="16" t="s">
        <v>160</v>
      </c>
      <c r="J97" s="431" t="s">
        <v>708</v>
      </c>
      <c r="O97" s="42"/>
      <c r="P97" s="42"/>
      <c r="Q97" s="16"/>
      <c r="R97" s="16"/>
      <c r="S97" s="332"/>
      <c r="T97" s="16"/>
      <c r="U97" s="16"/>
    </row>
    <row r="98" spans="1:21" x14ac:dyDescent="0.4">
      <c r="B98" s="42">
        <v>11.1</v>
      </c>
      <c r="C98" s="42">
        <v>514</v>
      </c>
      <c r="D98" s="16">
        <v>165.06614785992201</v>
      </c>
      <c r="E98" s="16">
        <v>2.2181425485961102</v>
      </c>
      <c r="F98" s="332">
        <f>D98-E98</f>
        <v>162.84800531132589</v>
      </c>
      <c r="G98" s="48">
        <f>F98/0.285</f>
        <v>571.39650986430138</v>
      </c>
      <c r="H98" s="16">
        <f t="shared" ref="H98:H109" si="38">F98-$F$177</f>
        <v>162.84800531132589</v>
      </c>
      <c r="I98" s="16">
        <f>D98/E98</f>
        <v>74.416384088747776</v>
      </c>
      <c r="J98" s="432"/>
      <c r="N98" s="31" t="s">
        <v>816</v>
      </c>
      <c r="O98" s="42" t="s">
        <v>185</v>
      </c>
      <c r="P98" s="42" t="s">
        <v>186</v>
      </c>
      <c r="Q98" s="332" t="s">
        <v>142</v>
      </c>
      <c r="R98" s="41" t="s">
        <v>202</v>
      </c>
      <c r="S98" s="332" t="s">
        <v>71</v>
      </c>
      <c r="T98" s="3" t="s">
        <v>802</v>
      </c>
      <c r="U98" s="16" t="s">
        <v>160</v>
      </c>
    </row>
    <row r="99" spans="1:21" x14ac:dyDescent="0.4">
      <c r="A99" s="42"/>
      <c r="B99" s="42">
        <v>11.2</v>
      </c>
      <c r="C99" s="42">
        <v>514</v>
      </c>
      <c r="D99" s="16" t="s">
        <v>776</v>
      </c>
      <c r="E99" s="16"/>
      <c r="F99" s="332"/>
      <c r="G99" s="48"/>
      <c r="H99" s="16"/>
      <c r="I99" s="16"/>
      <c r="J99" s="433">
        <v>1600.0365450960901</v>
      </c>
      <c r="O99" s="42">
        <v>11.1</v>
      </c>
      <c r="P99" s="42">
        <v>458</v>
      </c>
      <c r="Q99" s="16">
        <v>16.050583657587499</v>
      </c>
      <c r="R99" s="16">
        <v>5.5593952483801301</v>
      </c>
      <c r="S99" s="332">
        <f>Q99-R99</f>
        <v>10.491188409207368</v>
      </c>
      <c r="T99" s="16">
        <f>S99-$S$123</f>
        <v>6.855914979843325</v>
      </c>
      <c r="U99" s="16">
        <f>Q99/R99</f>
        <v>2.8871096478100275</v>
      </c>
    </row>
    <row r="100" spans="1:21" x14ac:dyDescent="0.4">
      <c r="A100" s="42"/>
      <c r="B100" s="42">
        <v>11.3</v>
      </c>
      <c r="C100" s="42">
        <v>514</v>
      </c>
      <c r="D100" s="16">
        <v>216.113047962867</v>
      </c>
      <c r="E100" s="16">
        <v>1.5851768528933901</v>
      </c>
      <c r="F100" s="332">
        <f t="shared" ref="F100:F109" si="39">D100-E100</f>
        <v>214.5278711099736</v>
      </c>
      <c r="G100" s="48">
        <f t="shared" ref="G100:G109" si="40">F100/0.285</f>
        <v>752.72937231569688</v>
      </c>
      <c r="H100" s="16">
        <f t="shared" si="38"/>
        <v>214.5278711099736</v>
      </c>
      <c r="I100" s="16">
        <f t="shared" ref="I100:I109" si="41">D100/E100</f>
        <v>136.33371416470055</v>
      </c>
      <c r="J100" s="433">
        <v>460.510232033188</v>
      </c>
      <c r="N100" s="42"/>
      <c r="O100" s="42">
        <v>11.2</v>
      </c>
      <c r="P100" s="42">
        <v>458</v>
      </c>
      <c r="Q100" s="16"/>
      <c r="R100" s="16"/>
      <c r="S100" s="332"/>
      <c r="T100" s="16"/>
      <c r="U100" s="16"/>
    </row>
    <row r="101" spans="1:21" x14ac:dyDescent="0.4">
      <c r="A101" s="42"/>
      <c r="B101" s="42">
        <v>11.4</v>
      </c>
      <c r="C101" s="42">
        <v>514</v>
      </c>
      <c r="D101" s="16">
        <v>18.818016431924899</v>
      </c>
      <c r="E101" s="16">
        <v>1.5851768528933901</v>
      </c>
      <c r="F101" s="332">
        <f t="shared" si="39"/>
        <v>17.232839579031509</v>
      </c>
      <c r="G101" s="48">
        <f t="shared" si="40"/>
        <v>60.466103786075479</v>
      </c>
      <c r="H101" s="16">
        <f t="shared" si="38"/>
        <v>17.232839579031509</v>
      </c>
      <c r="I101" s="16">
        <f t="shared" si="41"/>
        <v>11.871240989657885</v>
      </c>
      <c r="J101" s="433">
        <v>1933.2884823924701</v>
      </c>
      <c r="N101" s="42"/>
      <c r="O101" s="42">
        <v>11.3</v>
      </c>
      <c r="P101" s="42">
        <v>458</v>
      </c>
      <c r="Q101" s="16">
        <v>20.190820010314599</v>
      </c>
      <c r="R101" s="16">
        <v>3.3243344581927299</v>
      </c>
      <c r="S101" s="332">
        <f t="shared" ref="S101:S110" si="42">Q101-R101</f>
        <v>16.866485552121869</v>
      </c>
      <c r="T101" s="16">
        <f t="shared" ref="T101:T110" si="43">S101-$S$123</f>
        <v>13.231212122757826</v>
      </c>
      <c r="U101" s="16">
        <f t="shared" ref="U101:U110" si="44">Q101/R101</f>
        <v>6.0736427890265023</v>
      </c>
    </row>
    <row r="102" spans="1:21" x14ac:dyDescent="0.4">
      <c r="B102" s="42">
        <v>11.5</v>
      </c>
      <c r="C102" s="42">
        <v>514</v>
      </c>
      <c r="D102" s="16">
        <v>57.675268817204298</v>
      </c>
      <c r="E102" s="16">
        <v>0.19817470664928299</v>
      </c>
      <c r="F102" s="332">
        <f t="shared" si="39"/>
        <v>57.477094110555015</v>
      </c>
      <c r="G102" s="48">
        <f t="shared" si="40"/>
        <v>201.67401442300007</v>
      </c>
      <c r="H102" s="16">
        <f t="shared" si="38"/>
        <v>57.477094110555015</v>
      </c>
      <c r="I102" s="16">
        <f t="shared" si="41"/>
        <v>291.03244199207683</v>
      </c>
      <c r="J102" s="433">
        <v>1133.11762196105</v>
      </c>
      <c r="N102" s="42"/>
      <c r="O102" s="42">
        <v>11.4</v>
      </c>
      <c r="P102" s="42">
        <v>458</v>
      </c>
      <c r="Q102" s="16">
        <v>7.6413732394366196</v>
      </c>
      <c r="R102" s="16">
        <v>3.3243344581927299</v>
      </c>
      <c r="S102" s="332">
        <f t="shared" si="42"/>
        <v>4.3170387812438893</v>
      </c>
      <c r="T102" s="16">
        <f t="shared" si="43"/>
        <v>0.6817653518798461</v>
      </c>
      <c r="U102" s="16">
        <f t="shared" si="44"/>
        <v>2.2986174632954479</v>
      </c>
    </row>
    <row r="103" spans="1:21" x14ac:dyDescent="0.4">
      <c r="B103" s="42">
        <v>11.6</v>
      </c>
      <c r="C103" s="42">
        <v>514</v>
      </c>
      <c r="D103" s="16">
        <v>121.283746556474</v>
      </c>
      <c r="E103" s="16">
        <v>0.19817470664928299</v>
      </c>
      <c r="F103" s="332">
        <f t="shared" si="39"/>
        <v>121.08557184982472</v>
      </c>
      <c r="G103" s="48">
        <f t="shared" si="40"/>
        <v>424.86165561342011</v>
      </c>
      <c r="H103" s="16">
        <f t="shared" si="38"/>
        <v>121.08557184982472</v>
      </c>
      <c r="I103" s="16">
        <f t="shared" si="41"/>
        <v>612.00416847904944</v>
      </c>
      <c r="J103" s="433">
        <v>214.538564028715</v>
      </c>
      <c r="O103" s="42">
        <v>11.5</v>
      </c>
      <c r="P103" s="42">
        <v>458</v>
      </c>
      <c r="Q103" s="16">
        <v>18.5083870967742</v>
      </c>
      <c r="R103" s="16">
        <v>2.6675358539765299</v>
      </c>
      <c r="S103" s="332">
        <f t="shared" si="42"/>
        <v>15.840851242797671</v>
      </c>
      <c r="T103" s="16">
        <f t="shared" si="43"/>
        <v>12.205577813433628</v>
      </c>
      <c r="U103" s="16">
        <f t="shared" si="44"/>
        <v>6.9383836281651137</v>
      </c>
    </row>
    <row r="104" spans="1:21" x14ac:dyDescent="0.4">
      <c r="B104" s="42">
        <v>11.7</v>
      </c>
      <c r="C104" s="42">
        <v>514</v>
      </c>
      <c r="D104" s="16">
        <v>189.49254698639001</v>
      </c>
      <c r="E104" s="16">
        <v>5.1546391752577303E-2</v>
      </c>
      <c r="F104" s="332">
        <f t="shared" si="39"/>
        <v>189.44100059463744</v>
      </c>
      <c r="G104" s="48">
        <f t="shared" si="40"/>
        <v>664.70526524434194</v>
      </c>
      <c r="H104" s="16">
        <f t="shared" si="38"/>
        <v>189.44100059463744</v>
      </c>
      <c r="I104" s="16">
        <f t="shared" si="41"/>
        <v>3676.1554115359672</v>
      </c>
      <c r="J104" s="433">
        <v>1041.5648919345699</v>
      </c>
      <c r="N104" s="16"/>
      <c r="O104" s="42">
        <v>11.6</v>
      </c>
      <c r="P104" s="42">
        <v>458</v>
      </c>
      <c r="Q104" s="16">
        <v>83.317647058823496</v>
      </c>
      <c r="R104" s="16">
        <v>2.6675358539765299</v>
      </c>
      <c r="S104" s="332">
        <f t="shared" si="42"/>
        <v>80.650111204846965</v>
      </c>
      <c r="T104" s="16">
        <f t="shared" si="43"/>
        <v>77.014837775482917</v>
      </c>
      <c r="U104" s="16">
        <f t="shared" si="44"/>
        <v>31.233937093899154</v>
      </c>
    </row>
    <row r="105" spans="1:21" x14ac:dyDescent="0.4">
      <c r="B105" s="42">
        <v>11.8</v>
      </c>
      <c r="C105" s="42">
        <v>514</v>
      </c>
      <c r="D105" s="16">
        <v>117.80312787488501</v>
      </c>
      <c r="E105" s="16">
        <v>5.1546391752577303E-2</v>
      </c>
      <c r="F105" s="332">
        <f t="shared" si="39"/>
        <v>117.75158148313243</v>
      </c>
      <c r="G105" s="48">
        <f t="shared" si="40"/>
        <v>413.16344380046468</v>
      </c>
      <c r="H105" s="16">
        <f t="shared" si="38"/>
        <v>117.75158148313243</v>
      </c>
      <c r="I105" s="16">
        <f t="shared" si="41"/>
        <v>2285.3806807727697</v>
      </c>
      <c r="J105" s="433"/>
      <c r="O105" s="42">
        <v>11.7</v>
      </c>
      <c r="P105" s="42">
        <v>458</v>
      </c>
      <c r="Q105" s="16">
        <v>58.003240440699898</v>
      </c>
      <c r="R105" s="16">
        <v>3.5453065653825302</v>
      </c>
      <c r="S105" s="332">
        <f t="shared" si="42"/>
        <v>54.457933875317366</v>
      </c>
      <c r="T105" s="16">
        <f t="shared" si="43"/>
        <v>50.822660445953325</v>
      </c>
      <c r="U105" s="16">
        <f t="shared" si="44"/>
        <v>16.360571186441668</v>
      </c>
    </row>
    <row r="106" spans="1:21" x14ac:dyDescent="0.4">
      <c r="B106" s="42">
        <v>11.9</v>
      </c>
      <c r="C106" s="42">
        <v>514</v>
      </c>
      <c r="D106" s="16">
        <v>151.25516866158901</v>
      </c>
      <c r="E106" s="16">
        <v>7.8382838283828402E-2</v>
      </c>
      <c r="F106" s="332">
        <f t="shared" si="39"/>
        <v>151.17678582330518</v>
      </c>
      <c r="G106" s="48">
        <f t="shared" si="40"/>
        <v>530.44486253791297</v>
      </c>
      <c r="H106" s="16">
        <f t="shared" si="38"/>
        <v>151.17678582330518</v>
      </c>
      <c r="I106" s="16">
        <f t="shared" si="41"/>
        <v>1929.6975201878508</v>
      </c>
      <c r="J106" s="431"/>
      <c r="O106" s="42">
        <v>11.8</v>
      </c>
      <c r="P106" s="42">
        <v>458</v>
      </c>
      <c r="Q106" s="16">
        <v>44.118215271389097</v>
      </c>
      <c r="R106" s="16">
        <v>3.5453065653825302</v>
      </c>
      <c r="S106" s="332">
        <f t="shared" si="42"/>
        <v>40.572908706006565</v>
      </c>
      <c r="T106" s="16">
        <f t="shared" si="43"/>
        <v>36.937635276642524</v>
      </c>
      <c r="U106" s="16">
        <f t="shared" si="44"/>
        <v>12.444118571345282</v>
      </c>
    </row>
    <row r="107" spans="1:21" x14ac:dyDescent="0.4">
      <c r="B107" s="332">
        <v>11.1</v>
      </c>
      <c r="C107" s="42">
        <v>514</v>
      </c>
      <c r="D107" s="16">
        <v>108.81937911571001</v>
      </c>
      <c r="E107" s="16">
        <v>7.8382838283828402E-2</v>
      </c>
      <c r="F107" s="332">
        <f t="shared" si="39"/>
        <v>108.74099627742618</v>
      </c>
      <c r="G107" s="48">
        <f t="shared" si="40"/>
        <v>381.54735535939011</v>
      </c>
      <c r="H107" s="16">
        <f t="shared" si="38"/>
        <v>108.74099627742618</v>
      </c>
      <c r="I107" s="16">
        <f t="shared" si="41"/>
        <v>1388.3061840867422</v>
      </c>
      <c r="J107" s="431"/>
      <c r="O107" s="42">
        <v>11.9</v>
      </c>
      <c r="P107" s="42">
        <v>458</v>
      </c>
      <c r="Q107" s="16">
        <v>65.985310119695299</v>
      </c>
      <c r="R107" s="16">
        <v>3.2673267326732698</v>
      </c>
      <c r="S107" s="332">
        <f t="shared" si="42"/>
        <v>62.717983387022031</v>
      </c>
      <c r="T107" s="16">
        <f t="shared" si="43"/>
        <v>59.08270995765799</v>
      </c>
      <c r="U107" s="16">
        <f t="shared" si="44"/>
        <v>20.195504006330971</v>
      </c>
    </row>
    <row r="108" spans="1:21" x14ac:dyDescent="0.4">
      <c r="B108" s="42">
        <v>11.11</v>
      </c>
      <c r="C108" s="42">
        <v>514</v>
      </c>
      <c r="D108" s="16">
        <v>127.610149253731</v>
      </c>
      <c r="E108" s="16">
        <v>6.2529384109073799E-2</v>
      </c>
      <c r="F108" s="332">
        <f t="shared" si="39"/>
        <v>127.54761986962193</v>
      </c>
      <c r="G108" s="48">
        <f t="shared" si="40"/>
        <v>447.53550831446296</v>
      </c>
      <c r="H108" s="16">
        <f t="shared" si="38"/>
        <v>127.54761986962193</v>
      </c>
      <c r="I108" s="16">
        <f t="shared" si="41"/>
        <v>2040.8029132532774</v>
      </c>
      <c r="J108" s="431"/>
      <c r="O108" s="332">
        <v>11.1</v>
      </c>
      <c r="P108" s="42">
        <v>458</v>
      </c>
      <c r="Q108" s="16">
        <v>29.195672624647202</v>
      </c>
      <c r="R108" s="16">
        <v>3.2673267326732698</v>
      </c>
      <c r="S108" s="332">
        <f t="shared" si="42"/>
        <v>25.928345891973933</v>
      </c>
      <c r="T108" s="16">
        <f t="shared" si="43"/>
        <v>22.293072462609889</v>
      </c>
      <c r="U108" s="16">
        <f t="shared" si="44"/>
        <v>8.9356452578465611</v>
      </c>
    </row>
    <row r="109" spans="1:21" x14ac:dyDescent="0.4">
      <c r="B109" s="42">
        <v>11.12</v>
      </c>
      <c r="C109" s="42">
        <v>514</v>
      </c>
      <c r="D109" s="16">
        <v>54.82</v>
      </c>
      <c r="E109" s="16">
        <v>6.2529384109073799E-2</v>
      </c>
      <c r="F109" s="332">
        <f t="shared" si="39"/>
        <v>54.757470615890924</v>
      </c>
      <c r="G109" s="48">
        <f t="shared" si="40"/>
        <v>192.13147584523134</v>
      </c>
      <c r="H109" s="16">
        <f t="shared" si="38"/>
        <v>54.757470615890924</v>
      </c>
      <c r="I109" s="16">
        <f t="shared" si="41"/>
        <v>876.70781954887241</v>
      </c>
      <c r="J109" s="431"/>
      <c r="O109" s="42">
        <v>11.11</v>
      </c>
      <c r="P109" s="42">
        <v>458</v>
      </c>
      <c r="Q109" s="16">
        <v>75.691940298507504</v>
      </c>
      <c r="R109" s="16">
        <v>3.07193229901269</v>
      </c>
      <c r="S109" s="332">
        <f t="shared" si="42"/>
        <v>72.620007999494817</v>
      </c>
      <c r="T109" s="16">
        <f t="shared" si="43"/>
        <v>68.984734570130769</v>
      </c>
      <c r="U109" s="16">
        <f t="shared" si="44"/>
        <v>24.639846497539892</v>
      </c>
    </row>
    <row r="110" spans="1:21" x14ac:dyDescent="0.4">
      <c r="C110" s="42"/>
      <c r="D110" s="16"/>
      <c r="E110" s="16"/>
      <c r="F110" s="332"/>
      <c r="G110" s="48"/>
      <c r="H110" s="16"/>
      <c r="I110" s="16"/>
      <c r="J110" s="431"/>
      <c r="O110" s="42">
        <v>11.12</v>
      </c>
      <c r="P110" s="42">
        <v>458</v>
      </c>
      <c r="Q110" s="16">
        <v>16.622222222222199</v>
      </c>
      <c r="R110" s="16">
        <v>3.07193229901269</v>
      </c>
      <c r="S110" s="332">
        <f t="shared" si="42"/>
        <v>13.550289923209508</v>
      </c>
      <c r="T110" s="16">
        <f t="shared" si="43"/>
        <v>9.9150164938454655</v>
      </c>
      <c r="U110" s="16">
        <f t="shared" si="44"/>
        <v>5.4109988776655431</v>
      </c>
    </row>
    <row r="111" spans="1:21" x14ac:dyDescent="0.4">
      <c r="A111" s="365"/>
      <c r="B111" s="42"/>
      <c r="C111" s="42"/>
      <c r="D111" s="41"/>
      <c r="E111" s="41"/>
      <c r="F111" s="369"/>
      <c r="G111" s="434"/>
      <c r="H111" s="16"/>
      <c r="I111" s="16"/>
      <c r="J111" s="431"/>
      <c r="P111" s="42"/>
      <c r="Q111" s="16"/>
      <c r="R111" s="16"/>
      <c r="S111" s="332"/>
      <c r="T111" s="16"/>
      <c r="U111" s="16"/>
    </row>
    <row r="112" spans="1:21" x14ac:dyDescent="0.4">
      <c r="B112" s="42"/>
      <c r="C112" s="42"/>
      <c r="D112" s="16"/>
      <c r="E112" s="16"/>
      <c r="F112" s="332"/>
      <c r="G112" s="48"/>
      <c r="H112" s="16"/>
      <c r="I112" s="16"/>
      <c r="J112" s="431"/>
      <c r="N112" s="365"/>
      <c r="O112" s="42"/>
      <c r="P112" s="42"/>
      <c r="Q112" s="41"/>
      <c r="R112" s="41"/>
      <c r="S112" s="332"/>
      <c r="T112" s="109"/>
      <c r="U112" s="16"/>
    </row>
    <row r="113" spans="1:21" x14ac:dyDescent="0.4">
      <c r="D113" s="16"/>
      <c r="E113" s="16"/>
      <c r="F113" s="332"/>
      <c r="G113" s="48"/>
      <c r="H113" s="16"/>
      <c r="I113" s="16"/>
      <c r="J113" s="431"/>
      <c r="O113" s="42"/>
      <c r="P113" s="42"/>
      <c r="Q113" s="16"/>
      <c r="R113" s="16"/>
      <c r="S113" s="332"/>
      <c r="T113" s="16"/>
      <c r="U113" s="16"/>
    </row>
    <row r="114" spans="1:21" ht="15" x14ac:dyDescent="0.45">
      <c r="A114" s="367" t="s">
        <v>184</v>
      </c>
      <c r="B114" s="42" t="s">
        <v>185</v>
      </c>
      <c r="C114" s="42" t="s">
        <v>186</v>
      </c>
      <c r="D114" s="332" t="s">
        <v>142</v>
      </c>
      <c r="E114" s="41" t="s">
        <v>202</v>
      </c>
      <c r="F114" s="332" t="s">
        <v>71</v>
      </c>
      <c r="G114" s="450" t="s">
        <v>717</v>
      </c>
      <c r="H114" s="3" t="s">
        <v>802</v>
      </c>
      <c r="I114" s="16" t="s">
        <v>160</v>
      </c>
      <c r="J114" s="431" t="s">
        <v>708</v>
      </c>
      <c r="Q114" s="16"/>
      <c r="R114" s="16"/>
      <c r="S114" s="332"/>
      <c r="T114" s="16"/>
      <c r="U114" s="16"/>
    </row>
    <row r="115" spans="1:21" ht="15" x14ac:dyDescent="0.45">
      <c r="B115" s="42">
        <v>1</v>
      </c>
      <c r="C115" s="42">
        <v>514</v>
      </c>
      <c r="D115" s="16">
        <v>0.32990353697749197</v>
      </c>
      <c r="E115" s="16">
        <v>8.5836909871244593E-2</v>
      </c>
      <c r="F115" s="332">
        <f t="shared" ref="F115:F120" si="45">D115-E115</f>
        <v>0.24406662710624738</v>
      </c>
      <c r="G115" s="48"/>
      <c r="H115" s="435"/>
      <c r="I115" s="436"/>
      <c r="J115" s="433">
        <v>15.2587894479695</v>
      </c>
      <c r="N115" s="367" t="s">
        <v>184</v>
      </c>
      <c r="O115" s="42" t="s">
        <v>185</v>
      </c>
      <c r="P115" s="42" t="s">
        <v>186</v>
      </c>
      <c r="Q115" s="332" t="s">
        <v>142</v>
      </c>
      <c r="R115" s="41" t="s">
        <v>202</v>
      </c>
      <c r="S115" s="332" t="s">
        <v>71</v>
      </c>
      <c r="T115" s="3" t="s">
        <v>802</v>
      </c>
      <c r="U115" s="16" t="s">
        <v>160</v>
      </c>
    </row>
    <row r="116" spans="1:21" x14ac:dyDescent="0.4">
      <c r="A116" s="42"/>
      <c r="B116" s="42">
        <v>2</v>
      </c>
      <c r="C116" s="42">
        <v>514</v>
      </c>
      <c r="D116" s="16">
        <v>0.301056338028169</v>
      </c>
      <c r="E116" s="16">
        <v>8.5836909871244593E-2</v>
      </c>
      <c r="F116" s="332">
        <f t="shared" si="45"/>
        <v>0.21521942815692441</v>
      </c>
      <c r="G116" s="48"/>
      <c r="H116" s="435"/>
      <c r="I116" s="436"/>
      <c r="J116" s="433">
        <v>8.5449214691380195</v>
      </c>
      <c r="O116" s="42">
        <v>1</v>
      </c>
      <c r="P116" s="42">
        <v>458</v>
      </c>
      <c r="Q116" s="16">
        <v>5.8996784565916398</v>
      </c>
      <c r="R116" s="16">
        <v>3.29478201942625</v>
      </c>
      <c r="S116" s="332">
        <f t="shared" ref="S116:S121" si="46">Q116-R116</f>
        <v>2.6048964371653898</v>
      </c>
      <c r="T116" s="435"/>
      <c r="U116" s="436"/>
    </row>
    <row r="117" spans="1:21" x14ac:dyDescent="0.4">
      <c r="A117" s="42"/>
      <c r="B117" s="42">
        <v>3</v>
      </c>
      <c r="C117" s="42">
        <v>514</v>
      </c>
      <c r="D117" s="16">
        <v>0.85705289672544105</v>
      </c>
      <c r="E117" s="16">
        <v>0.14643545279383399</v>
      </c>
      <c r="F117" s="332">
        <f t="shared" si="45"/>
        <v>0.71061744393160708</v>
      </c>
      <c r="G117" s="48"/>
      <c r="H117" s="435"/>
      <c r="I117" s="436"/>
      <c r="J117" s="433">
        <v>9.1552730026478599</v>
      </c>
      <c r="N117" s="42"/>
      <c r="O117" s="42">
        <v>2</v>
      </c>
      <c r="P117" s="42">
        <v>458</v>
      </c>
      <c r="Q117" s="16">
        <v>5.7517605633802802</v>
      </c>
      <c r="R117" s="16">
        <v>3.29478201942625</v>
      </c>
      <c r="S117" s="332">
        <f t="shared" si="46"/>
        <v>2.4569785439540301</v>
      </c>
      <c r="T117" s="435"/>
      <c r="U117" s="436"/>
    </row>
    <row r="118" spans="1:21" x14ac:dyDescent="0.4">
      <c r="A118" s="42"/>
      <c r="B118" s="42">
        <v>4</v>
      </c>
      <c r="C118" s="42">
        <v>514</v>
      </c>
      <c r="D118" s="16">
        <v>0.20811130846654799</v>
      </c>
      <c r="E118" s="16">
        <v>0.14643545279383399</v>
      </c>
      <c r="F118" s="332">
        <f t="shared" si="45"/>
        <v>6.1675855672713997E-2</v>
      </c>
      <c r="G118" s="48"/>
      <c r="H118" s="435"/>
      <c r="I118" s="436"/>
      <c r="J118" s="433">
        <v>28.6865220749633</v>
      </c>
      <c r="N118" s="42"/>
      <c r="O118" s="42">
        <v>3</v>
      </c>
      <c r="P118" s="42">
        <v>458</v>
      </c>
      <c r="Q118" s="16">
        <v>10.170812342569301</v>
      </c>
      <c r="R118" s="16">
        <v>2.0346820809248598</v>
      </c>
      <c r="S118" s="332">
        <f t="shared" si="46"/>
        <v>8.1361302616444409</v>
      </c>
      <c r="T118" s="435"/>
      <c r="U118" s="436"/>
    </row>
    <row r="119" spans="1:21" x14ac:dyDescent="0.4">
      <c r="B119" s="42">
        <v>5</v>
      </c>
      <c r="C119" s="42">
        <v>514</v>
      </c>
      <c r="D119" s="16">
        <v>0.52413793103448303</v>
      </c>
      <c r="E119" s="16">
        <v>0.29230769230769199</v>
      </c>
      <c r="F119" s="332">
        <f t="shared" si="45"/>
        <v>0.23183023872679104</v>
      </c>
      <c r="G119" s="48"/>
      <c r="H119" s="435"/>
      <c r="I119" s="436"/>
      <c r="J119" s="433">
        <v>7.6293941688732296</v>
      </c>
      <c r="N119" s="42"/>
      <c r="O119" s="42">
        <v>4</v>
      </c>
      <c r="P119" s="42">
        <v>458</v>
      </c>
      <c r="Q119" s="16">
        <v>4.8650088809946697</v>
      </c>
      <c r="R119" s="16">
        <v>2.0346820809248598</v>
      </c>
      <c r="S119" s="332">
        <f t="shared" si="46"/>
        <v>2.8303268000698099</v>
      </c>
      <c r="T119" s="435"/>
      <c r="U119" s="436"/>
    </row>
    <row r="120" spans="1:21" x14ac:dyDescent="0.4">
      <c r="B120" s="42">
        <v>6</v>
      </c>
      <c r="C120" s="42">
        <v>514</v>
      </c>
      <c r="D120" s="16">
        <v>0.41707317073170702</v>
      </c>
      <c r="E120" s="16">
        <v>0.29230769230769199</v>
      </c>
      <c r="F120" s="332">
        <f t="shared" si="45"/>
        <v>0.12476547842401503</v>
      </c>
      <c r="G120" s="48"/>
      <c r="H120" s="435"/>
      <c r="I120" s="436"/>
      <c r="J120" s="433">
        <v>3.9672849678140998</v>
      </c>
      <c r="O120" s="42">
        <v>5</v>
      </c>
      <c r="P120" s="42">
        <v>458</v>
      </c>
      <c r="Q120" s="16">
        <v>6.8275862068965498</v>
      </c>
      <c r="R120" s="16">
        <v>3.5538461538461501</v>
      </c>
      <c r="S120" s="332">
        <f t="shared" si="46"/>
        <v>3.2737400530503997</v>
      </c>
      <c r="T120" s="435"/>
      <c r="U120" s="436"/>
    </row>
    <row r="121" spans="1:21" x14ac:dyDescent="0.4">
      <c r="B121" s="42"/>
      <c r="C121" s="42"/>
      <c r="D121" s="16"/>
      <c r="E121" s="16"/>
      <c r="F121" s="332"/>
      <c r="G121" s="48"/>
      <c r="H121" s="16"/>
      <c r="I121" s="16"/>
      <c r="J121" s="433">
        <v>3.3569334343042101</v>
      </c>
      <c r="O121" s="42">
        <v>6</v>
      </c>
      <c r="P121" s="42">
        <v>458</v>
      </c>
      <c r="Q121" s="16">
        <v>6.0634146341463397</v>
      </c>
      <c r="R121" s="16">
        <v>3.5538461538461501</v>
      </c>
      <c r="S121" s="332">
        <f t="shared" si="46"/>
        <v>2.5095684803001896</v>
      </c>
      <c r="T121" s="435"/>
      <c r="U121" s="436"/>
    </row>
    <row r="122" spans="1:21" x14ac:dyDescent="0.4">
      <c r="B122" s="42"/>
      <c r="C122" s="42"/>
      <c r="D122" s="16"/>
      <c r="E122" s="16"/>
      <c r="F122" s="451">
        <f>AVERAGE(F115:F120)</f>
        <v>0.26469584533638318</v>
      </c>
      <c r="G122" s="437"/>
      <c r="H122" s="16"/>
      <c r="I122" s="16"/>
      <c r="J122" s="433">
        <v>5.4931638015887199</v>
      </c>
      <c r="O122" s="42"/>
      <c r="P122" s="42"/>
      <c r="Q122" s="16"/>
      <c r="R122" s="16"/>
      <c r="S122" s="332"/>
      <c r="T122" s="16"/>
      <c r="U122" s="16"/>
    </row>
    <row r="123" spans="1:21" x14ac:dyDescent="0.4">
      <c r="C123" s="42"/>
      <c r="D123" s="16"/>
      <c r="E123" s="16"/>
      <c r="F123" s="16"/>
      <c r="G123" s="47"/>
      <c r="H123" s="16"/>
      <c r="I123" s="16"/>
      <c r="J123" s="28"/>
      <c r="O123" s="42"/>
      <c r="P123" s="42"/>
      <c r="Q123" s="16"/>
      <c r="R123" s="16"/>
      <c r="S123" s="464">
        <f>AVERAGE(S116:S121)</f>
        <v>3.6352734293640432</v>
      </c>
      <c r="T123" s="16"/>
      <c r="U123" s="16"/>
    </row>
    <row r="124" spans="1:21" x14ac:dyDescent="0.4">
      <c r="D124" s="16"/>
      <c r="E124" s="16"/>
      <c r="F124" s="16"/>
      <c r="G124" s="47"/>
      <c r="H124" s="16"/>
      <c r="I124" s="16"/>
      <c r="J124" s="28"/>
      <c r="P124" s="42"/>
      <c r="Q124" s="16"/>
      <c r="R124" s="16"/>
      <c r="S124" s="16"/>
      <c r="T124" s="16"/>
      <c r="U124" s="16"/>
    </row>
    <row r="125" spans="1:21" x14ac:dyDescent="0.4">
      <c r="B125" s="42"/>
      <c r="C125" s="42"/>
      <c r="D125" s="41"/>
      <c r="E125" s="41"/>
      <c r="F125" s="332"/>
      <c r="G125" s="48"/>
      <c r="H125" s="16"/>
      <c r="I125" s="16"/>
      <c r="J125" s="28"/>
      <c r="Q125" s="16"/>
      <c r="R125" s="16"/>
      <c r="S125" s="16"/>
      <c r="T125" s="16"/>
      <c r="U125" s="16"/>
    </row>
    <row r="126" spans="1:21" x14ac:dyDescent="0.4">
      <c r="D126" s="16"/>
      <c r="E126" s="359"/>
      <c r="F126" s="359"/>
      <c r="G126" s="452"/>
      <c r="H126" s="20"/>
      <c r="I126" s="16"/>
      <c r="J126" s="28"/>
      <c r="O126" s="42"/>
      <c r="P126" s="42"/>
      <c r="Q126" s="41"/>
      <c r="R126" s="41"/>
      <c r="S126" s="332"/>
      <c r="T126" s="16"/>
      <c r="U126" s="16"/>
    </row>
    <row r="127" spans="1:21" x14ac:dyDescent="0.4">
      <c r="A127" s="25" t="s">
        <v>777</v>
      </c>
      <c r="D127" s="16"/>
      <c r="E127" s="16"/>
      <c r="F127" s="332"/>
      <c r="G127" s="48"/>
      <c r="H127" s="16"/>
      <c r="I127" s="16"/>
      <c r="J127" s="28"/>
      <c r="N127" s="360" t="s">
        <v>503</v>
      </c>
      <c r="O127" s="21" t="s">
        <v>62</v>
      </c>
      <c r="P127" s="21" t="s">
        <v>23</v>
      </c>
      <c r="Q127" s="361" t="s">
        <v>84</v>
      </c>
      <c r="R127" s="3" t="s">
        <v>802</v>
      </c>
      <c r="S127" s="359" t="s">
        <v>23</v>
      </c>
      <c r="T127" s="359"/>
      <c r="U127" s="16"/>
    </row>
    <row r="128" spans="1:21" ht="14" thickBot="1" x14ac:dyDescent="0.45">
      <c r="D128" s="16"/>
      <c r="E128" s="16"/>
      <c r="F128" s="332"/>
      <c r="G128" s="48"/>
      <c r="H128" s="16"/>
      <c r="I128" s="16"/>
      <c r="J128" s="28"/>
      <c r="N128" s="366" t="s">
        <v>784</v>
      </c>
      <c r="O128" s="332">
        <f>AVERAGE(S4:S15)</f>
        <v>34.807210124221371</v>
      </c>
      <c r="P128" s="332">
        <f>STDEV(S4:S15)/SQRT(COUNT(S4:S15))</f>
        <v>5.5971541191238039</v>
      </c>
      <c r="Q128" s="16">
        <f>COUNT(S4:S15)</f>
        <v>12</v>
      </c>
      <c r="R128" s="332">
        <f>AVERAGE(T4:T15)</f>
        <v>31.171936694857326</v>
      </c>
      <c r="S128" s="332">
        <f>STDEV(T4:V15)/SQRT(COUNT(T4:T15))</f>
        <v>4.8909527517772062</v>
      </c>
      <c r="T128" s="16"/>
      <c r="U128" s="16"/>
    </row>
    <row r="129" spans="1:21" ht="41" x14ac:dyDescent="0.4">
      <c r="A129" s="428" t="s">
        <v>503</v>
      </c>
      <c r="B129" s="445" t="s">
        <v>63</v>
      </c>
      <c r="C129" s="445" t="s">
        <v>23</v>
      </c>
      <c r="D129" s="429" t="s">
        <v>84</v>
      </c>
      <c r="E129" s="40" t="s">
        <v>802</v>
      </c>
      <c r="F129" s="443" t="s">
        <v>23</v>
      </c>
      <c r="G129" s="453" t="s">
        <v>778</v>
      </c>
      <c r="H129" s="462" t="s">
        <v>23</v>
      </c>
      <c r="I129" s="463" t="s">
        <v>781</v>
      </c>
      <c r="J129" s="457" t="s">
        <v>23</v>
      </c>
      <c r="K129" s="40"/>
      <c r="N129" s="366" t="s">
        <v>785</v>
      </c>
      <c r="O129" s="332">
        <f>AVERAGE(S19:S30)</f>
        <v>33.425800529400867</v>
      </c>
      <c r="P129" s="332">
        <f>STDEV(S19:S30)/SQRT(COUNT(S19:S30))</f>
        <v>4.0027690652872536</v>
      </c>
      <c r="Q129" s="16">
        <f>COUNT(S19:S30)</f>
        <v>12</v>
      </c>
      <c r="R129" s="332">
        <f>AVERAGE(T19:T30)</f>
        <v>29.790527100036826</v>
      </c>
      <c r="S129" s="332">
        <f>STDEV(T19:T30)/SQRT(COUNT(T19:T30))</f>
        <v>4.0027690652872518</v>
      </c>
      <c r="T129" s="16"/>
      <c r="U129" s="16"/>
    </row>
    <row r="130" spans="1:21" ht="15.35" x14ac:dyDescent="0.5">
      <c r="A130" s="438" t="s">
        <v>770</v>
      </c>
      <c r="B130" s="332">
        <f>AVERAGE(F19:F30)</f>
        <v>2.5201870643298494</v>
      </c>
      <c r="C130" s="332">
        <f>STDEV(F19:F30)/SQRT(COUNT(F19:F30))</f>
        <v>0.22639492138357251</v>
      </c>
      <c r="D130" s="439">
        <f>COUNT(F19:F30)</f>
        <v>12</v>
      </c>
      <c r="E130" s="332">
        <f>AVERAGE(H19:H30)</f>
        <v>2.5201870643298494</v>
      </c>
      <c r="F130" s="332">
        <f>STDEV(H19:H30)/SQRT(COUNT(H19:H30))</f>
        <v>0.22639492138357251</v>
      </c>
      <c r="G130" s="454">
        <f>AVERAGE(J19:J30)</f>
        <v>22.277830973109808</v>
      </c>
      <c r="H130" s="454">
        <f>STDEV(J19:J30)/SQRT(COUNT(J19:J30))</f>
        <v>3.7954661333774347</v>
      </c>
      <c r="I130" s="48">
        <f>AVERAGE(G19:G30)</f>
        <v>8.8427616292275424</v>
      </c>
      <c r="J130" s="458">
        <f>STDEV(G19:G30)/SQRT(COUNT(G19:G30))</f>
        <v>0.79436814520551779</v>
      </c>
      <c r="N130" s="366" t="s">
        <v>786</v>
      </c>
      <c r="O130" s="332">
        <f>AVERAGE(S37:S48)</f>
        <v>51.837350127829232</v>
      </c>
      <c r="P130" s="332">
        <f>STDEV(S37:S48)/SQRT(COUNT(S37:S48))</f>
        <v>8.2139738691127882</v>
      </c>
      <c r="Q130" s="16">
        <f>COUNT(S37:S48)</f>
        <v>12</v>
      </c>
      <c r="R130" s="332">
        <f>AVERAGE(T37:T48)</f>
        <v>48.202076698465184</v>
      </c>
      <c r="S130" s="332">
        <f>STDEV(T37:T48)/SQRT(COUNT(T37:T48))</f>
        <v>8.2139738691127935</v>
      </c>
      <c r="T130" s="16"/>
      <c r="U130" s="16"/>
    </row>
    <row r="131" spans="1:21" ht="15.35" x14ac:dyDescent="0.5">
      <c r="A131" s="438" t="s">
        <v>771</v>
      </c>
      <c r="B131" s="332">
        <f>AVERAGE(F37:F48)</f>
        <v>7.2984487227650554</v>
      </c>
      <c r="C131" s="332">
        <f>STDEV(F37:F48)/SQRT(COUNT(F37:F48))</f>
        <v>0.93184654240422149</v>
      </c>
      <c r="D131" s="439">
        <f>COUNT(F37:F48)</f>
        <v>12</v>
      </c>
      <c r="E131" s="332">
        <f>AVERAGE(H37:H48)</f>
        <v>7.2984487227650554</v>
      </c>
      <c r="F131" s="332">
        <f>STDEV(H37:H48)/SQRT(COUNT(H37:H48))</f>
        <v>0.93184654240422149</v>
      </c>
      <c r="G131" s="454">
        <f>AVERAGE(J37:J48)</f>
        <v>31.89086762589006</v>
      </c>
      <c r="H131" s="454">
        <f>STDEV(J37:J48)/SQRT(COUNT(J37:J48))</f>
        <v>6.9305813048334546</v>
      </c>
      <c r="I131" s="48">
        <f>AVERAGE(G37:G48)</f>
        <v>25.608592009701962</v>
      </c>
      <c r="J131" s="458">
        <f>STDEV(G37:G48)/SQRT(COUNT(G37:G48))</f>
        <v>3.2696369908919989</v>
      </c>
      <c r="N131" s="366" t="s">
        <v>787</v>
      </c>
      <c r="O131" s="332">
        <f>AVERAGE(S52:S65)</f>
        <v>32.657677817032187</v>
      </c>
      <c r="P131" s="332">
        <f>STDEV(S52:S65)/SQRT(COUNT(S52:S65))</f>
        <v>6.007400970802335</v>
      </c>
      <c r="Q131" s="16">
        <f>COUNT(S52:S65)</f>
        <v>14</v>
      </c>
      <c r="R131" s="332">
        <f>AVERAGE(T52:T65)</f>
        <v>29.022404387668139</v>
      </c>
      <c r="S131" s="332">
        <f>STDEV(T52:T65)/SQRT(COUNT(T52:T65))</f>
        <v>6.0074009708023342</v>
      </c>
      <c r="T131" s="16"/>
      <c r="U131" s="16"/>
    </row>
    <row r="132" spans="1:21" ht="15.35" x14ac:dyDescent="0.4">
      <c r="A132" s="440" t="s">
        <v>772</v>
      </c>
      <c r="B132" s="332">
        <f>AVERAGE(F52:F65)</f>
        <v>11.46577141953445</v>
      </c>
      <c r="C132" s="332">
        <f>STDEV(F52:F65)/SQRT(COUNT(F52:F65))</f>
        <v>1.9285112401441007</v>
      </c>
      <c r="D132" s="439">
        <f>COUNT(F52:F65)</f>
        <v>14</v>
      </c>
      <c r="E132" s="332">
        <f>AVERAGE(H52:H65)</f>
        <v>11.46577141953445</v>
      </c>
      <c r="F132" s="332">
        <f>STDEV(H52:H65)/SQRT(COUNT(H52:H65))</f>
        <v>1.9285112401441007</v>
      </c>
      <c r="G132" s="454">
        <f>AVERAGE(J52:J65)</f>
        <v>115.89049742518415</v>
      </c>
      <c r="H132" s="454">
        <f>STDEV(J52:J65)/SQRT(COUNT(J52:J65))</f>
        <v>19.547569667870381</v>
      </c>
      <c r="I132" s="48">
        <f>AVERAGE(G52:G65)</f>
        <v>41.771783665652571</v>
      </c>
      <c r="J132" s="458">
        <f>STDEV(G52:G65)/SQRT(COUNT(G52:G65))</f>
        <v>7.7556561711197736</v>
      </c>
      <c r="N132" s="31" t="s">
        <v>788</v>
      </c>
      <c r="O132" s="332">
        <f>AVERAGE(S68:S79)</f>
        <v>32.456298658868704</v>
      </c>
      <c r="P132" s="332">
        <f>STDEV(S68:S79)/SQRT(COUNT(S68:S79))</f>
        <v>5.9822411229649584</v>
      </c>
      <c r="Q132" s="16">
        <f>COUNT(S68:S79)</f>
        <v>12</v>
      </c>
      <c r="R132" s="332">
        <f>AVERAGE(T68:T79)</f>
        <v>28.821025229504656</v>
      </c>
      <c r="S132" s="332">
        <f>STDEV(T68:T79)/SQRT(COUNT(T68:T79))</f>
        <v>5.9822411229649592</v>
      </c>
      <c r="T132" s="16"/>
      <c r="U132" s="16"/>
    </row>
    <row r="133" spans="1:21" ht="15.35" x14ac:dyDescent="0.5">
      <c r="A133" s="438" t="s">
        <v>773</v>
      </c>
      <c r="B133" s="332">
        <f>AVERAGE(F68:F79)</f>
        <v>21.747709140255722</v>
      </c>
      <c r="C133" s="332">
        <f>STDEV(F68:F79)/SQRT(COUNT(F68:F79))</f>
        <v>3.8318660325227309</v>
      </c>
      <c r="D133" s="439">
        <f>COUNT(F68:F79)</f>
        <v>12</v>
      </c>
      <c r="E133" s="332">
        <f>AVERAGE(H68:H79)</f>
        <v>21.747709140255722</v>
      </c>
      <c r="F133" s="332">
        <f>STDEV(H68:H79)/SQRT(COUNT(H68:H79))</f>
        <v>3.8318660325227309</v>
      </c>
      <c r="G133" s="454">
        <f>AVERAGE(J68:J79)</f>
        <v>136.18468591438699</v>
      </c>
      <c r="H133" s="454">
        <f>STDEV(J68:J79)/SQRT(COUNT(J68:J79))</f>
        <v>27.886080532810261</v>
      </c>
      <c r="I133" s="48">
        <f>AVERAGE(G68:G79)</f>
        <v>76.307751369318311</v>
      </c>
      <c r="J133" s="458">
        <f>STDEV(G68:G79)/SQRT(COUNT(G68:G79))</f>
        <v>13.445143973763987</v>
      </c>
      <c r="N133" s="31" t="s">
        <v>779</v>
      </c>
      <c r="O133" s="332">
        <f>AVERAGE(S83:S96)</f>
        <v>28.880703644389676</v>
      </c>
      <c r="P133" s="332">
        <f>STDEV(S83:S96)/SQRT(COUNT(S83:S96))</f>
        <v>7.5857498028215078</v>
      </c>
      <c r="Q133" s="16">
        <f>COUNT(S83:S96)</f>
        <v>14</v>
      </c>
      <c r="R133" s="332">
        <f>AVERAGE(T83:T96)</f>
        <v>25.245430215025635</v>
      </c>
      <c r="S133" s="332">
        <f>STDEV(T83:T96)/SQRT(COUNT(T83:T96))</f>
        <v>7.5857498028215051</v>
      </c>
      <c r="T133" s="16"/>
      <c r="U133" s="16"/>
    </row>
    <row r="134" spans="1:21" ht="15.35" x14ac:dyDescent="0.5">
      <c r="A134" s="438" t="s">
        <v>774</v>
      </c>
      <c r="B134" s="332">
        <f>AVERAGE(F82:F95)</f>
        <v>27.052741402935862</v>
      </c>
      <c r="C134" s="332">
        <f>STDEV(F82:F95)/SQRT(COUNT(F82:F95))</f>
        <v>5.0863223515791738</v>
      </c>
      <c r="D134" s="439">
        <f>COUNT(F82:F96)</f>
        <v>14</v>
      </c>
      <c r="E134" s="332">
        <f>AVERAGE(H82:H95)</f>
        <v>27.052741402935862</v>
      </c>
      <c r="F134" s="332">
        <f>STDEV(H82:H95)/SQRT(COUNT(H82:H95))</f>
        <v>5.0863223515791738</v>
      </c>
      <c r="G134" s="454">
        <f>AVERAGE(J82:J95)</f>
        <v>558.25803012479105</v>
      </c>
      <c r="H134" s="454">
        <f>STDEV(J82:J95)/SQRT(COUNT(J82:J95))</f>
        <v>127.39459579219076</v>
      </c>
      <c r="I134" s="48">
        <f>AVERAGE(G82:G95)</f>
        <v>103.36568399165084</v>
      </c>
      <c r="J134" s="458">
        <f>STDEV(G82:G95)/SQRT(COUNT(G82:G95))</f>
        <v>19.82339475907942</v>
      </c>
      <c r="N134" s="31" t="s">
        <v>780</v>
      </c>
      <c r="O134" s="332">
        <f>AVERAGE(S99:S110)</f>
        <v>36.183013179385632</v>
      </c>
      <c r="P134" s="332">
        <f>STDEV(S99:S110)/SQRT(COUNT(S99:S110))</f>
        <v>8.2253302176232026</v>
      </c>
      <c r="Q134" s="16">
        <f>COUNT(S99:S110)</f>
        <v>11</v>
      </c>
      <c r="R134" s="332">
        <f>AVERAGE(T99:T110)</f>
        <v>32.547739750021591</v>
      </c>
      <c r="S134" s="332">
        <f>STDEV(T99:T110)/SQRT(COUNT(T99:T110))</f>
        <v>8.2253302176232044</v>
      </c>
      <c r="T134" s="16"/>
      <c r="U134" s="16"/>
    </row>
    <row r="135" spans="1:21" ht="15.35" x14ac:dyDescent="0.5">
      <c r="A135" s="438" t="s">
        <v>775</v>
      </c>
      <c r="B135" s="332">
        <f>AVERAGE(F98:F109)</f>
        <v>120.23516696588408</v>
      </c>
      <c r="C135" s="332">
        <f>STDEV(F98:F109)/SQRT(COUNT(F98:F109))</f>
        <v>17.959971254268034</v>
      </c>
      <c r="D135" s="439">
        <f>COUNT(F98:F109)</f>
        <v>11</v>
      </c>
      <c r="E135" s="332">
        <f>AVERAGE(H98:H109)</f>
        <v>120.23516696588408</v>
      </c>
      <c r="F135" s="332">
        <f>STDEV(H98:H109)/SQRT(COUNT(H98:H109))</f>
        <v>17.959971254268034</v>
      </c>
      <c r="G135" s="454">
        <f>AVERAGE(J98:J109)</f>
        <v>1063.8427229076806</v>
      </c>
      <c r="H135" s="454">
        <f>STDEV(J98:J109)/SQRT(COUNT(J98:J109))</f>
        <v>266.71224855417648</v>
      </c>
      <c r="I135" s="48">
        <f>AVERAGE(G98:G109)</f>
        <v>421.87777882766352</v>
      </c>
      <c r="J135" s="458">
        <f>STDEV(G98:G109)/SQRT(COUNT(G98:G109))</f>
        <v>63.017442997431651</v>
      </c>
      <c r="N135" s="448" t="s">
        <v>253</v>
      </c>
      <c r="O135" s="332">
        <f>AVERAGE(S116:S121)</f>
        <v>3.6352734293640432</v>
      </c>
      <c r="P135" s="332">
        <f>STDEV(S116:S121)/SQRT(COUNT(S116:S121))</f>
        <v>0.90836161848808128</v>
      </c>
      <c r="Q135" s="16">
        <f>COUNT(S116:S121)</f>
        <v>6</v>
      </c>
      <c r="R135" s="16"/>
      <c r="S135" s="332"/>
      <c r="T135" s="16"/>
      <c r="U135" s="16"/>
    </row>
    <row r="136" spans="1:21" ht="15.35" x14ac:dyDescent="0.4">
      <c r="A136" s="430" t="s">
        <v>253</v>
      </c>
      <c r="B136" s="332">
        <f>AVERAGE(F115:F120)</f>
        <v>0.26469584533638318</v>
      </c>
      <c r="C136" s="332">
        <f>STDEV(F115:F120)/SQRT(COUNT(F115:F120))</f>
        <v>9.3736745637362021E-2</v>
      </c>
      <c r="D136" s="439">
        <f>COUNT(F115:F120)</f>
        <v>6</v>
      </c>
      <c r="E136" s="332"/>
      <c r="F136" s="42"/>
      <c r="G136" s="454">
        <f>AVERAGE(J115:J122)</f>
        <v>10.261535295912367</v>
      </c>
      <c r="H136" s="454">
        <f>STDEV(J115:J120)/SQRT(COUNT(J115:J120))</f>
        <v>3.6169015397049122</v>
      </c>
      <c r="I136" s="48"/>
      <c r="J136" s="458"/>
      <c r="N136" s="448"/>
      <c r="O136" s="42"/>
      <c r="P136" s="42"/>
      <c r="Q136" s="16"/>
      <c r="R136" s="16"/>
      <c r="S136" s="332"/>
      <c r="T136" s="16"/>
      <c r="U136" s="16"/>
    </row>
    <row r="137" spans="1:21" ht="14" thickBot="1" x14ac:dyDescent="0.45">
      <c r="A137" s="441"/>
      <c r="B137" s="446"/>
      <c r="C137" s="447"/>
      <c r="D137" s="442"/>
      <c r="E137" s="442"/>
      <c r="F137" s="444"/>
      <c r="G137" s="455"/>
      <c r="H137" s="456"/>
      <c r="I137" s="459"/>
      <c r="J137" s="460"/>
      <c r="N137" s="465"/>
      <c r="O137" s="42"/>
      <c r="P137" s="42"/>
      <c r="Q137" s="16"/>
      <c r="R137" s="16"/>
      <c r="S137" s="332"/>
      <c r="T137" s="16"/>
      <c r="U137" s="16"/>
    </row>
    <row r="138" spans="1:21" x14ac:dyDescent="0.4">
      <c r="D138" s="16"/>
      <c r="E138" s="16"/>
      <c r="F138" s="16"/>
      <c r="G138" s="16"/>
      <c r="H138" s="16"/>
      <c r="I138" s="16"/>
      <c r="J138" s="28"/>
      <c r="N138" s="448"/>
      <c r="O138" s="42"/>
      <c r="P138" s="42"/>
      <c r="Q138" s="16"/>
      <c r="R138" s="16"/>
      <c r="S138" s="332"/>
      <c r="T138" s="16"/>
      <c r="U138" s="16"/>
    </row>
    <row r="139" spans="1:21" x14ac:dyDescent="0.4">
      <c r="D139" s="16"/>
      <c r="E139" s="16"/>
      <c r="F139" s="16"/>
      <c r="G139" s="16"/>
      <c r="H139" s="16"/>
      <c r="I139" s="16"/>
      <c r="J139" s="28"/>
      <c r="N139" s="448"/>
      <c r="O139" s="42"/>
      <c r="P139" s="42"/>
      <c r="Q139" s="16"/>
      <c r="R139" s="16"/>
      <c r="S139" s="332"/>
      <c r="T139" s="16"/>
      <c r="U139" s="16"/>
    </row>
    <row r="140" spans="1:21" x14ac:dyDescent="0.4">
      <c r="D140" s="16"/>
      <c r="E140" s="16"/>
      <c r="F140" s="16"/>
      <c r="G140" s="16"/>
      <c r="H140" s="16"/>
      <c r="I140" s="16"/>
      <c r="J140" s="28"/>
    </row>
    <row r="141" spans="1:21" x14ac:dyDescent="0.4">
      <c r="D141" s="16"/>
      <c r="E141" s="16"/>
      <c r="F141" s="16"/>
      <c r="G141" s="16"/>
      <c r="H141" s="16"/>
      <c r="I141" s="16"/>
      <c r="J141" s="28"/>
    </row>
    <row r="142" spans="1:21" x14ac:dyDescent="0.4">
      <c r="D142" s="16"/>
      <c r="E142" s="16"/>
      <c r="F142" s="16"/>
      <c r="G142" s="16"/>
      <c r="H142" s="16"/>
      <c r="I142" s="16"/>
      <c r="J142" s="28"/>
    </row>
    <row r="143" spans="1:21" x14ac:dyDescent="0.4">
      <c r="D143" s="16"/>
      <c r="E143" s="16"/>
      <c r="F143" s="16"/>
      <c r="G143" s="16"/>
      <c r="H143" s="16"/>
      <c r="I143" s="16"/>
      <c r="J143" s="28"/>
    </row>
    <row r="144" spans="1:21" x14ac:dyDescent="0.4">
      <c r="D144" s="16"/>
      <c r="E144" s="16"/>
      <c r="F144" s="16"/>
      <c r="G144" s="16"/>
      <c r="H144" s="16"/>
      <c r="I144" s="16"/>
      <c r="J144" s="28"/>
    </row>
    <row r="145" spans="4:10" x14ac:dyDescent="0.4">
      <c r="D145" s="16"/>
      <c r="E145" s="16"/>
      <c r="F145" s="16"/>
      <c r="G145" s="16"/>
      <c r="H145" s="16"/>
      <c r="I145" s="16"/>
      <c r="J145" s="28"/>
    </row>
    <row r="146" spans="4:10" x14ac:dyDescent="0.4">
      <c r="D146" s="16"/>
      <c r="E146" s="16"/>
      <c r="F146" s="16"/>
      <c r="G146" s="16"/>
      <c r="H146" s="16"/>
      <c r="I146" s="16"/>
      <c r="J146" s="28"/>
    </row>
    <row r="147" spans="4:10" x14ac:dyDescent="0.4">
      <c r="D147" s="16"/>
      <c r="E147" s="16"/>
      <c r="F147" s="16"/>
      <c r="G147" s="16"/>
      <c r="H147" s="16"/>
      <c r="I147" s="16"/>
      <c r="J147" s="28"/>
    </row>
    <row r="148" spans="4:10" x14ac:dyDescent="0.4">
      <c r="D148" s="16"/>
      <c r="E148" s="16"/>
      <c r="F148" s="16"/>
      <c r="G148" s="16"/>
      <c r="H148" s="16"/>
      <c r="I148" s="16"/>
      <c r="J148" s="28"/>
    </row>
    <row r="149" spans="4:10" x14ac:dyDescent="0.4">
      <c r="D149" s="16"/>
      <c r="E149" s="16"/>
      <c r="F149" s="16"/>
      <c r="G149" s="16"/>
      <c r="H149" s="16"/>
      <c r="I149" s="16"/>
      <c r="J149" s="28"/>
    </row>
    <row r="150" spans="4:10" x14ac:dyDescent="0.4">
      <c r="D150" s="16"/>
      <c r="E150" s="16"/>
      <c r="F150" s="16"/>
      <c r="G150" s="16"/>
      <c r="H150" s="16"/>
      <c r="I150" s="16"/>
      <c r="J150" s="28"/>
    </row>
    <row r="151" spans="4:10" x14ac:dyDescent="0.4">
      <c r="D151" s="16"/>
      <c r="E151" s="16"/>
      <c r="F151" s="16"/>
      <c r="G151" s="16"/>
      <c r="H151" s="16"/>
      <c r="I151" s="16"/>
      <c r="J151" s="28"/>
    </row>
    <row r="152" spans="4:10" x14ac:dyDescent="0.4">
      <c r="D152" s="16"/>
      <c r="E152" s="16"/>
      <c r="F152" s="16"/>
      <c r="G152" s="16"/>
      <c r="H152" s="16"/>
      <c r="I152" s="16"/>
      <c r="J152" s="28"/>
    </row>
    <row r="153" spans="4:10" x14ac:dyDescent="0.4">
      <c r="D153" s="16"/>
      <c r="E153" s="16"/>
      <c r="F153" s="16"/>
      <c r="G153" s="16"/>
      <c r="H153" s="16"/>
      <c r="I153" s="16"/>
      <c r="J153" s="28"/>
    </row>
    <row r="154" spans="4:10" x14ac:dyDescent="0.4">
      <c r="D154" s="16"/>
      <c r="E154" s="16"/>
      <c r="F154" s="16"/>
      <c r="G154" s="16"/>
      <c r="H154" s="16"/>
      <c r="I154" s="16"/>
      <c r="J154" s="28"/>
    </row>
    <row r="155" spans="4:10" x14ac:dyDescent="0.4">
      <c r="D155" s="16"/>
      <c r="E155" s="16"/>
      <c r="F155" s="16"/>
      <c r="G155" s="16"/>
      <c r="H155" s="16"/>
      <c r="I155" s="16"/>
      <c r="J155" s="28"/>
    </row>
    <row r="156" spans="4:10" x14ac:dyDescent="0.4">
      <c r="D156" s="16"/>
      <c r="E156" s="16"/>
      <c r="F156" s="16"/>
      <c r="G156" s="16"/>
      <c r="H156" s="16"/>
      <c r="I156" s="16"/>
      <c r="J156" s="28"/>
    </row>
    <row r="157" spans="4:10" x14ac:dyDescent="0.4">
      <c r="D157" s="16"/>
      <c r="E157" s="16"/>
      <c r="F157" s="16"/>
      <c r="G157" s="16"/>
      <c r="H157" s="16"/>
      <c r="I157" s="16"/>
      <c r="J157" s="28"/>
    </row>
    <row r="158" spans="4:10" x14ac:dyDescent="0.4">
      <c r="D158" s="16"/>
      <c r="E158" s="16"/>
      <c r="F158" s="16"/>
      <c r="G158" s="16"/>
      <c r="H158" s="16"/>
      <c r="I158" s="16"/>
      <c r="J158" s="28"/>
    </row>
    <row r="159" spans="4:10" x14ac:dyDescent="0.4">
      <c r="D159" s="16"/>
      <c r="E159" s="16"/>
      <c r="F159" s="16"/>
      <c r="G159" s="16"/>
      <c r="H159" s="16"/>
      <c r="I159" s="16"/>
      <c r="J159" s="28"/>
    </row>
    <row r="160" spans="4:10" x14ac:dyDescent="0.4">
      <c r="D160" s="16"/>
      <c r="E160" s="16"/>
      <c r="F160" s="16"/>
      <c r="G160" s="16"/>
      <c r="H160" s="16"/>
      <c r="I160" s="16"/>
      <c r="J160" s="28"/>
    </row>
    <row r="161" spans="4:10" x14ac:dyDescent="0.4">
      <c r="D161" s="16"/>
      <c r="E161" s="16"/>
      <c r="F161" s="16"/>
      <c r="G161" s="16"/>
      <c r="H161" s="16"/>
      <c r="I161" s="16"/>
      <c r="J161" s="28"/>
    </row>
    <row r="162" spans="4:10" x14ac:dyDescent="0.4">
      <c r="D162" s="16"/>
      <c r="E162" s="16"/>
      <c r="F162" s="16"/>
      <c r="G162" s="16"/>
      <c r="H162" s="16"/>
      <c r="I162" s="16"/>
      <c r="J162" s="28"/>
    </row>
    <row r="163" spans="4:10" x14ac:dyDescent="0.4">
      <c r="D163" s="16"/>
      <c r="E163" s="16"/>
      <c r="F163" s="16"/>
      <c r="G163" s="16"/>
      <c r="H163" s="16"/>
      <c r="I163" s="16"/>
      <c r="J163" s="28"/>
    </row>
    <row r="164" spans="4:10" x14ac:dyDescent="0.4">
      <c r="D164" s="16"/>
      <c r="E164" s="16"/>
      <c r="F164" s="16"/>
      <c r="G164" s="16"/>
      <c r="H164" s="16"/>
      <c r="I164" s="16"/>
      <c r="J164" s="28"/>
    </row>
    <row r="165" spans="4:10" x14ac:dyDescent="0.4">
      <c r="D165" s="16"/>
      <c r="E165" s="16"/>
      <c r="F165" s="16"/>
      <c r="G165" s="16"/>
      <c r="H165" s="16"/>
      <c r="I165" s="16"/>
      <c r="J165" s="28"/>
    </row>
    <row r="166" spans="4:10" x14ac:dyDescent="0.4">
      <c r="D166" s="16"/>
      <c r="E166" s="16"/>
      <c r="F166" s="16"/>
      <c r="G166" s="16"/>
      <c r="H166" s="16"/>
      <c r="I166" s="16"/>
      <c r="J166" s="28"/>
    </row>
    <row r="167" spans="4:10" x14ac:dyDescent="0.4">
      <c r="D167" s="16"/>
      <c r="E167" s="16"/>
      <c r="F167" s="16"/>
      <c r="G167" s="16"/>
      <c r="H167" s="16"/>
      <c r="I167" s="16"/>
      <c r="J167" s="28"/>
    </row>
    <row r="168" spans="4:10" x14ac:dyDescent="0.4">
      <c r="D168" s="16"/>
      <c r="E168" s="16"/>
      <c r="F168" s="16"/>
      <c r="G168" s="16"/>
      <c r="H168" s="16"/>
      <c r="I168" s="16"/>
      <c r="J168" s="28"/>
    </row>
    <row r="169" spans="4:10" x14ac:dyDescent="0.4">
      <c r="D169" s="16"/>
      <c r="E169" s="16"/>
      <c r="F169" s="16"/>
      <c r="G169" s="16"/>
      <c r="H169" s="16"/>
      <c r="I169" s="16"/>
      <c r="J169" s="28"/>
    </row>
    <row r="170" spans="4:10" x14ac:dyDescent="0.4">
      <c r="D170" s="16"/>
      <c r="E170" s="16"/>
      <c r="F170" s="16"/>
      <c r="G170" s="16"/>
      <c r="H170" s="16"/>
      <c r="I170" s="16"/>
      <c r="J170" s="28"/>
    </row>
    <row r="171" spans="4:10" x14ac:dyDescent="0.4">
      <c r="D171" s="16"/>
      <c r="E171" s="16"/>
      <c r="F171" s="16"/>
      <c r="G171" s="16"/>
      <c r="H171" s="16"/>
      <c r="I171" s="16"/>
      <c r="J171" s="28"/>
    </row>
    <row r="172" spans="4:10" x14ac:dyDescent="0.4">
      <c r="D172" s="16"/>
      <c r="E172" s="16"/>
      <c r="F172" s="16"/>
      <c r="G172" s="16"/>
      <c r="H172" s="16"/>
      <c r="I172" s="16"/>
      <c r="J172" s="28"/>
    </row>
    <row r="173" spans="4:10" x14ac:dyDescent="0.4">
      <c r="D173" s="16"/>
      <c r="E173" s="16"/>
      <c r="F173" s="16"/>
      <c r="G173" s="16"/>
      <c r="H173" s="16"/>
      <c r="I173" s="16"/>
      <c r="J173" s="28"/>
    </row>
    <row r="174" spans="4:10" x14ac:dyDescent="0.4">
      <c r="D174" s="16"/>
      <c r="E174" s="16"/>
      <c r="F174" s="16"/>
      <c r="G174" s="16"/>
      <c r="H174" s="16"/>
      <c r="I174" s="16"/>
      <c r="J174" s="28"/>
    </row>
    <row r="175" spans="4:10" x14ac:dyDescent="0.4">
      <c r="D175" s="16"/>
      <c r="E175" s="16"/>
      <c r="F175" s="16"/>
      <c r="G175" s="16"/>
      <c r="H175" s="16"/>
      <c r="I175" s="16"/>
      <c r="J175" s="28"/>
    </row>
    <row r="176" spans="4:10" x14ac:dyDescent="0.4">
      <c r="D176" s="16"/>
      <c r="E176" s="16"/>
      <c r="F176" s="16"/>
      <c r="G176" s="16"/>
      <c r="H176" s="16"/>
      <c r="I176" s="16"/>
      <c r="J176" s="28"/>
    </row>
    <row r="177" spans="4:10" x14ac:dyDescent="0.4">
      <c r="D177" s="16"/>
      <c r="E177" s="16"/>
      <c r="F177" s="16"/>
      <c r="G177" s="16"/>
      <c r="H177" s="16"/>
      <c r="I177" s="16"/>
      <c r="J177" s="28"/>
    </row>
    <row r="178" spans="4:10" x14ac:dyDescent="0.4">
      <c r="D178" s="16"/>
      <c r="E178" s="16"/>
      <c r="F178" s="16"/>
      <c r="G178" s="16"/>
      <c r="H178" s="16"/>
      <c r="I178" s="16"/>
      <c r="J178" s="28"/>
    </row>
    <row r="179" spans="4:10" x14ac:dyDescent="0.4">
      <c r="D179" s="16"/>
      <c r="E179" s="16"/>
      <c r="F179" s="16"/>
      <c r="G179" s="16"/>
      <c r="H179" s="16"/>
      <c r="I179" s="16"/>
      <c r="J179" s="28"/>
    </row>
    <row r="180" spans="4:10" x14ac:dyDescent="0.4">
      <c r="D180" s="16"/>
      <c r="E180" s="16"/>
      <c r="F180" s="16"/>
      <c r="G180" s="16"/>
      <c r="H180" s="16"/>
      <c r="I180" s="16"/>
      <c r="J180" s="28"/>
    </row>
    <row r="181" spans="4:10" x14ac:dyDescent="0.4">
      <c r="D181" s="16"/>
      <c r="E181" s="16"/>
      <c r="F181" s="16"/>
      <c r="G181" s="16"/>
      <c r="H181" s="16"/>
      <c r="I181" s="16"/>
      <c r="J181" s="28"/>
    </row>
    <row r="182" spans="4:10" x14ac:dyDescent="0.4">
      <c r="D182" s="16"/>
      <c r="E182" s="16"/>
      <c r="F182" s="16"/>
      <c r="G182" s="16"/>
      <c r="H182" s="16"/>
      <c r="I182" s="16"/>
      <c r="J182" s="28"/>
    </row>
    <row r="183" spans="4:10" x14ac:dyDescent="0.4">
      <c r="D183" s="16"/>
      <c r="E183" s="16"/>
      <c r="F183" s="16"/>
      <c r="G183" s="16"/>
      <c r="H183" s="16"/>
      <c r="I183" s="16"/>
      <c r="J183" s="28"/>
    </row>
    <row r="184" spans="4:10" x14ac:dyDescent="0.4">
      <c r="D184" s="16"/>
      <c r="E184" s="16"/>
      <c r="F184" s="16"/>
      <c r="G184" s="16"/>
      <c r="H184" s="16"/>
      <c r="I184" s="16"/>
      <c r="J184" s="28"/>
    </row>
    <row r="185" spans="4:10" x14ac:dyDescent="0.4">
      <c r="D185" s="16"/>
      <c r="E185" s="16"/>
      <c r="F185" s="16"/>
      <c r="G185" s="16"/>
      <c r="H185" s="16"/>
      <c r="I185" s="16"/>
      <c r="J185" s="28"/>
    </row>
    <row r="186" spans="4:10" x14ac:dyDescent="0.4">
      <c r="D186" s="16"/>
      <c r="E186" s="16"/>
      <c r="F186" s="16"/>
      <c r="G186" s="16"/>
      <c r="H186" s="16"/>
      <c r="I186" s="16"/>
      <c r="J186" s="28"/>
    </row>
    <row r="187" spans="4:10" x14ac:dyDescent="0.4">
      <c r="G187" s="3"/>
    </row>
    <row r="188" spans="4:10" x14ac:dyDescent="0.4">
      <c r="G188" s="3"/>
    </row>
    <row r="189" spans="4:10" x14ac:dyDescent="0.4">
      <c r="G189" s="3"/>
    </row>
    <row r="190" spans="4:10" x14ac:dyDescent="0.4">
      <c r="G190" s="3"/>
    </row>
    <row r="191" spans="4:10" x14ac:dyDescent="0.4">
      <c r="G191" s="3"/>
    </row>
    <row r="192" spans="4:10" x14ac:dyDescent="0.4">
      <c r="G192" s="3"/>
    </row>
    <row r="193" spans="7:7" x14ac:dyDescent="0.4">
      <c r="G193" s="3"/>
    </row>
    <row r="194" spans="7:7" x14ac:dyDescent="0.4">
      <c r="G194" s="3"/>
    </row>
    <row r="195" spans="7:7" x14ac:dyDescent="0.4">
      <c r="G195" s="3"/>
    </row>
    <row r="196" spans="7:7" x14ac:dyDescent="0.4">
      <c r="G196" s="3"/>
    </row>
    <row r="197" spans="7:7" x14ac:dyDescent="0.4">
      <c r="G197" s="3"/>
    </row>
    <row r="198" spans="7:7" x14ac:dyDescent="0.4">
      <c r="G198" s="3"/>
    </row>
    <row r="199" spans="7:7" x14ac:dyDescent="0.4">
      <c r="G199" s="3"/>
    </row>
    <row r="200" spans="7:7" x14ac:dyDescent="0.4">
      <c r="G200" s="3"/>
    </row>
    <row r="201" spans="7:7" x14ac:dyDescent="0.4">
      <c r="G201" s="3"/>
    </row>
    <row r="202" spans="7:7" x14ac:dyDescent="0.4">
      <c r="G202" s="3"/>
    </row>
    <row r="203" spans="7:7" x14ac:dyDescent="0.4">
      <c r="G203" s="3"/>
    </row>
    <row r="204" spans="7:7" x14ac:dyDescent="0.4">
      <c r="G204" s="3"/>
    </row>
    <row r="205" spans="7:7" x14ac:dyDescent="0.4">
      <c r="G205" s="3"/>
    </row>
    <row r="206" spans="7:7" x14ac:dyDescent="0.4">
      <c r="G206" s="3"/>
    </row>
    <row r="207" spans="7:7" x14ac:dyDescent="0.4">
      <c r="G207" s="3"/>
    </row>
    <row r="208" spans="7:7" x14ac:dyDescent="0.4">
      <c r="G208" s="3"/>
    </row>
    <row r="209" spans="7:7" x14ac:dyDescent="0.4">
      <c r="G209" s="3"/>
    </row>
    <row r="210" spans="7:7" x14ac:dyDescent="0.4">
      <c r="G210" s="3"/>
    </row>
    <row r="211" spans="7:7" x14ac:dyDescent="0.4">
      <c r="G211" s="3"/>
    </row>
    <row r="212" spans="7:7" x14ac:dyDescent="0.4">
      <c r="G212" s="3"/>
    </row>
    <row r="213" spans="7:7" x14ac:dyDescent="0.4">
      <c r="G213" s="3"/>
    </row>
    <row r="214" spans="7:7" x14ac:dyDescent="0.4">
      <c r="G214" s="3"/>
    </row>
    <row r="215" spans="7:7" x14ac:dyDescent="0.4">
      <c r="G215" s="3"/>
    </row>
    <row r="216" spans="7:7" x14ac:dyDescent="0.4">
      <c r="G216" s="3"/>
    </row>
    <row r="217" spans="7:7" x14ac:dyDescent="0.4">
      <c r="G217" s="3"/>
    </row>
    <row r="218" spans="7:7" x14ac:dyDescent="0.4">
      <c r="G218" s="3"/>
    </row>
    <row r="219" spans="7:7" x14ac:dyDescent="0.4">
      <c r="G219" s="3"/>
    </row>
    <row r="220" spans="7:7" x14ac:dyDescent="0.4">
      <c r="G220" s="3"/>
    </row>
    <row r="221" spans="7:7" x14ac:dyDescent="0.4">
      <c r="G221" s="3"/>
    </row>
    <row r="222" spans="7:7" x14ac:dyDescent="0.4">
      <c r="G222" s="3"/>
    </row>
    <row r="223" spans="7:7" x14ac:dyDescent="0.4">
      <c r="G223" s="3"/>
    </row>
    <row r="224" spans="7:7" x14ac:dyDescent="0.4">
      <c r="G224" s="3"/>
    </row>
    <row r="225" spans="7:7" x14ac:dyDescent="0.4">
      <c r="G225" s="3"/>
    </row>
    <row r="226" spans="7:7" x14ac:dyDescent="0.4">
      <c r="G226" s="3"/>
    </row>
    <row r="227" spans="7:7" x14ac:dyDescent="0.4">
      <c r="G227" s="3"/>
    </row>
    <row r="228" spans="7:7" x14ac:dyDescent="0.4">
      <c r="G228" s="3"/>
    </row>
    <row r="229" spans="7:7" x14ac:dyDescent="0.4">
      <c r="G229" s="3"/>
    </row>
    <row r="230" spans="7:7" x14ac:dyDescent="0.4">
      <c r="G230" s="3"/>
    </row>
    <row r="231" spans="7:7" x14ac:dyDescent="0.4">
      <c r="G231" s="3"/>
    </row>
    <row r="232" spans="7:7" x14ac:dyDescent="0.4">
      <c r="G232" s="3"/>
    </row>
    <row r="233" spans="7:7" x14ac:dyDescent="0.4">
      <c r="G233" s="3"/>
    </row>
    <row r="234" spans="7:7" x14ac:dyDescent="0.4">
      <c r="G234" s="3"/>
    </row>
    <row r="235" spans="7:7" x14ac:dyDescent="0.4">
      <c r="G235" s="3"/>
    </row>
    <row r="236" spans="7:7" x14ac:dyDescent="0.4">
      <c r="G236" s="3"/>
    </row>
    <row r="237" spans="7:7" x14ac:dyDescent="0.4">
      <c r="G237" s="3"/>
    </row>
    <row r="238" spans="7:7" x14ac:dyDescent="0.4">
      <c r="G238" s="3"/>
    </row>
    <row r="239" spans="7:7" x14ac:dyDescent="0.4">
      <c r="G239" s="3"/>
    </row>
    <row r="240" spans="7:7" x14ac:dyDescent="0.4">
      <c r="G240" s="3"/>
    </row>
    <row r="241" spans="7:7" x14ac:dyDescent="0.4">
      <c r="G241" s="3"/>
    </row>
    <row r="242" spans="7:7" x14ac:dyDescent="0.4">
      <c r="G242" s="3"/>
    </row>
    <row r="243" spans="7:7" x14ac:dyDescent="0.4">
      <c r="G243" s="3"/>
    </row>
    <row r="244" spans="7:7" x14ac:dyDescent="0.4">
      <c r="G244" s="3"/>
    </row>
    <row r="245" spans="7:7" x14ac:dyDescent="0.4">
      <c r="G245" s="3"/>
    </row>
    <row r="246" spans="7:7" x14ac:dyDescent="0.4">
      <c r="G246" s="3"/>
    </row>
    <row r="247" spans="7:7" x14ac:dyDescent="0.4">
      <c r="G247" s="3"/>
    </row>
    <row r="248" spans="7:7" x14ac:dyDescent="0.4">
      <c r="G248" s="3"/>
    </row>
    <row r="249" spans="7:7" x14ac:dyDescent="0.4">
      <c r="G249" s="3"/>
    </row>
    <row r="250" spans="7:7" x14ac:dyDescent="0.4">
      <c r="G250" s="3"/>
    </row>
    <row r="251" spans="7:7" x14ac:dyDescent="0.4">
      <c r="G251" s="3"/>
    </row>
    <row r="252" spans="7:7" x14ac:dyDescent="0.4">
      <c r="G252" s="3"/>
    </row>
    <row r="253" spans="7:7" x14ac:dyDescent="0.4">
      <c r="G253" s="3"/>
    </row>
    <row r="254" spans="7:7" x14ac:dyDescent="0.4">
      <c r="G254" s="3"/>
    </row>
    <row r="255" spans="7:7" x14ac:dyDescent="0.4">
      <c r="G255" s="3"/>
    </row>
    <row r="256" spans="7:7" x14ac:dyDescent="0.4">
      <c r="G256" s="3"/>
    </row>
    <row r="257" spans="7:7" x14ac:dyDescent="0.4">
      <c r="G257" s="3"/>
    </row>
    <row r="258" spans="7:7" x14ac:dyDescent="0.4">
      <c r="G258" s="3"/>
    </row>
    <row r="259" spans="7:7" x14ac:dyDescent="0.4">
      <c r="G259" s="3"/>
    </row>
    <row r="260" spans="7:7" x14ac:dyDescent="0.4">
      <c r="G260" s="3"/>
    </row>
    <row r="261" spans="7:7" x14ac:dyDescent="0.4">
      <c r="G261" s="3"/>
    </row>
    <row r="262" spans="7:7" x14ac:dyDescent="0.4">
      <c r="G262" s="3"/>
    </row>
    <row r="263" spans="7:7" x14ac:dyDescent="0.4">
      <c r="G263" s="3"/>
    </row>
    <row r="264" spans="7:7" x14ac:dyDescent="0.4">
      <c r="G264" s="3"/>
    </row>
    <row r="265" spans="7:7" x14ac:dyDescent="0.4">
      <c r="G265" s="3"/>
    </row>
    <row r="266" spans="7:7" x14ac:dyDescent="0.4">
      <c r="G266" s="3"/>
    </row>
    <row r="267" spans="7:7" x14ac:dyDescent="0.4">
      <c r="G267" s="3"/>
    </row>
    <row r="268" spans="7:7" x14ac:dyDescent="0.4">
      <c r="G268" s="3"/>
    </row>
    <row r="269" spans="7:7" x14ac:dyDescent="0.4">
      <c r="G269" s="3"/>
    </row>
    <row r="270" spans="7:7" x14ac:dyDescent="0.4">
      <c r="G270" s="3"/>
    </row>
    <row r="271" spans="7:7" x14ac:dyDescent="0.4">
      <c r="G271" s="3"/>
    </row>
    <row r="272" spans="7:7" x14ac:dyDescent="0.4">
      <c r="G272" s="3"/>
    </row>
    <row r="273" spans="7:7" x14ac:dyDescent="0.4">
      <c r="G273" s="3"/>
    </row>
    <row r="274" spans="7:7" x14ac:dyDescent="0.4">
      <c r="G274" s="3"/>
    </row>
    <row r="275" spans="7:7" x14ac:dyDescent="0.4">
      <c r="G275" s="3"/>
    </row>
    <row r="276" spans="7:7" x14ac:dyDescent="0.4">
      <c r="G276" s="3"/>
    </row>
    <row r="277" spans="7:7" x14ac:dyDescent="0.4">
      <c r="G277" s="3"/>
    </row>
    <row r="278" spans="7:7" x14ac:dyDescent="0.4">
      <c r="G278" s="3"/>
    </row>
    <row r="279" spans="7:7" x14ac:dyDescent="0.4">
      <c r="G279" s="3"/>
    </row>
    <row r="280" spans="7:7" x14ac:dyDescent="0.4">
      <c r="G280" s="3"/>
    </row>
    <row r="281" spans="7:7" x14ac:dyDescent="0.4">
      <c r="G281" s="3"/>
    </row>
    <row r="282" spans="7:7" x14ac:dyDescent="0.4">
      <c r="G282" s="3"/>
    </row>
    <row r="283" spans="7:7" x14ac:dyDescent="0.4">
      <c r="G283" s="3"/>
    </row>
    <row r="284" spans="7:7" x14ac:dyDescent="0.4">
      <c r="G284" s="3"/>
    </row>
    <row r="285" spans="7:7" x14ac:dyDescent="0.4">
      <c r="G285" s="3"/>
    </row>
    <row r="286" spans="7:7" x14ac:dyDescent="0.4">
      <c r="G286" s="3"/>
    </row>
    <row r="287" spans="7:7" x14ac:dyDescent="0.4">
      <c r="G287" s="3"/>
    </row>
    <row r="288" spans="7:7" x14ac:dyDescent="0.4">
      <c r="G288" s="3"/>
    </row>
    <row r="289" spans="7:7" x14ac:dyDescent="0.4">
      <c r="G289" s="3"/>
    </row>
    <row r="290" spans="7:7" x14ac:dyDescent="0.4">
      <c r="G290" s="3"/>
    </row>
    <row r="291" spans="7:7" x14ac:dyDescent="0.4">
      <c r="G291" s="3"/>
    </row>
    <row r="292" spans="7:7" x14ac:dyDescent="0.4">
      <c r="G292" s="3"/>
    </row>
    <row r="293" spans="7:7" x14ac:dyDescent="0.4">
      <c r="G293" s="3"/>
    </row>
    <row r="294" spans="7:7" x14ac:dyDescent="0.4">
      <c r="G294" s="3"/>
    </row>
    <row r="295" spans="7:7" x14ac:dyDescent="0.4">
      <c r="G295" s="3"/>
    </row>
    <row r="296" spans="7:7" x14ac:dyDescent="0.4">
      <c r="G296" s="3"/>
    </row>
    <row r="297" spans="7:7" x14ac:dyDescent="0.4">
      <c r="G297" s="3"/>
    </row>
    <row r="298" spans="7:7" x14ac:dyDescent="0.4">
      <c r="G298" s="3"/>
    </row>
    <row r="299" spans="7:7" x14ac:dyDescent="0.4">
      <c r="G299" s="3"/>
    </row>
    <row r="300" spans="7:7" x14ac:dyDescent="0.4">
      <c r="G300" s="3"/>
    </row>
    <row r="301" spans="7:7" x14ac:dyDescent="0.4">
      <c r="G301" s="3"/>
    </row>
    <row r="302" spans="7:7" x14ac:dyDescent="0.4">
      <c r="G302" s="3"/>
    </row>
    <row r="303" spans="7:7" x14ac:dyDescent="0.4">
      <c r="G303" s="3"/>
    </row>
    <row r="304" spans="7:7" x14ac:dyDescent="0.4">
      <c r="G304" s="3"/>
    </row>
    <row r="305" spans="7:7" x14ac:dyDescent="0.4">
      <c r="G305" s="3"/>
    </row>
    <row r="306" spans="7:7" x14ac:dyDescent="0.4">
      <c r="G306" s="3"/>
    </row>
    <row r="307" spans="7:7" x14ac:dyDescent="0.4">
      <c r="G307" s="3"/>
    </row>
    <row r="308" spans="7:7" x14ac:dyDescent="0.4">
      <c r="G308" s="3"/>
    </row>
    <row r="309" spans="7:7" x14ac:dyDescent="0.4">
      <c r="G309" s="3"/>
    </row>
    <row r="310" spans="7:7" x14ac:dyDescent="0.4">
      <c r="G310" s="3"/>
    </row>
    <row r="311" spans="7:7" x14ac:dyDescent="0.4">
      <c r="G311" s="3"/>
    </row>
    <row r="312" spans="7:7" x14ac:dyDescent="0.4">
      <c r="G312" s="3"/>
    </row>
    <row r="313" spans="7:7" x14ac:dyDescent="0.4">
      <c r="G313" s="3"/>
    </row>
    <row r="314" spans="7:7" x14ac:dyDescent="0.4">
      <c r="G314" s="3"/>
    </row>
    <row r="315" spans="7:7" x14ac:dyDescent="0.4">
      <c r="G315" s="3"/>
    </row>
    <row r="316" spans="7:7" x14ac:dyDescent="0.4">
      <c r="G316" s="3"/>
    </row>
    <row r="317" spans="7:7" x14ac:dyDescent="0.4">
      <c r="G317" s="3"/>
    </row>
    <row r="318" spans="7:7" x14ac:dyDescent="0.4">
      <c r="G318" s="3"/>
    </row>
    <row r="319" spans="7:7" x14ac:dyDescent="0.4">
      <c r="G319" s="3"/>
    </row>
    <row r="320" spans="7:7" x14ac:dyDescent="0.4">
      <c r="G320" s="3"/>
    </row>
    <row r="321" spans="7:7" x14ac:dyDescent="0.4">
      <c r="G321" s="3"/>
    </row>
    <row r="322" spans="7:7" x14ac:dyDescent="0.4">
      <c r="G322" s="3"/>
    </row>
    <row r="323" spans="7:7" x14ac:dyDescent="0.4">
      <c r="G323" s="3"/>
    </row>
    <row r="324" spans="7:7" x14ac:dyDescent="0.4">
      <c r="G324" s="3"/>
    </row>
    <row r="325" spans="7:7" x14ac:dyDescent="0.4">
      <c r="G325" s="3"/>
    </row>
    <row r="326" spans="7:7" x14ac:dyDescent="0.4">
      <c r="G326" s="3"/>
    </row>
    <row r="327" spans="7:7" x14ac:dyDescent="0.4">
      <c r="G327" s="3"/>
    </row>
    <row r="328" spans="7:7" x14ac:dyDescent="0.4">
      <c r="G328" s="3"/>
    </row>
    <row r="329" spans="7:7" x14ac:dyDescent="0.4">
      <c r="G329" s="3"/>
    </row>
    <row r="330" spans="7:7" x14ac:dyDescent="0.4">
      <c r="G330" s="3"/>
    </row>
    <row r="331" spans="7:7" x14ac:dyDescent="0.4">
      <c r="G331" s="3"/>
    </row>
    <row r="332" spans="7:7" x14ac:dyDescent="0.4">
      <c r="G332" s="3"/>
    </row>
    <row r="333" spans="7:7" x14ac:dyDescent="0.4">
      <c r="G333" s="3"/>
    </row>
    <row r="334" spans="7:7" x14ac:dyDescent="0.4">
      <c r="G334" s="3"/>
    </row>
    <row r="335" spans="7:7" x14ac:dyDescent="0.4">
      <c r="G335" s="3"/>
    </row>
    <row r="336" spans="7:7" x14ac:dyDescent="0.4">
      <c r="G336" s="3"/>
    </row>
    <row r="337" spans="7:7" x14ac:dyDescent="0.4">
      <c r="G337" s="3"/>
    </row>
    <row r="338" spans="7:7" x14ac:dyDescent="0.4">
      <c r="G338" s="3"/>
    </row>
    <row r="339" spans="7:7" x14ac:dyDescent="0.4">
      <c r="G339" s="3"/>
    </row>
    <row r="340" spans="7:7" x14ac:dyDescent="0.4">
      <c r="G340" s="3"/>
    </row>
    <row r="341" spans="7:7" x14ac:dyDescent="0.4">
      <c r="G341" s="3"/>
    </row>
    <row r="342" spans="7:7" x14ac:dyDescent="0.4">
      <c r="G342" s="3"/>
    </row>
    <row r="343" spans="7:7" x14ac:dyDescent="0.4">
      <c r="G343" s="3"/>
    </row>
    <row r="344" spans="7:7" x14ac:dyDescent="0.4">
      <c r="G344" s="3"/>
    </row>
    <row r="345" spans="7:7" x14ac:dyDescent="0.4">
      <c r="G345" s="3"/>
    </row>
    <row r="346" spans="7:7" x14ac:dyDescent="0.4">
      <c r="G346" s="3"/>
    </row>
    <row r="347" spans="7:7" x14ac:dyDescent="0.4">
      <c r="G347" s="3"/>
    </row>
    <row r="348" spans="7:7" x14ac:dyDescent="0.4">
      <c r="G348" s="3"/>
    </row>
    <row r="349" spans="7:7" x14ac:dyDescent="0.4">
      <c r="G349" s="3"/>
    </row>
    <row r="350" spans="7:7" x14ac:dyDescent="0.4">
      <c r="G350" s="3"/>
    </row>
    <row r="351" spans="7:7" x14ac:dyDescent="0.4">
      <c r="G351" s="3"/>
    </row>
    <row r="352" spans="7:7" x14ac:dyDescent="0.4">
      <c r="G352" s="3"/>
    </row>
    <row r="353" spans="7:7" x14ac:dyDescent="0.4">
      <c r="G353" s="3"/>
    </row>
    <row r="354" spans="7:7" x14ac:dyDescent="0.4">
      <c r="G354" s="3"/>
    </row>
    <row r="355" spans="7:7" x14ac:dyDescent="0.4">
      <c r="G355" s="3"/>
    </row>
    <row r="356" spans="7:7" x14ac:dyDescent="0.4">
      <c r="G356" s="3"/>
    </row>
    <row r="357" spans="7:7" x14ac:dyDescent="0.4">
      <c r="G357" s="3"/>
    </row>
    <row r="358" spans="7:7" x14ac:dyDescent="0.4">
      <c r="G358" s="3"/>
    </row>
    <row r="359" spans="7:7" x14ac:dyDescent="0.4">
      <c r="G359" s="3"/>
    </row>
    <row r="360" spans="7:7" x14ac:dyDescent="0.4">
      <c r="G360" s="3"/>
    </row>
    <row r="361" spans="7:7" x14ac:dyDescent="0.4">
      <c r="G361" s="3"/>
    </row>
    <row r="362" spans="7:7" x14ac:dyDescent="0.4">
      <c r="G362" s="3"/>
    </row>
    <row r="363" spans="7:7" x14ac:dyDescent="0.4">
      <c r="G363" s="3"/>
    </row>
    <row r="364" spans="7:7" x14ac:dyDescent="0.4">
      <c r="G364" s="3"/>
    </row>
    <row r="365" spans="7:7" x14ac:dyDescent="0.4">
      <c r="G365" s="3"/>
    </row>
    <row r="366" spans="7:7" x14ac:dyDescent="0.4">
      <c r="G366" s="3"/>
    </row>
    <row r="367" spans="7:7" x14ac:dyDescent="0.4">
      <c r="G367" s="3"/>
    </row>
    <row r="368" spans="7:7" x14ac:dyDescent="0.4">
      <c r="G368" s="3"/>
    </row>
    <row r="369" spans="7:7" x14ac:dyDescent="0.4">
      <c r="G369" s="3"/>
    </row>
    <row r="370" spans="7:7" x14ac:dyDescent="0.4">
      <c r="G370" s="3"/>
    </row>
    <row r="371" spans="7:7" x14ac:dyDescent="0.4">
      <c r="G371" s="3"/>
    </row>
    <row r="372" spans="7:7" x14ac:dyDescent="0.4">
      <c r="G372" s="3"/>
    </row>
    <row r="373" spans="7:7" x14ac:dyDescent="0.4">
      <c r="G373" s="3"/>
    </row>
    <row r="374" spans="7:7" x14ac:dyDescent="0.4">
      <c r="G374" s="3"/>
    </row>
    <row r="375" spans="7:7" x14ac:dyDescent="0.4">
      <c r="G375" s="3"/>
    </row>
    <row r="376" spans="7:7" x14ac:dyDescent="0.4">
      <c r="G376" s="3"/>
    </row>
    <row r="377" spans="7:7" x14ac:dyDescent="0.4">
      <c r="G377" s="3"/>
    </row>
    <row r="378" spans="7:7" x14ac:dyDescent="0.4">
      <c r="G378" s="3"/>
    </row>
    <row r="379" spans="7:7" x14ac:dyDescent="0.4">
      <c r="G379" s="3"/>
    </row>
    <row r="380" spans="7:7" x14ac:dyDescent="0.4">
      <c r="G380" s="3"/>
    </row>
    <row r="381" spans="7:7" x14ac:dyDescent="0.4">
      <c r="G381" s="3"/>
    </row>
    <row r="382" spans="7:7" x14ac:dyDescent="0.4">
      <c r="G382" s="3"/>
    </row>
    <row r="383" spans="7:7" x14ac:dyDescent="0.4">
      <c r="G383" s="3"/>
    </row>
    <row r="384" spans="7:7" x14ac:dyDescent="0.4">
      <c r="G384" s="3"/>
    </row>
    <row r="385" spans="7:7" x14ac:dyDescent="0.4">
      <c r="G385" s="3"/>
    </row>
    <row r="386" spans="7:7" x14ac:dyDescent="0.4">
      <c r="G386" s="3"/>
    </row>
    <row r="387" spans="7:7" x14ac:dyDescent="0.4">
      <c r="G387" s="3"/>
    </row>
    <row r="388" spans="7:7" x14ac:dyDescent="0.4">
      <c r="G388" s="3"/>
    </row>
    <row r="389" spans="7:7" x14ac:dyDescent="0.4">
      <c r="G389" s="3"/>
    </row>
    <row r="390" spans="7:7" x14ac:dyDescent="0.4">
      <c r="G390" s="3"/>
    </row>
    <row r="391" spans="7:7" x14ac:dyDescent="0.4">
      <c r="G391" s="3"/>
    </row>
    <row r="392" spans="7:7" x14ac:dyDescent="0.4">
      <c r="G392" s="3"/>
    </row>
    <row r="393" spans="7:7" x14ac:dyDescent="0.4">
      <c r="G393" s="3"/>
    </row>
    <row r="394" spans="7:7" x14ac:dyDescent="0.4">
      <c r="G394" s="3"/>
    </row>
    <row r="395" spans="7:7" x14ac:dyDescent="0.4">
      <c r="G395" s="3"/>
    </row>
    <row r="396" spans="7:7" x14ac:dyDescent="0.4">
      <c r="G396" s="3"/>
    </row>
    <row r="397" spans="7:7" x14ac:dyDescent="0.4">
      <c r="G397" s="3"/>
    </row>
    <row r="398" spans="7:7" x14ac:dyDescent="0.4">
      <c r="G398" s="3"/>
    </row>
    <row r="399" spans="7:7" x14ac:dyDescent="0.4">
      <c r="G399" s="3"/>
    </row>
    <row r="400" spans="7:7" x14ac:dyDescent="0.4">
      <c r="G400" s="3"/>
    </row>
    <row r="401" spans="7:7" x14ac:dyDescent="0.4">
      <c r="G401" s="3"/>
    </row>
    <row r="402" spans="7:7" x14ac:dyDescent="0.4">
      <c r="G402" s="3"/>
    </row>
    <row r="403" spans="7:7" x14ac:dyDescent="0.4">
      <c r="G403" s="3"/>
    </row>
    <row r="404" spans="7:7" x14ac:dyDescent="0.4">
      <c r="G404" s="3"/>
    </row>
    <row r="405" spans="7:7" x14ac:dyDescent="0.4">
      <c r="G405" s="3"/>
    </row>
    <row r="406" spans="7:7" x14ac:dyDescent="0.4">
      <c r="G406" s="3"/>
    </row>
    <row r="407" spans="7:7" x14ac:dyDescent="0.4">
      <c r="G407" s="3"/>
    </row>
    <row r="408" spans="7:7" x14ac:dyDescent="0.4">
      <c r="G408" s="3"/>
    </row>
    <row r="409" spans="7:7" x14ac:dyDescent="0.4">
      <c r="G409" s="3"/>
    </row>
    <row r="410" spans="7:7" x14ac:dyDescent="0.4">
      <c r="G410" s="3"/>
    </row>
    <row r="411" spans="7:7" x14ac:dyDescent="0.4">
      <c r="G411" s="3"/>
    </row>
    <row r="412" spans="7:7" x14ac:dyDescent="0.4">
      <c r="G412" s="3"/>
    </row>
    <row r="413" spans="7:7" x14ac:dyDescent="0.4">
      <c r="G413" s="3"/>
    </row>
    <row r="414" spans="7:7" x14ac:dyDescent="0.4">
      <c r="G414" s="3"/>
    </row>
    <row r="415" spans="7:7" x14ac:dyDescent="0.4">
      <c r="G415" s="3"/>
    </row>
    <row r="416" spans="7:7" x14ac:dyDescent="0.4">
      <c r="G416" s="3"/>
    </row>
    <row r="417" spans="7:7" x14ac:dyDescent="0.4">
      <c r="G417" s="3"/>
    </row>
    <row r="418" spans="7:7" x14ac:dyDescent="0.4">
      <c r="G418" s="3"/>
    </row>
    <row r="419" spans="7:7" x14ac:dyDescent="0.4">
      <c r="G419" s="3"/>
    </row>
    <row r="420" spans="7:7" x14ac:dyDescent="0.4">
      <c r="G420" s="3"/>
    </row>
    <row r="421" spans="7:7" x14ac:dyDescent="0.4">
      <c r="G421" s="3"/>
    </row>
    <row r="422" spans="7:7" x14ac:dyDescent="0.4">
      <c r="G422" s="3"/>
    </row>
    <row r="423" spans="7:7" x14ac:dyDescent="0.4">
      <c r="G423" s="3"/>
    </row>
    <row r="424" spans="7:7" x14ac:dyDescent="0.4">
      <c r="G424" s="3"/>
    </row>
    <row r="425" spans="7:7" x14ac:dyDescent="0.4">
      <c r="G425" s="3"/>
    </row>
    <row r="426" spans="7:7" x14ac:dyDescent="0.4">
      <c r="G426" s="3"/>
    </row>
    <row r="427" spans="7:7" x14ac:dyDescent="0.4">
      <c r="G427" s="3"/>
    </row>
    <row r="428" spans="7:7" x14ac:dyDescent="0.4">
      <c r="G428" s="3"/>
    </row>
    <row r="429" spans="7:7" x14ac:dyDescent="0.4">
      <c r="G429" s="3"/>
    </row>
    <row r="430" spans="7:7" x14ac:dyDescent="0.4">
      <c r="G430" s="3"/>
    </row>
    <row r="431" spans="7:7" x14ac:dyDescent="0.4">
      <c r="G431" s="3"/>
    </row>
    <row r="432" spans="7:7" x14ac:dyDescent="0.4">
      <c r="G432" s="3"/>
    </row>
    <row r="433" spans="7:7" x14ac:dyDescent="0.4">
      <c r="G433" s="3"/>
    </row>
    <row r="434" spans="7:7" x14ac:dyDescent="0.4">
      <c r="G434" s="3"/>
    </row>
    <row r="435" spans="7:7" x14ac:dyDescent="0.4">
      <c r="G435" s="3"/>
    </row>
    <row r="436" spans="7:7" x14ac:dyDescent="0.4">
      <c r="G436" s="3"/>
    </row>
    <row r="437" spans="7:7" x14ac:dyDescent="0.4">
      <c r="G437" s="3"/>
    </row>
    <row r="438" spans="7:7" x14ac:dyDescent="0.4">
      <c r="G438" s="3"/>
    </row>
    <row r="439" spans="7:7" x14ac:dyDescent="0.4">
      <c r="G439" s="3"/>
    </row>
    <row r="440" spans="7:7" x14ac:dyDescent="0.4">
      <c r="G440" s="3"/>
    </row>
    <row r="441" spans="7:7" x14ac:dyDescent="0.4">
      <c r="G441" s="3"/>
    </row>
    <row r="442" spans="7:7" x14ac:dyDescent="0.4">
      <c r="G442" s="3"/>
    </row>
    <row r="443" spans="7:7" x14ac:dyDescent="0.4">
      <c r="G443" s="3"/>
    </row>
    <row r="444" spans="7:7" x14ac:dyDescent="0.4">
      <c r="G444" s="3"/>
    </row>
    <row r="445" spans="7:7" x14ac:dyDescent="0.4">
      <c r="G445" s="3"/>
    </row>
    <row r="446" spans="7:7" x14ac:dyDescent="0.4">
      <c r="G446" s="3"/>
    </row>
    <row r="447" spans="7:7" x14ac:dyDescent="0.4">
      <c r="G447" s="3"/>
    </row>
    <row r="448" spans="7:7" x14ac:dyDescent="0.4">
      <c r="G448" s="3"/>
    </row>
    <row r="449" spans="7:7" x14ac:dyDescent="0.4">
      <c r="G449" s="3"/>
    </row>
    <row r="450" spans="7:7" x14ac:dyDescent="0.4">
      <c r="G450" s="3"/>
    </row>
    <row r="451" spans="7:7" x14ac:dyDescent="0.4">
      <c r="G451" s="3"/>
    </row>
    <row r="452" spans="7:7" x14ac:dyDescent="0.4">
      <c r="G452" s="3"/>
    </row>
    <row r="453" spans="7:7" x14ac:dyDescent="0.4">
      <c r="G453" s="3"/>
    </row>
    <row r="454" spans="7:7" x14ac:dyDescent="0.4">
      <c r="G454" s="3"/>
    </row>
    <row r="455" spans="7:7" x14ac:dyDescent="0.4">
      <c r="G455" s="3"/>
    </row>
    <row r="456" spans="7:7" x14ac:dyDescent="0.4">
      <c r="G456" s="3"/>
    </row>
    <row r="457" spans="7:7" x14ac:dyDescent="0.4">
      <c r="G457" s="3"/>
    </row>
    <row r="458" spans="7:7" x14ac:dyDescent="0.4">
      <c r="G458" s="3"/>
    </row>
    <row r="459" spans="7:7" x14ac:dyDescent="0.4">
      <c r="G459" s="3"/>
    </row>
    <row r="460" spans="7:7" x14ac:dyDescent="0.4">
      <c r="G460" s="3"/>
    </row>
    <row r="461" spans="7:7" x14ac:dyDescent="0.4">
      <c r="G461" s="3"/>
    </row>
    <row r="462" spans="7:7" x14ac:dyDescent="0.4">
      <c r="G462" s="3"/>
    </row>
    <row r="463" spans="7:7" x14ac:dyDescent="0.4">
      <c r="G463" s="3"/>
    </row>
    <row r="464" spans="7:7" x14ac:dyDescent="0.4">
      <c r="G464" s="3"/>
    </row>
    <row r="465" spans="7:7" x14ac:dyDescent="0.4">
      <c r="G465" s="3"/>
    </row>
    <row r="466" spans="7:7" x14ac:dyDescent="0.4">
      <c r="G466" s="3"/>
    </row>
    <row r="467" spans="7:7" x14ac:dyDescent="0.4">
      <c r="G467" s="3"/>
    </row>
    <row r="468" spans="7:7" x14ac:dyDescent="0.4">
      <c r="G468" s="3"/>
    </row>
    <row r="469" spans="7:7" x14ac:dyDescent="0.4">
      <c r="G469" s="3"/>
    </row>
    <row r="470" spans="7:7" x14ac:dyDescent="0.4">
      <c r="G470" s="3"/>
    </row>
    <row r="471" spans="7:7" x14ac:dyDescent="0.4">
      <c r="G471" s="3"/>
    </row>
    <row r="472" spans="7:7" x14ac:dyDescent="0.4">
      <c r="G472" s="3"/>
    </row>
    <row r="473" spans="7:7" x14ac:dyDescent="0.4">
      <c r="G473" s="3"/>
    </row>
    <row r="474" spans="7:7" x14ac:dyDescent="0.4">
      <c r="G474" s="3"/>
    </row>
    <row r="475" spans="7:7" x14ac:dyDescent="0.4">
      <c r="G475" s="3"/>
    </row>
    <row r="476" spans="7:7" x14ac:dyDescent="0.4">
      <c r="G476" s="3"/>
    </row>
    <row r="477" spans="7:7" x14ac:dyDescent="0.4">
      <c r="G477" s="3"/>
    </row>
    <row r="478" spans="7:7" x14ac:dyDescent="0.4">
      <c r="G478" s="3"/>
    </row>
    <row r="479" spans="7:7" x14ac:dyDescent="0.4">
      <c r="G479" s="3"/>
    </row>
    <row r="480" spans="7:7" x14ac:dyDescent="0.4">
      <c r="G480" s="3"/>
    </row>
    <row r="481" spans="7:7" x14ac:dyDescent="0.4">
      <c r="G481" s="3"/>
    </row>
    <row r="482" spans="7:7" x14ac:dyDescent="0.4">
      <c r="G482" s="3"/>
    </row>
    <row r="483" spans="7:7" x14ac:dyDescent="0.4">
      <c r="G483" s="3"/>
    </row>
    <row r="484" spans="7:7" x14ac:dyDescent="0.4">
      <c r="G484" s="3"/>
    </row>
    <row r="485" spans="7:7" x14ac:dyDescent="0.4">
      <c r="G485" s="3"/>
    </row>
    <row r="486" spans="7:7" x14ac:dyDescent="0.4">
      <c r="G486" s="3"/>
    </row>
    <row r="487" spans="7:7" x14ac:dyDescent="0.4">
      <c r="G487" s="3"/>
    </row>
    <row r="488" spans="7:7" x14ac:dyDescent="0.4">
      <c r="G488" s="3"/>
    </row>
    <row r="489" spans="7:7" x14ac:dyDescent="0.4">
      <c r="G489" s="3"/>
    </row>
    <row r="490" spans="7:7" x14ac:dyDescent="0.4">
      <c r="G490" s="3"/>
    </row>
    <row r="491" spans="7:7" x14ac:dyDescent="0.4">
      <c r="G491" s="3"/>
    </row>
    <row r="492" spans="7:7" x14ac:dyDescent="0.4">
      <c r="G492" s="3"/>
    </row>
    <row r="493" spans="7:7" x14ac:dyDescent="0.4">
      <c r="G493" s="3"/>
    </row>
    <row r="494" spans="7:7" x14ac:dyDescent="0.4">
      <c r="G494" s="3"/>
    </row>
    <row r="495" spans="7:7" x14ac:dyDescent="0.4">
      <c r="G495" s="3"/>
    </row>
    <row r="496" spans="7:7" x14ac:dyDescent="0.4">
      <c r="G496" s="3"/>
    </row>
    <row r="497" spans="7:7" x14ac:dyDescent="0.4">
      <c r="G497" s="3"/>
    </row>
    <row r="498" spans="7:7" x14ac:dyDescent="0.4">
      <c r="G498" s="3"/>
    </row>
    <row r="499" spans="7:7" x14ac:dyDescent="0.4">
      <c r="G499" s="3"/>
    </row>
    <row r="500" spans="7:7" x14ac:dyDescent="0.4">
      <c r="G500" s="3"/>
    </row>
    <row r="501" spans="7:7" x14ac:dyDescent="0.4">
      <c r="G501" s="3"/>
    </row>
    <row r="502" spans="7:7" x14ac:dyDescent="0.4">
      <c r="G502" s="3"/>
    </row>
    <row r="503" spans="7:7" x14ac:dyDescent="0.4">
      <c r="G503" s="3"/>
    </row>
    <row r="504" spans="7:7" x14ac:dyDescent="0.4">
      <c r="G504" s="3"/>
    </row>
    <row r="505" spans="7:7" x14ac:dyDescent="0.4">
      <c r="G505" s="3"/>
    </row>
    <row r="506" spans="7:7" x14ac:dyDescent="0.4">
      <c r="G506" s="3"/>
    </row>
    <row r="507" spans="7:7" x14ac:dyDescent="0.4">
      <c r="G507" s="3"/>
    </row>
    <row r="508" spans="7:7" x14ac:dyDescent="0.4">
      <c r="G508" s="3"/>
    </row>
    <row r="509" spans="7:7" x14ac:dyDescent="0.4">
      <c r="G509" s="3"/>
    </row>
    <row r="510" spans="7:7" x14ac:dyDescent="0.4">
      <c r="G510" s="3"/>
    </row>
    <row r="511" spans="7:7" x14ac:dyDescent="0.4">
      <c r="G511" s="3"/>
    </row>
    <row r="512" spans="7:7" x14ac:dyDescent="0.4">
      <c r="G512" s="3"/>
    </row>
    <row r="513" spans="7:7" x14ac:dyDescent="0.4">
      <c r="G513" s="3"/>
    </row>
    <row r="514" spans="7:7" x14ac:dyDescent="0.4">
      <c r="G514" s="3"/>
    </row>
    <row r="515" spans="7:7" x14ac:dyDescent="0.4">
      <c r="G515" s="3"/>
    </row>
    <row r="516" spans="7:7" x14ac:dyDescent="0.4">
      <c r="G516" s="3"/>
    </row>
    <row r="517" spans="7:7" x14ac:dyDescent="0.4">
      <c r="G517" s="3"/>
    </row>
    <row r="518" spans="7:7" x14ac:dyDescent="0.4">
      <c r="G518" s="3"/>
    </row>
    <row r="519" spans="7:7" x14ac:dyDescent="0.4">
      <c r="G519" s="3"/>
    </row>
    <row r="520" spans="7:7" x14ac:dyDescent="0.4">
      <c r="G520" s="3"/>
    </row>
    <row r="521" spans="7:7" x14ac:dyDescent="0.4">
      <c r="G521" s="3"/>
    </row>
    <row r="522" spans="7:7" x14ac:dyDescent="0.4">
      <c r="G522" s="3"/>
    </row>
    <row r="523" spans="7:7" x14ac:dyDescent="0.4">
      <c r="G523" s="3"/>
    </row>
    <row r="524" spans="7:7" x14ac:dyDescent="0.4">
      <c r="G524" s="3"/>
    </row>
    <row r="525" spans="7:7" x14ac:dyDescent="0.4">
      <c r="G525" s="3"/>
    </row>
    <row r="526" spans="7:7" x14ac:dyDescent="0.4">
      <c r="G526" s="3"/>
    </row>
    <row r="527" spans="7:7" x14ac:dyDescent="0.4">
      <c r="G527" s="3"/>
    </row>
    <row r="528" spans="7:7" x14ac:dyDescent="0.4">
      <c r="G528" s="3"/>
    </row>
    <row r="529" spans="7:7" x14ac:dyDescent="0.4">
      <c r="G529" s="3"/>
    </row>
    <row r="530" spans="7:7" x14ac:dyDescent="0.4">
      <c r="G530" s="3"/>
    </row>
    <row r="531" spans="7:7" x14ac:dyDescent="0.4">
      <c r="G531" s="3"/>
    </row>
    <row r="532" spans="7:7" x14ac:dyDescent="0.4">
      <c r="G532" s="3"/>
    </row>
    <row r="533" spans="7:7" x14ac:dyDescent="0.4">
      <c r="G533" s="3"/>
    </row>
    <row r="534" spans="7:7" x14ac:dyDescent="0.4">
      <c r="G534" s="3"/>
    </row>
    <row r="535" spans="7:7" x14ac:dyDescent="0.4">
      <c r="G535" s="3"/>
    </row>
    <row r="536" spans="7:7" x14ac:dyDescent="0.4">
      <c r="G536" s="3"/>
    </row>
    <row r="537" spans="7:7" x14ac:dyDescent="0.4">
      <c r="G537" s="3"/>
    </row>
    <row r="538" spans="7:7" x14ac:dyDescent="0.4">
      <c r="G538" s="3"/>
    </row>
    <row r="539" spans="7:7" x14ac:dyDescent="0.4">
      <c r="G539" s="3"/>
    </row>
    <row r="540" spans="7:7" x14ac:dyDescent="0.4">
      <c r="G540" s="3"/>
    </row>
    <row r="541" spans="7:7" x14ac:dyDescent="0.4">
      <c r="G541" s="3"/>
    </row>
    <row r="542" spans="7:7" x14ac:dyDescent="0.4">
      <c r="G542" s="3"/>
    </row>
    <row r="543" spans="7:7" x14ac:dyDescent="0.4">
      <c r="G543" s="3"/>
    </row>
    <row r="544" spans="7:7" x14ac:dyDescent="0.4">
      <c r="G544" s="3"/>
    </row>
    <row r="545" spans="7:7" x14ac:dyDescent="0.4">
      <c r="G545" s="3"/>
    </row>
    <row r="546" spans="7:7" x14ac:dyDescent="0.4">
      <c r="G546" s="3"/>
    </row>
    <row r="547" spans="7:7" x14ac:dyDescent="0.4">
      <c r="G547" s="3"/>
    </row>
    <row r="548" spans="7:7" x14ac:dyDescent="0.4">
      <c r="G548" s="3"/>
    </row>
    <row r="549" spans="7:7" x14ac:dyDescent="0.4">
      <c r="G549" s="3"/>
    </row>
    <row r="550" spans="7:7" x14ac:dyDescent="0.4">
      <c r="G550" s="3"/>
    </row>
    <row r="551" spans="7:7" x14ac:dyDescent="0.4">
      <c r="G551" s="3"/>
    </row>
    <row r="552" spans="7:7" x14ac:dyDescent="0.4">
      <c r="G552" s="3"/>
    </row>
    <row r="553" spans="7:7" x14ac:dyDescent="0.4">
      <c r="G553" s="3"/>
    </row>
    <row r="554" spans="7:7" x14ac:dyDescent="0.4">
      <c r="G554" s="3"/>
    </row>
    <row r="555" spans="7:7" x14ac:dyDescent="0.4">
      <c r="G555" s="3"/>
    </row>
    <row r="556" spans="7:7" x14ac:dyDescent="0.4">
      <c r="G556" s="3"/>
    </row>
    <row r="557" spans="7:7" x14ac:dyDescent="0.4">
      <c r="G557" s="3"/>
    </row>
    <row r="558" spans="7:7" x14ac:dyDescent="0.4">
      <c r="G558" s="3"/>
    </row>
    <row r="559" spans="7:7" x14ac:dyDescent="0.4">
      <c r="G559" s="3"/>
    </row>
    <row r="560" spans="7:7" x14ac:dyDescent="0.4">
      <c r="G560" s="3"/>
    </row>
    <row r="561" spans="7:7" x14ac:dyDescent="0.4">
      <c r="G561" s="3"/>
    </row>
    <row r="562" spans="7:7" x14ac:dyDescent="0.4">
      <c r="G562" s="3"/>
    </row>
    <row r="563" spans="7:7" x14ac:dyDescent="0.4">
      <c r="G563" s="3"/>
    </row>
    <row r="564" spans="7:7" x14ac:dyDescent="0.4">
      <c r="G564" s="3"/>
    </row>
    <row r="565" spans="7:7" x14ac:dyDescent="0.4">
      <c r="G565" s="3"/>
    </row>
    <row r="566" spans="7:7" x14ac:dyDescent="0.4">
      <c r="G566" s="3"/>
    </row>
    <row r="567" spans="7:7" x14ac:dyDescent="0.4">
      <c r="G567" s="3"/>
    </row>
    <row r="568" spans="7:7" x14ac:dyDescent="0.4">
      <c r="G568" s="3"/>
    </row>
    <row r="569" spans="7:7" x14ac:dyDescent="0.4">
      <c r="G569" s="3"/>
    </row>
    <row r="570" spans="7:7" x14ac:dyDescent="0.4">
      <c r="G570" s="3"/>
    </row>
    <row r="571" spans="7:7" x14ac:dyDescent="0.4">
      <c r="G571" s="3"/>
    </row>
    <row r="572" spans="7:7" x14ac:dyDescent="0.4">
      <c r="G572" s="3"/>
    </row>
    <row r="573" spans="7:7" x14ac:dyDescent="0.4">
      <c r="G573" s="3"/>
    </row>
    <row r="574" spans="7:7" x14ac:dyDescent="0.4">
      <c r="G574" s="3"/>
    </row>
    <row r="575" spans="7:7" x14ac:dyDescent="0.4">
      <c r="G575" s="3"/>
    </row>
    <row r="576" spans="7:7" x14ac:dyDescent="0.4">
      <c r="G576" s="3"/>
    </row>
    <row r="577" spans="7:7" x14ac:dyDescent="0.4">
      <c r="G577" s="3"/>
    </row>
    <row r="578" spans="7:7" x14ac:dyDescent="0.4">
      <c r="G578" s="3"/>
    </row>
    <row r="579" spans="7:7" x14ac:dyDescent="0.4">
      <c r="G579" s="3"/>
    </row>
    <row r="580" spans="7:7" x14ac:dyDescent="0.4">
      <c r="G580" s="3"/>
    </row>
    <row r="581" spans="7:7" x14ac:dyDescent="0.4">
      <c r="G581" s="3"/>
    </row>
    <row r="582" spans="7:7" x14ac:dyDescent="0.4">
      <c r="G582" s="3"/>
    </row>
    <row r="583" spans="7:7" x14ac:dyDescent="0.4">
      <c r="G583" s="3"/>
    </row>
    <row r="584" spans="7:7" x14ac:dyDescent="0.4">
      <c r="G584" s="3"/>
    </row>
    <row r="585" spans="7:7" x14ac:dyDescent="0.4">
      <c r="G585" s="3"/>
    </row>
    <row r="586" spans="7:7" x14ac:dyDescent="0.4">
      <c r="G586" s="3"/>
    </row>
    <row r="587" spans="7:7" x14ac:dyDescent="0.4">
      <c r="G587" s="3"/>
    </row>
    <row r="588" spans="7:7" x14ac:dyDescent="0.4">
      <c r="G588" s="3"/>
    </row>
    <row r="589" spans="7:7" x14ac:dyDescent="0.4">
      <c r="G589" s="3"/>
    </row>
    <row r="590" spans="7:7" x14ac:dyDescent="0.4">
      <c r="G590" s="3"/>
    </row>
    <row r="591" spans="7:7" x14ac:dyDescent="0.4">
      <c r="G591" s="3"/>
    </row>
    <row r="592" spans="7:7" x14ac:dyDescent="0.4">
      <c r="G592" s="3"/>
    </row>
    <row r="593" spans="7:7" x14ac:dyDescent="0.4">
      <c r="G593" s="3"/>
    </row>
    <row r="594" spans="7:7" x14ac:dyDescent="0.4">
      <c r="G594" s="3"/>
    </row>
    <row r="595" spans="7:7" x14ac:dyDescent="0.4">
      <c r="G595" s="3"/>
    </row>
    <row r="596" spans="7:7" x14ac:dyDescent="0.4">
      <c r="G596" s="3"/>
    </row>
    <row r="597" spans="7:7" x14ac:dyDescent="0.4">
      <c r="G597" s="3"/>
    </row>
    <row r="598" spans="7:7" x14ac:dyDescent="0.4">
      <c r="G598" s="3"/>
    </row>
    <row r="599" spans="7:7" x14ac:dyDescent="0.4">
      <c r="G599" s="3"/>
    </row>
    <row r="600" spans="7:7" x14ac:dyDescent="0.4">
      <c r="G600" s="3"/>
    </row>
    <row r="601" spans="7:7" x14ac:dyDescent="0.4">
      <c r="G601" s="3"/>
    </row>
    <row r="602" spans="7:7" x14ac:dyDescent="0.4">
      <c r="G602" s="3"/>
    </row>
    <row r="603" spans="7:7" x14ac:dyDescent="0.4">
      <c r="G603" s="3"/>
    </row>
    <row r="604" spans="7:7" x14ac:dyDescent="0.4">
      <c r="G604" s="3"/>
    </row>
    <row r="605" spans="7:7" x14ac:dyDescent="0.4">
      <c r="G605" s="3"/>
    </row>
    <row r="606" spans="7:7" x14ac:dyDescent="0.4">
      <c r="G606" s="3"/>
    </row>
    <row r="607" spans="7:7" x14ac:dyDescent="0.4">
      <c r="G607" s="3"/>
    </row>
    <row r="608" spans="7:7" x14ac:dyDescent="0.4">
      <c r="G608" s="3"/>
    </row>
    <row r="609" spans="7:7" x14ac:dyDescent="0.4">
      <c r="G609" s="3"/>
    </row>
    <row r="610" spans="7:7" x14ac:dyDescent="0.4">
      <c r="G610" s="3"/>
    </row>
    <row r="611" spans="7:7" x14ac:dyDescent="0.4">
      <c r="G611" s="3"/>
    </row>
    <row r="612" spans="7:7" x14ac:dyDescent="0.4">
      <c r="G612" s="3"/>
    </row>
    <row r="613" spans="7:7" x14ac:dyDescent="0.4">
      <c r="G613" s="3"/>
    </row>
    <row r="614" spans="7:7" x14ac:dyDescent="0.4">
      <c r="G614" s="3"/>
    </row>
    <row r="615" spans="7:7" x14ac:dyDescent="0.4">
      <c r="G615" s="3"/>
    </row>
    <row r="616" spans="7:7" x14ac:dyDescent="0.4">
      <c r="G616" s="3"/>
    </row>
    <row r="617" spans="7:7" x14ac:dyDescent="0.4">
      <c r="G617" s="3"/>
    </row>
    <row r="618" spans="7:7" x14ac:dyDescent="0.4">
      <c r="G618" s="3"/>
    </row>
    <row r="619" spans="7:7" x14ac:dyDescent="0.4">
      <c r="G619" s="3"/>
    </row>
    <row r="620" spans="7:7" x14ac:dyDescent="0.4">
      <c r="G620" s="3"/>
    </row>
    <row r="621" spans="7:7" x14ac:dyDescent="0.4">
      <c r="G621" s="3"/>
    </row>
    <row r="622" spans="7:7" x14ac:dyDescent="0.4">
      <c r="G622" s="3"/>
    </row>
    <row r="623" spans="7:7" x14ac:dyDescent="0.4">
      <c r="G623" s="3"/>
    </row>
    <row r="624" spans="7:7" x14ac:dyDescent="0.4">
      <c r="G624" s="3"/>
    </row>
    <row r="625" spans="7:7" x14ac:dyDescent="0.4">
      <c r="G625" s="3"/>
    </row>
    <row r="626" spans="7:7" x14ac:dyDescent="0.4">
      <c r="G626" s="3"/>
    </row>
    <row r="627" spans="7:7" x14ac:dyDescent="0.4">
      <c r="G627" s="3"/>
    </row>
    <row r="628" spans="7:7" x14ac:dyDescent="0.4">
      <c r="G628" s="3"/>
    </row>
    <row r="629" spans="7:7" x14ac:dyDescent="0.4">
      <c r="G629" s="3"/>
    </row>
    <row r="630" spans="7:7" x14ac:dyDescent="0.4">
      <c r="G630" s="3"/>
    </row>
    <row r="631" spans="7:7" x14ac:dyDescent="0.4">
      <c r="G631" s="3"/>
    </row>
    <row r="632" spans="7:7" x14ac:dyDescent="0.4">
      <c r="G632" s="3"/>
    </row>
    <row r="633" spans="7:7" x14ac:dyDescent="0.4">
      <c r="G633" s="3"/>
    </row>
    <row r="634" spans="7:7" x14ac:dyDescent="0.4">
      <c r="G634" s="3"/>
    </row>
    <row r="635" spans="7:7" x14ac:dyDescent="0.4">
      <c r="G635" s="3"/>
    </row>
    <row r="636" spans="7:7" x14ac:dyDescent="0.4">
      <c r="G636" s="3"/>
    </row>
    <row r="637" spans="7:7" x14ac:dyDescent="0.4">
      <c r="G637" s="3"/>
    </row>
    <row r="638" spans="7:7" x14ac:dyDescent="0.4">
      <c r="G638" s="3"/>
    </row>
    <row r="639" spans="7:7" x14ac:dyDescent="0.4">
      <c r="G639" s="3"/>
    </row>
    <row r="640" spans="7:7" x14ac:dyDescent="0.4">
      <c r="G640" s="3"/>
    </row>
    <row r="641" spans="7:7" x14ac:dyDescent="0.4">
      <c r="G641" s="3"/>
    </row>
    <row r="642" spans="7:7" x14ac:dyDescent="0.4">
      <c r="G642" s="3"/>
    </row>
    <row r="643" spans="7:7" x14ac:dyDescent="0.4">
      <c r="G643" s="3"/>
    </row>
    <row r="644" spans="7:7" x14ac:dyDescent="0.4">
      <c r="G644" s="3"/>
    </row>
    <row r="645" spans="7:7" x14ac:dyDescent="0.4">
      <c r="G645" s="3"/>
    </row>
    <row r="646" spans="7:7" x14ac:dyDescent="0.4">
      <c r="G646" s="3"/>
    </row>
    <row r="647" spans="7:7" x14ac:dyDescent="0.4">
      <c r="G647" s="3"/>
    </row>
    <row r="648" spans="7:7" x14ac:dyDescent="0.4">
      <c r="G648" s="3"/>
    </row>
    <row r="649" spans="7:7" x14ac:dyDescent="0.4">
      <c r="G649" s="3"/>
    </row>
    <row r="650" spans="7:7" x14ac:dyDescent="0.4">
      <c r="G650" s="3"/>
    </row>
    <row r="651" spans="7:7" x14ac:dyDescent="0.4">
      <c r="G651" s="3"/>
    </row>
    <row r="652" spans="7:7" x14ac:dyDescent="0.4">
      <c r="G652" s="3"/>
    </row>
    <row r="653" spans="7:7" x14ac:dyDescent="0.4">
      <c r="G653" s="3"/>
    </row>
    <row r="654" spans="7:7" x14ac:dyDescent="0.4">
      <c r="G654" s="3"/>
    </row>
    <row r="655" spans="7:7" x14ac:dyDescent="0.4">
      <c r="G655" s="3"/>
    </row>
    <row r="656" spans="7:7" x14ac:dyDescent="0.4">
      <c r="G656" s="3"/>
    </row>
    <row r="657" spans="7:7" x14ac:dyDescent="0.4">
      <c r="G657" s="3"/>
    </row>
    <row r="658" spans="7:7" x14ac:dyDescent="0.4">
      <c r="G658" s="3"/>
    </row>
    <row r="659" spans="7:7" x14ac:dyDescent="0.4">
      <c r="G659" s="3"/>
    </row>
    <row r="660" spans="7:7" x14ac:dyDescent="0.4">
      <c r="G660" s="3"/>
    </row>
    <row r="661" spans="7:7" x14ac:dyDescent="0.4">
      <c r="G661" s="3"/>
    </row>
    <row r="662" spans="7:7" x14ac:dyDescent="0.4">
      <c r="G662" s="3"/>
    </row>
    <row r="663" spans="7:7" x14ac:dyDescent="0.4">
      <c r="G663" s="3"/>
    </row>
    <row r="664" spans="7:7" x14ac:dyDescent="0.4">
      <c r="G664" s="3"/>
    </row>
    <row r="665" spans="7:7" x14ac:dyDescent="0.4">
      <c r="G665" s="3"/>
    </row>
    <row r="666" spans="7:7" x14ac:dyDescent="0.4">
      <c r="G666" s="3"/>
    </row>
    <row r="667" spans="7:7" x14ac:dyDescent="0.4">
      <c r="G667" s="3"/>
    </row>
    <row r="668" spans="7:7" x14ac:dyDescent="0.4">
      <c r="G668" s="3"/>
    </row>
    <row r="669" spans="7:7" x14ac:dyDescent="0.4">
      <c r="G669" s="3"/>
    </row>
    <row r="670" spans="7:7" x14ac:dyDescent="0.4">
      <c r="G670" s="3"/>
    </row>
    <row r="671" spans="7:7" x14ac:dyDescent="0.4">
      <c r="G671" s="3"/>
    </row>
    <row r="672" spans="7:7" x14ac:dyDescent="0.4">
      <c r="G672" s="3"/>
    </row>
    <row r="673" spans="7:7" x14ac:dyDescent="0.4">
      <c r="G673" s="3"/>
    </row>
    <row r="674" spans="7:7" x14ac:dyDescent="0.4">
      <c r="G674" s="3"/>
    </row>
    <row r="675" spans="7:7" x14ac:dyDescent="0.4">
      <c r="G675" s="3"/>
    </row>
    <row r="676" spans="7:7" x14ac:dyDescent="0.4">
      <c r="G676" s="3"/>
    </row>
    <row r="677" spans="7:7" x14ac:dyDescent="0.4">
      <c r="G677" s="3"/>
    </row>
    <row r="678" spans="7:7" x14ac:dyDescent="0.4">
      <c r="G678" s="3"/>
    </row>
    <row r="679" spans="7:7" x14ac:dyDescent="0.4">
      <c r="G679" s="3"/>
    </row>
    <row r="680" spans="7:7" x14ac:dyDescent="0.4">
      <c r="G680" s="3"/>
    </row>
    <row r="681" spans="7:7" x14ac:dyDescent="0.4">
      <c r="G681" s="3"/>
    </row>
    <row r="682" spans="7:7" x14ac:dyDescent="0.4">
      <c r="G682" s="3"/>
    </row>
    <row r="683" spans="7:7" x14ac:dyDescent="0.4">
      <c r="G683" s="3"/>
    </row>
    <row r="684" spans="7:7" x14ac:dyDescent="0.4">
      <c r="G684" s="3"/>
    </row>
    <row r="685" spans="7:7" x14ac:dyDescent="0.4">
      <c r="G685" s="3"/>
    </row>
    <row r="686" spans="7:7" x14ac:dyDescent="0.4">
      <c r="G686" s="3"/>
    </row>
    <row r="687" spans="7:7" x14ac:dyDescent="0.4">
      <c r="G687" s="3"/>
    </row>
    <row r="688" spans="7:7" x14ac:dyDescent="0.4">
      <c r="G688" s="3"/>
    </row>
    <row r="689" spans="7:7" x14ac:dyDescent="0.4">
      <c r="G689" s="3"/>
    </row>
    <row r="690" spans="7:7" x14ac:dyDescent="0.4">
      <c r="G690" s="3"/>
    </row>
    <row r="691" spans="7:7" x14ac:dyDescent="0.4">
      <c r="G691" s="3"/>
    </row>
    <row r="692" spans="7:7" x14ac:dyDescent="0.4">
      <c r="G692" s="3"/>
    </row>
    <row r="693" spans="7:7" x14ac:dyDescent="0.4">
      <c r="G693" s="3"/>
    </row>
    <row r="694" spans="7:7" x14ac:dyDescent="0.4">
      <c r="G694" s="3"/>
    </row>
    <row r="695" spans="7:7" x14ac:dyDescent="0.4">
      <c r="G695" s="3"/>
    </row>
    <row r="696" spans="7:7" x14ac:dyDescent="0.4">
      <c r="G696" s="3"/>
    </row>
    <row r="697" spans="7:7" x14ac:dyDescent="0.4">
      <c r="G697" s="3"/>
    </row>
    <row r="698" spans="7:7" x14ac:dyDescent="0.4">
      <c r="G698" s="3"/>
    </row>
    <row r="699" spans="7:7" x14ac:dyDescent="0.4">
      <c r="G699" s="3"/>
    </row>
    <row r="700" spans="7:7" x14ac:dyDescent="0.4">
      <c r="G700" s="3"/>
    </row>
    <row r="701" spans="7:7" x14ac:dyDescent="0.4">
      <c r="G701" s="3"/>
    </row>
    <row r="702" spans="7:7" x14ac:dyDescent="0.4">
      <c r="G702" s="3"/>
    </row>
    <row r="703" spans="7:7" x14ac:dyDescent="0.4">
      <c r="G703" s="3"/>
    </row>
    <row r="704" spans="7:7" x14ac:dyDescent="0.4">
      <c r="G704" s="3"/>
    </row>
    <row r="705" spans="7:7" x14ac:dyDescent="0.4">
      <c r="G705" s="3"/>
    </row>
    <row r="706" spans="7:7" x14ac:dyDescent="0.4">
      <c r="G706" s="3"/>
    </row>
    <row r="707" spans="7:7" x14ac:dyDescent="0.4">
      <c r="G707" s="3"/>
    </row>
    <row r="708" spans="7:7" x14ac:dyDescent="0.4">
      <c r="G708" s="3"/>
    </row>
    <row r="709" spans="7:7" x14ac:dyDescent="0.4">
      <c r="G709" s="3"/>
    </row>
    <row r="710" spans="7:7" x14ac:dyDescent="0.4">
      <c r="G710" s="3"/>
    </row>
    <row r="711" spans="7:7" x14ac:dyDescent="0.4">
      <c r="G711" s="3"/>
    </row>
    <row r="712" spans="7:7" x14ac:dyDescent="0.4">
      <c r="G712" s="3"/>
    </row>
    <row r="713" spans="7:7" x14ac:dyDescent="0.4">
      <c r="G713" s="3"/>
    </row>
    <row r="714" spans="7:7" x14ac:dyDescent="0.4">
      <c r="G714" s="3"/>
    </row>
    <row r="715" spans="7:7" x14ac:dyDescent="0.4">
      <c r="G715" s="3"/>
    </row>
    <row r="716" spans="7:7" x14ac:dyDescent="0.4">
      <c r="G716" s="3"/>
    </row>
    <row r="717" spans="7:7" x14ac:dyDescent="0.4">
      <c r="G717" s="3"/>
    </row>
    <row r="718" spans="7:7" x14ac:dyDescent="0.4">
      <c r="G718" s="3"/>
    </row>
    <row r="719" spans="7:7" x14ac:dyDescent="0.4">
      <c r="G719" s="3"/>
    </row>
    <row r="720" spans="7:7" x14ac:dyDescent="0.4">
      <c r="G720" s="3"/>
    </row>
    <row r="721" spans="7:7" x14ac:dyDescent="0.4">
      <c r="G721" s="3"/>
    </row>
    <row r="722" spans="7:7" x14ac:dyDescent="0.4">
      <c r="G722" s="3"/>
    </row>
    <row r="723" spans="7:7" x14ac:dyDescent="0.4">
      <c r="G723" s="3"/>
    </row>
    <row r="724" spans="7:7" x14ac:dyDescent="0.4">
      <c r="G724" s="3"/>
    </row>
    <row r="725" spans="7:7" x14ac:dyDescent="0.4">
      <c r="G725" s="3"/>
    </row>
    <row r="726" spans="7:7" x14ac:dyDescent="0.4">
      <c r="G726" s="3"/>
    </row>
    <row r="727" spans="7:7" x14ac:dyDescent="0.4">
      <c r="G727" s="3"/>
    </row>
    <row r="728" spans="7:7" x14ac:dyDescent="0.4">
      <c r="G728" s="3"/>
    </row>
    <row r="729" spans="7:7" x14ac:dyDescent="0.4">
      <c r="G729" s="3"/>
    </row>
    <row r="730" spans="7:7" x14ac:dyDescent="0.4">
      <c r="G730" s="3"/>
    </row>
    <row r="731" spans="7:7" x14ac:dyDescent="0.4">
      <c r="G731" s="3"/>
    </row>
    <row r="732" spans="7:7" x14ac:dyDescent="0.4">
      <c r="G732" s="3"/>
    </row>
    <row r="733" spans="7:7" x14ac:dyDescent="0.4">
      <c r="G733" s="3"/>
    </row>
    <row r="734" spans="7:7" x14ac:dyDescent="0.4">
      <c r="G734" s="3"/>
    </row>
    <row r="735" spans="7:7" x14ac:dyDescent="0.4">
      <c r="G735" s="3"/>
    </row>
    <row r="736" spans="7:7" x14ac:dyDescent="0.4">
      <c r="G736" s="3"/>
    </row>
    <row r="737" spans="7:7" x14ac:dyDescent="0.4">
      <c r="G737" s="3"/>
    </row>
    <row r="738" spans="7:7" x14ac:dyDescent="0.4">
      <c r="G738" s="3"/>
    </row>
    <row r="739" spans="7:7" x14ac:dyDescent="0.4">
      <c r="G739" s="3"/>
    </row>
    <row r="740" spans="7:7" x14ac:dyDescent="0.4">
      <c r="G740" s="3"/>
    </row>
    <row r="741" spans="7:7" x14ac:dyDescent="0.4">
      <c r="G741" s="3"/>
    </row>
    <row r="742" spans="7:7" x14ac:dyDescent="0.4">
      <c r="G742" s="3"/>
    </row>
    <row r="743" spans="7:7" x14ac:dyDescent="0.4">
      <c r="G743" s="3"/>
    </row>
    <row r="744" spans="7:7" x14ac:dyDescent="0.4">
      <c r="G744" s="3"/>
    </row>
    <row r="745" spans="7:7" x14ac:dyDescent="0.4">
      <c r="G745" s="3"/>
    </row>
    <row r="746" spans="7:7" x14ac:dyDescent="0.4">
      <c r="G746" s="3"/>
    </row>
    <row r="747" spans="7:7" x14ac:dyDescent="0.4">
      <c r="G747" s="3"/>
    </row>
    <row r="748" spans="7:7" x14ac:dyDescent="0.4">
      <c r="G748" s="3"/>
    </row>
    <row r="749" spans="7:7" x14ac:dyDescent="0.4">
      <c r="G749" s="3"/>
    </row>
    <row r="750" spans="7:7" x14ac:dyDescent="0.4">
      <c r="G750" s="3"/>
    </row>
    <row r="751" spans="7:7" x14ac:dyDescent="0.4">
      <c r="G751" s="3"/>
    </row>
    <row r="752" spans="7:7" x14ac:dyDescent="0.4">
      <c r="G752" s="3"/>
    </row>
    <row r="753" spans="7:7" x14ac:dyDescent="0.4">
      <c r="G753" s="3"/>
    </row>
    <row r="754" spans="7:7" x14ac:dyDescent="0.4">
      <c r="G754" s="3"/>
    </row>
    <row r="755" spans="7:7" x14ac:dyDescent="0.4">
      <c r="G755" s="3"/>
    </row>
    <row r="756" spans="7:7" x14ac:dyDescent="0.4">
      <c r="G756" s="3"/>
    </row>
    <row r="757" spans="7:7" x14ac:dyDescent="0.4">
      <c r="G757" s="3"/>
    </row>
    <row r="758" spans="7:7" x14ac:dyDescent="0.4">
      <c r="G758" s="3"/>
    </row>
    <row r="759" spans="7:7" x14ac:dyDescent="0.4">
      <c r="G759" s="3"/>
    </row>
    <row r="760" spans="7:7" x14ac:dyDescent="0.4">
      <c r="G760" s="3"/>
    </row>
    <row r="761" spans="7:7" x14ac:dyDescent="0.4">
      <c r="G761" s="3"/>
    </row>
    <row r="762" spans="7:7" x14ac:dyDescent="0.4">
      <c r="G762" s="3"/>
    </row>
    <row r="763" spans="7:7" x14ac:dyDescent="0.4">
      <c r="G763" s="3"/>
    </row>
    <row r="764" spans="7:7" x14ac:dyDescent="0.4">
      <c r="G764" s="3"/>
    </row>
    <row r="765" spans="7:7" x14ac:dyDescent="0.4">
      <c r="G765" s="3"/>
    </row>
    <row r="766" spans="7:7" x14ac:dyDescent="0.4">
      <c r="G766" s="3"/>
    </row>
    <row r="767" spans="7:7" x14ac:dyDescent="0.4">
      <c r="G767" s="3"/>
    </row>
    <row r="768" spans="7:7" x14ac:dyDescent="0.4">
      <c r="G768" s="3"/>
    </row>
    <row r="769" spans="7:7" x14ac:dyDescent="0.4">
      <c r="G769" s="3"/>
    </row>
    <row r="770" spans="7:7" x14ac:dyDescent="0.4">
      <c r="G770" s="3"/>
    </row>
    <row r="771" spans="7:7" x14ac:dyDescent="0.4">
      <c r="G771" s="3"/>
    </row>
    <row r="772" spans="7:7" x14ac:dyDescent="0.4">
      <c r="G772" s="3"/>
    </row>
    <row r="773" spans="7:7" x14ac:dyDescent="0.4">
      <c r="G773" s="3"/>
    </row>
    <row r="774" spans="7:7" x14ac:dyDescent="0.4">
      <c r="G774" s="3"/>
    </row>
    <row r="775" spans="7:7" x14ac:dyDescent="0.4">
      <c r="G775" s="3"/>
    </row>
    <row r="776" spans="7:7" x14ac:dyDescent="0.4">
      <c r="G776" s="3"/>
    </row>
    <row r="777" spans="7:7" x14ac:dyDescent="0.4">
      <c r="G777" s="3"/>
    </row>
    <row r="778" spans="7:7" x14ac:dyDescent="0.4">
      <c r="G778" s="3"/>
    </row>
    <row r="779" spans="7:7" x14ac:dyDescent="0.4">
      <c r="G779" s="3"/>
    </row>
    <row r="780" spans="7:7" x14ac:dyDescent="0.4">
      <c r="G780" s="3"/>
    </row>
    <row r="781" spans="7:7" x14ac:dyDescent="0.4">
      <c r="G781" s="3"/>
    </row>
    <row r="782" spans="7:7" x14ac:dyDescent="0.4">
      <c r="G782" s="3"/>
    </row>
    <row r="783" spans="7:7" x14ac:dyDescent="0.4">
      <c r="G783" s="3"/>
    </row>
    <row r="784" spans="7:7" x14ac:dyDescent="0.4">
      <c r="G784" s="3"/>
    </row>
    <row r="785" spans="7:7" x14ac:dyDescent="0.4">
      <c r="G785" s="3"/>
    </row>
    <row r="786" spans="7:7" x14ac:dyDescent="0.4">
      <c r="G786" s="3"/>
    </row>
    <row r="787" spans="7:7" x14ac:dyDescent="0.4">
      <c r="G787" s="3"/>
    </row>
    <row r="788" spans="7:7" x14ac:dyDescent="0.4">
      <c r="G788" s="3"/>
    </row>
    <row r="789" spans="7:7" x14ac:dyDescent="0.4">
      <c r="G789" s="3"/>
    </row>
    <row r="790" spans="7:7" x14ac:dyDescent="0.4">
      <c r="G790" s="3"/>
    </row>
    <row r="791" spans="7:7" x14ac:dyDescent="0.4">
      <c r="G791" s="3"/>
    </row>
    <row r="792" spans="7:7" x14ac:dyDescent="0.4">
      <c r="G792" s="3"/>
    </row>
    <row r="793" spans="7:7" x14ac:dyDescent="0.4">
      <c r="G793" s="3"/>
    </row>
    <row r="794" spans="7:7" x14ac:dyDescent="0.4">
      <c r="G794" s="3"/>
    </row>
    <row r="795" spans="7:7" x14ac:dyDescent="0.4">
      <c r="G795" s="3"/>
    </row>
    <row r="796" spans="7:7" x14ac:dyDescent="0.4">
      <c r="G796" s="3"/>
    </row>
    <row r="797" spans="7:7" x14ac:dyDescent="0.4">
      <c r="G797" s="3"/>
    </row>
    <row r="798" spans="7:7" x14ac:dyDescent="0.4">
      <c r="G798" s="3"/>
    </row>
    <row r="799" spans="7:7" x14ac:dyDescent="0.4">
      <c r="G799" s="3"/>
    </row>
    <row r="800" spans="7:7" x14ac:dyDescent="0.4">
      <c r="G800" s="3"/>
    </row>
    <row r="801" spans="7:7" x14ac:dyDescent="0.4">
      <c r="G801" s="3"/>
    </row>
    <row r="802" spans="7:7" x14ac:dyDescent="0.4">
      <c r="G802" s="3"/>
    </row>
    <row r="803" spans="7:7" x14ac:dyDescent="0.4">
      <c r="G803" s="3"/>
    </row>
    <row r="804" spans="7:7" x14ac:dyDescent="0.4">
      <c r="G804" s="3"/>
    </row>
    <row r="805" spans="7:7" x14ac:dyDescent="0.4">
      <c r="G805" s="3"/>
    </row>
    <row r="806" spans="7:7" x14ac:dyDescent="0.4">
      <c r="G806" s="3"/>
    </row>
    <row r="807" spans="7:7" x14ac:dyDescent="0.4">
      <c r="G807" s="3"/>
    </row>
    <row r="808" spans="7:7" x14ac:dyDescent="0.4">
      <c r="G808" s="3"/>
    </row>
    <row r="809" spans="7:7" x14ac:dyDescent="0.4">
      <c r="G809" s="3"/>
    </row>
    <row r="810" spans="7:7" x14ac:dyDescent="0.4">
      <c r="G810" s="3"/>
    </row>
    <row r="811" spans="7:7" x14ac:dyDescent="0.4">
      <c r="G811" s="3"/>
    </row>
    <row r="812" spans="7:7" x14ac:dyDescent="0.4">
      <c r="G812" s="3"/>
    </row>
    <row r="813" spans="7:7" x14ac:dyDescent="0.4">
      <c r="G813" s="3"/>
    </row>
    <row r="814" spans="7:7" x14ac:dyDescent="0.4">
      <c r="G814" s="3"/>
    </row>
    <row r="815" spans="7:7" x14ac:dyDescent="0.4">
      <c r="G815" s="3"/>
    </row>
    <row r="816" spans="7:7" x14ac:dyDescent="0.4">
      <c r="G816" s="3"/>
    </row>
    <row r="817" spans="7:7" x14ac:dyDescent="0.4">
      <c r="G817" s="3"/>
    </row>
    <row r="818" spans="7:7" x14ac:dyDescent="0.4">
      <c r="G818" s="3"/>
    </row>
    <row r="819" spans="7:7" x14ac:dyDescent="0.4">
      <c r="G819" s="3"/>
    </row>
    <row r="820" spans="7:7" x14ac:dyDescent="0.4">
      <c r="G820" s="3"/>
    </row>
    <row r="821" spans="7:7" x14ac:dyDescent="0.4">
      <c r="G821" s="3"/>
    </row>
    <row r="822" spans="7:7" x14ac:dyDescent="0.4">
      <c r="G822" s="3"/>
    </row>
    <row r="823" spans="7:7" x14ac:dyDescent="0.4">
      <c r="G823" s="3"/>
    </row>
    <row r="824" spans="7:7" x14ac:dyDescent="0.4">
      <c r="G824" s="3"/>
    </row>
    <row r="825" spans="7:7" x14ac:dyDescent="0.4">
      <c r="G825" s="3"/>
    </row>
    <row r="826" spans="7:7" x14ac:dyDescent="0.4">
      <c r="G826" s="3"/>
    </row>
    <row r="827" spans="7:7" x14ac:dyDescent="0.4">
      <c r="G827" s="3"/>
    </row>
    <row r="828" spans="7:7" x14ac:dyDescent="0.4">
      <c r="G828" s="3"/>
    </row>
    <row r="829" spans="7:7" x14ac:dyDescent="0.4">
      <c r="G829" s="3"/>
    </row>
    <row r="830" spans="7:7" x14ac:dyDescent="0.4">
      <c r="G830" s="3"/>
    </row>
    <row r="831" spans="7:7" x14ac:dyDescent="0.4">
      <c r="G831" s="3"/>
    </row>
    <row r="832" spans="7:7" x14ac:dyDescent="0.4">
      <c r="G832" s="3"/>
    </row>
    <row r="833" spans="7:7" x14ac:dyDescent="0.4">
      <c r="G833" s="3"/>
    </row>
    <row r="834" spans="7:7" x14ac:dyDescent="0.4">
      <c r="G834" s="3"/>
    </row>
    <row r="835" spans="7:7" x14ac:dyDescent="0.4">
      <c r="G835" s="3"/>
    </row>
    <row r="836" spans="7:7" x14ac:dyDescent="0.4">
      <c r="G836" s="3"/>
    </row>
    <row r="837" spans="7:7" x14ac:dyDescent="0.4">
      <c r="G837" s="3"/>
    </row>
    <row r="838" spans="7:7" x14ac:dyDescent="0.4">
      <c r="G838" s="3"/>
    </row>
    <row r="839" spans="7:7" x14ac:dyDescent="0.4">
      <c r="G839" s="3"/>
    </row>
    <row r="840" spans="7:7" x14ac:dyDescent="0.4">
      <c r="G840" s="3"/>
    </row>
    <row r="841" spans="7:7" x14ac:dyDescent="0.4">
      <c r="G841" s="3"/>
    </row>
    <row r="842" spans="7:7" x14ac:dyDescent="0.4">
      <c r="G842" s="3"/>
    </row>
    <row r="843" spans="7:7" x14ac:dyDescent="0.4">
      <c r="G843" s="3"/>
    </row>
    <row r="844" spans="7:7" x14ac:dyDescent="0.4">
      <c r="G844" s="3"/>
    </row>
    <row r="845" spans="7:7" x14ac:dyDescent="0.4">
      <c r="G845" s="3"/>
    </row>
    <row r="846" spans="7:7" x14ac:dyDescent="0.4">
      <c r="G846" s="3"/>
    </row>
    <row r="847" spans="7:7" x14ac:dyDescent="0.4">
      <c r="G847" s="3"/>
    </row>
    <row r="848" spans="7:7" x14ac:dyDescent="0.4">
      <c r="G848" s="3"/>
    </row>
    <row r="849" spans="7:7" x14ac:dyDescent="0.4">
      <c r="G849" s="3"/>
    </row>
    <row r="850" spans="7:7" x14ac:dyDescent="0.4">
      <c r="G850" s="3"/>
    </row>
    <row r="851" spans="7:7" x14ac:dyDescent="0.4">
      <c r="G851" s="3"/>
    </row>
    <row r="852" spans="7:7" x14ac:dyDescent="0.4">
      <c r="G852" s="3"/>
    </row>
    <row r="853" spans="7:7" x14ac:dyDescent="0.4">
      <c r="G853" s="3"/>
    </row>
    <row r="854" spans="7:7" x14ac:dyDescent="0.4">
      <c r="G854" s="3"/>
    </row>
    <row r="855" spans="7:7" x14ac:dyDescent="0.4">
      <c r="G855" s="3"/>
    </row>
    <row r="856" spans="7:7" x14ac:dyDescent="0.4">
      <c r="G856" s="3"/>
    </row>
    <row r="857" spans="7:7" x14ac:dyDescent="0.4">
      <c r="G857" s="3"/>
    </row>
    <row r="858" spans="7:7" x14ac:dyDescent="0.4">
      <c r="G858" s="3"/>
    </row>
    <row r="859" spans="7:7" x14ac:dyDescent="0.4">
      <c r="G859" s="3"/>
    </row>
    <row r="860" spans="7:7" x14ac:dyDescent="0.4">
      <c r="G860" s="3"/>
    </row>
    <row r="861" spans="7:7" x14ac:dyDescent="0.4">
      <c r="G861" s="3"/>
    </row>
    <row r="862" spans="7:7" x14ac:dyDescent="0.4">
      <c r="G862" s="3"/>
    </row>
    <row r="863" spans="7:7" x14ac:dyDescent="0.4">
      <c r="G863" s="3"/>
    </row>
    <row r="864" spans="7:7" x14ac:dyDescent="0.4">
      <c r="G864" s="3"/>
    </row>
    <row r="865" spans="7:7" x14ac:dyDescent="0.4">
      <c r="G865" s="3"/>
    </row>
    <row r="866" spans="7:7" x14ac:dyDescent="0.4">
      <c r="G866" s="3"/>
    </row>
    <row r="867" spans="7:7" x14ac:dyDescent="0.4">
      <c r="G867" s="3"/>
    </row>
    <row r="868" spans="7:7" x14ac:dyDescent="0.4">
      <c r="G868" s="3"/>
    </row>
    <row r="869" spans="7:7" x14ac:dyDescent="0.4">
      <c r="G869" s="3"/>
    </row>
    <row r="870" spans="7:7" x14ac:dyDescent="0.4">
      <c r="G870" s="3"/>
    </row>
    <row r="871" spans="7:7" x14ac:dyDescent="0.4">
      <c r="G871" s="3"/>
    </row>
    <row r="872" spans="7:7" x14ac:dyDescent="0.4">
      <c r="G872" s="3"/>
    </row>
    <row r="873" spans="7:7" x14ac:dyDescent="0.4">
      <c r="G873" s="3"/>
    </row>
    <row r="874" spans="7:7" x14ac:dyDescent="0.4">
      <c r="G874" s="3"/>
    </row>
    <row r="875" spans="7:7" x14ac:dyDescent="0.4">
      <c r="G875" s="3"/>
    </row>
    <row r="876" spans="7:7" x14ac:dyDescent="0.4">
      <c r="G876" s="3"/>
    </row>
    <row r="877" spans="7:7" x14ac:dyDescent="0.4">
      <c r="G877" s="3"/>
    </row>
    <row r="878" spans="7:7" x14ac:dyDescent="0.4">
      <c r="G878" s="3"/>
    </row>
    <row r="879" spans="7:7" x14ac:dyDescent="0.4">
      <c r="G879" s="3"/>
    </row>
    <row r="880" spans="7:7" x14ac:dyDescent="0.4">
      <c r="G880" s="3"/>
    </row>
    <row r="881" spans="7:7" x14ac:dyDescent="0.4">
      <c r="G881" s="3"/>
    </row>
    <row r="882" spans="7:7" x14ac:dyDescent="0.4">
      <c r="G882" s="3"/>
    </row>
    <row r="883" spans="7:7" x14ac:dyDescent="0.4">
      <c r="G883" s="3"/>
    </row>
    <row r="884" spans="7:7" x14ac:dyDescent="0.4">
      <c r="G884" s="3"/>
    </row>
    <row r="885" spans="7:7" x14ac:dyDescent="0.4">
      <c r="G885" s="3"/>
    </row>
    <row r="886" spans="7:7" x14ac:dyDescent="0.4">
      <c r="G886" s="3"/>
    </row>
    <row r="887" spans="7:7" x14ac:dyDescent="0.4">
      <c r="G887" s="3"/>
    </row>
    <row r="888" spans="7:7" x14ac:dyDescent="0.4">
      <c r="G888" s="3"/>
    </row>
    <row r="889" spans="7:7" x14ac:dyDescent="0.4">
      <c r="G889" s="3"/>
    </row>
    <row r="890" spans="7:7" x14ac:dyDescent="0.4">
      <c r="G890" s="3"/>
    </row>
    <row r="891" spans="7:7" x14ac:dyDescent="0.4">
      <c r="G891" s="3"/>
    </row>
    <row r="892" spans="7:7" x14ac:dyDescent="0.4">
      <c r="G892" s="3"/>
    </row>
    <row r="893" spans="7:7" x14ac:dyDescent="0.4">
      <c r="G893" s="3"/>
    </row>
    <row r="894" spans="7:7" x14ac:dyDescent="0.4">
      <c r="G894" s="3"/>
    </row>
    <row r="895" spans="7:7" x14ac:dyDescent="0.4">
      <c r="G895" s="3"/>
    </row>
    <row r="896" spans="7:7" x14ac:dyDescent="0.4">
      <c r="G896" s="3"/>
    </row>
    <row r="897" spans="7:7" x14ac:dyDescent="0.4">
      <c r="G897" s="3"/>
    </row>
    <row r="898" spans="7:7" x14ac:dyDescent="0.4">
      <c r="G898" s="3"/>
    </row>
    <row r="899" spans="7:7" x14ac:dyDescent="0.4">
      <c r="G899" s="3"/>
    </row>
    <row r="900" spans="7:7" x14ac:dyDescent="0.4">
      <c r="G900" s="3"/>
    </row>
    <row r="901" spans="7:7" x14ac:dyDescent="0.4">
      <c r="G901" s="3"/>
    </row>
    <row r="902" spans="7:7" x14ac:dyDescent="0.4">
      <c r="G902" s="3"/>
    </row>
    <row r="903" spans="7:7" x14ac:dyDescent="0.4">
      <c r="G903" s="3"/>
    </row>
    <row r="904" spans="7:7" x14ac:dyDescent="0.4">
      <c r="G904" s="3"/>
    </row>
    <row r="905" spans="7:7" x14ac:dyDescent="0.4">
      <c r="G905" s="3"/>
    </row>
    <row r="906" spans="7:7" x14ac:dyDescent="0.4">
      <c r="G906" s="3"/>
    </row>
    <row r="907" spans="7:7" x14ac:dyDescent="0.4">
      <c r="G907" s="3"/>
    </row>
    <row r="908" spans="7:7" x14ac:dyDescent="0.4">
      <c r="G908" s="3"/>
    </row>
    <row r="909" spans="7:7" x14ac:dyDescent="0.4">
      <c r="G909" s="3"/>
    </row>
    <row r="910" spans="7:7" x14ac:dyDescent="0.4">
      <c r="G910" s="3"/>
    </row>
    <row r="911" spans="7:7" x14ac:dyDescent="0.4">
      <c r="G911" s="3"/>
    </row>
    <row r="912" spans="7:7" x14ac:dyDescent="0.4">
      <c r="G912" s="3"/>
    </row>
    <row r="913" spans="7:7" x14ac:dyDescent="0.4">
      <c r="G913" s="3"/>
    </row>
    <row r="914" spans="7:7" x14ac:dyDescent="0.4">
      <c r="G914" s="3"/>
    </row>
    <row r="915" spans="7:7" x14ac:dyDescent="0.4">
      <c r="G915" s="3"/>
    </row>
    <row r="916" spans="7:7" x14ac:dyDescent="0.4">
      <c r="G916" s="3"/>
    </row>
    <row r="917" spans="7:7" x14ac:dyDescent="0.4">
      <c r="G917" s="3"/>
    </row>
    <row r="918" spans="7:7" x14ac:dyDescent="0.4">
      <c r="G918" s="3"/>
    </row>
    <row r="919" spans="7:7" x14ac:dyDescent="0.4">
      <c r="G919" s="3"/>
    </row>
    <row r="920" spans="7:7" x14ac:dyDescent="0.4">
      <c r="G920" s="3"/>
    </row>
    <row r="921" spans="7:7" x14ac:dyDescent="0.4">
      <c r="G921" s="3"/>
    </row>
    <row r="922" spans="7:7" x14ac:dyDescent="0.4">
      <c r="G922" s="3"/>
    </row>
    <row r="923" spans="7:7" x14ac:dyDescent="0.4">
      <c r="G923" s="3"/>
    </row>
    <row r="924" spans="7:7" x14ac:dyDescent="0.4">
      <c r="G924" s="3"/>
    </row>
    <row r="925" spans="7:7" x14ac:dyDescent="0.4">
      <c r="G925" s="3"/>
    </row>
    <row r="926" spans="7:7" x14ac:dyDescent="0.4">
      <c r="G926" s="3"/>
    </row>
    <row r="927" spans="7:7" x14ac:dyDescent="0.4">
      <c r="G927" s="3"/>
    </row>
    <row r="928" spans="7:7" x14ac:dyDescent="0.4">
      <c r="G928" s="3"/>
    </row>
    <row r="929" spans="7:7" x14ac:dyDescent="0.4">
      <c r="G929" s="3"/>
    </row>
    <row r="930" spans="7:7" x14ac:dyDescent="0.4">
      <c r="G930" s="3"/>
    </row>
    <row r="931" spans="7:7" x14ac:dyDescent="0.4">
      <c r="G931" s="3"/>
    </row>
    <row r="932" spans="7:7" x14ac:dyDescent="0.4">
      <c r="G932" s="3"/>
    </row>
    <row r="933" spans="7:7" x14ac:dyDescent="0.4">
      <c r="G933" s="3"/>
    </row>
    <row r="934" spans="7:7" x14ac:dyDescent="0.4">
      <c r="G934" s="3"/>
    </row>
    <row r="935" spans="7:7" x14ac:dyDescent="0.4">
      <c r="G935" s="3"/>
    </row>
    <row r="936" spans="7:7" x14ac:dyDescent="0.4">
      <c r="G936" s="3"/>
    </row>
    <row r="937" spans="7:7" x14ac:dyDescent="0.4">
      <c r="G937" s="3"/>
    </row>
    <row r="938" spans="7:7" x14ac:dyDescent="0.4">
      <c r="G938" s="3"/>
    </row>
    <row r="939" spans="7:7" x14ac:dyDescent="0.4">
      <c r="G939" s="3"/>
    </row>
    <row r="940" spans="7:7" x14ac:dyDescent="0.4">
      <c r="G940" s="3"/>
    </row>
    <row r="941" spans="7:7" x14ac:dyDescent="0.4">
      <c r="G941" s="3"/>
    </row>
    <row r="942" spans="7:7" x14ac:dyDescent="0.4">
      <c r="G942" s="3"/>
    </row>
    <row r="943" spans="7:7" x14ac:dyDescent="0.4">
      <c r="G943" s="3"/>
    </row>
    <row r="944" spans="7:7" x14ac:dyDescent="0.4">
      <c r="G944" s="3"/>
    </row>
    <row r="945" spans="7:7" x14ac:dyDescent="0.4">
      <c r="G945" s="3"/>
    </row>
    <row r="946" spans="7:7" x14ac:dyDescent="0.4">
      <c r="G946" s="3"/>
    </row>
    <row r="947" spans="7:7" x14ac:dyDescent="0.4">
      <c r="G947" s="3"/>
    </row>
    <row r="948" spans="7:7" x14ac:dyDescent="0.4">
      <c r="G948" s="3"/>
    </row>
    <row r="949" spans="7:7" x14ac:dyDescent="0.4">
      <c r="G949" s="3"/>
    </row>
    <row r="950" spans="7:7" x14ac:dyDescent="0.4">
      <c r="G950" s="3"/>
    </row>
    <row r="951" spans="7:7" x14ac:dyDescent="0.4">
      <c r="G951" s="3"/>
    </row>
    <row r="952" spans="7:7" x14ac:dyDescent="0.4">
      <c r="G952" s="3"/>
    </row>
    <row r="953" spans="7:7" x14ac:dyDescent="0.4">
      <c r="G953" s="3"/>
    </row>
    <row r="954" spans="7:7" x14ac:dyDescent="0.4">
      <c r="G954" s="3"/>
    </row>
    <row r="955" spans="7:7" x14ac:dyDescent="0.4">
      <c r="G955" s="3"/>
    </row>
    <row r="956" spans="7:7" x14ac:dyDescent="0.4">
      <c r="G956" s="3"/>
    </row>
    <row r="957" spans="7:7" x14ac:dyDescent="0.4">
      <c r="G957" s="3"/>
    </row>
    <row r="958" spans="7:7" x14ac:dyDescent="0.4">
      <c r="G958" s="3"/>
    </row>
    <row r="959" spans="7:7" x14ac:dyDescent="0.4">
      <c r="G959" s="3"/>
    </row>
    <row r="960" spans="7:7" x14ac:dyDescent="0.4">
      <c r="G960" s="3"/>
    </row>
    <row r="961" spans="7:7" x14ac:dyDescent="0.4">
      <c r="G961" s="3"/>
    </row>
    <row r="962" spans="7:7" x14ac:dyDescent="0.4">
      <c r="G962" s="3"/>
    </row>
    <row r="963" spans="7:7" x14ac:dyDescent="0.4">
      <c r="G963" s="3"/>
    </row>
    <row r="964" spans="7:7" x14ac:dyDescent="0.4">
      <c r="G964" s="3"/>
    </row>
    <row r="965" spans="7:7" x14ac:dyDescent="0.4">
      <c r="G965" s="3"/>
    </row>
    <row r="966" spans="7:7" x14ac:dyDescent="0.4">
      <c r="G966" s="3"/>
    </row>
    <row r="967" spans="7:7" x14ac:dyDescent="0.4">
      <c r="G967" s="3"/>
    </row>
    <row r="968" spans="7:7" x14ac:dyDescent="0.4">
      <c r="G968" s="3"/>
    </row>
    <row r="969" spans="7:7" x14ac:dyDescent="0.4">
      <c r="G969" s="3"/>
    </row>
    <row r="970" spans="7:7" x14ac:dyDescent="0.4">
      <c r="G970" s="3"/>
    </row>
    <row r="971" spans="7:7" x14ac:dyDescent="0.4">
      <c r="G971" s="3"/>
    </row>
    <row r="972" spans="7:7" x14ac:dyDescent="0.4">
      <c r="G972" s="3"/>
    </row>
    <row r="973" spans="7:7" x14ac:dyDescent="0.4">
      <c r="G973" s="3"/>
    </row>
    <row r="974" spans="7:7" x14ac:dyDescent="0.4">
      <c r="G974" s="3"/>
    </row>
    <row r="975" spans="7:7" x14ac:dyDescent="0.4">
      <c r="G975" s="3"/>
    </row>
    <row r="976" spans="7:7" x14ac:dyDescent="0.4">
      <c r="G976" s="3"/>
    </row>
    <row r="977" spans="7:7" x14ac:dyDescent="0.4">
      <c r="G977" s="3"/>
    </row>
    <row r="978" spans="7:7" x14ac:dyDescent="0.4">
      <c r="G978" s="3"/>
    </row>
    <row r="979" spans="7:7" x14ac:dyDescent="0.4">
      <c r="G979" s="3"/>
    </row>
    <row r="980" spans="7:7" x14ac:dyDescent="0.4">
      <c r="G980" s="3"/>
    </row>
    <row r="981" spans="7:7" x14ac:dyDescent="0.4">
      <c r="G981" s="3"/>
    </row>
    <row r="982" spans="7:7" x14ac:dyDescent="0.4">
      <c r="G982" s="3"/>
    </row>
    <row r="983" spans="7:7" x14ac:dyDescent="0.4">
      <c r="G983" s="3"/>
    </row>
    <row r="984" spans="7:7" x14ac:dyDescent="0.4">
      <c r="G984" s="3"/>
    </row>
    <row r="985" spans="7:7" x14ac:dyDescent="0.4">
      <c r="G985" s="3"/>
    </row>
    <row r="986" spans="7:7" x14ac:dyDescent="0.4">
      <c r="G986" s="3"/>
    </row>
    <row r="987" spans="7:7" x14ac:dyDescent="0.4">
      <c r="G987" s="3"/>
    </row>
    <row r="988" spans="7:7" x14ac:dyDescent="0.4">
      <c r="G988" s="3"/>
    </row>
    <row r="989" spans="7:7" x14ac:dyDescent="0.4">
      <c r="G989" s="3"/>
    </row>
    <row r="990" spans="7:7" x14ac:dyDescent="0.4">
      <c r="G990" s="3"/>
    </row>
    <row r="991" spans="7:7" x14ac:dyDescent="0.4">
      <c r="G991" s="3"/>
    </row>
    <row r="992" spans="7:7" x14ac:dyDescent="0.4">
      <c r="G992" s="3"/>
    </row>
    <row r="993" spans="7:7" x14ac:dyDescent="0.4">
      <c r="G993" s="3"/>
    </row>
    <row r="994" spans="7:7" x14ac:dyDescent="0.4">
      <c r="G994" s="3"/>
    </row>
    <row r="995" spans="7:7" x14ac:dyDescent="0.4">
      <c r="G995" s="3"/>
    </row>
    <row r="996" spans="7:7" x14ac:dyDescent="0.4">
      <c r="G996" s="3"/>
    </row>
    <row r="997" spans="7:7" x14ac:dyDescent="0.4">
      <c r="G997" s="3"/>
    </row>
    <row r="998" spans="7:7" x14ac:dyDescent="0.4">
      <c r="G998" s="3"/>
    </row>
    <row r="999" spans="7:7" x14ac:dyDescent="0.4">
      <c r="G999" s="3"/>
    </row>
    <row r="1000" spans="7:7" x14ac:dyDescent="0.4">
      <c r="G1000" s="3"/>
    </row>
    <row r="1001" spans="7:7" x14ac:dyDescent="0.4">
      <c r="G1001" s="3"/>
    </row>
    <row r="1002" spans="7:7" x14ac:dyDescent="0.4">
      <c r="G1002" s="3"/>
    </row>
    <row r="1003" spans="7:7" x14ac:dyDescent="0.4">
      <c r="G1003" s="3"/>
    </row>
    <row r="1004" spans="7:7" x14ac:dyDescent="0.4">
      <c r="G1004" s="3"/>
    </row>
    <row r="1005" spans="7:7" x14ac:dyDescent="0.4">
      <c r="G1005" s="3"/>
    </row>
    <row r="1006" spans="7:7" x14ac:dyDescent="0.4">
      <c r="G1006" s="3"/>
    </row>
    <row r="1007" spans="7:7" x14ac:dyDescent="0.4">
      <c r="G1007" s="3"/>
    </row>
    <row r="1008" spans="7:7" x14ac:dyDescent="0.4">
      <c r="G1008" s="3"/>
    </row>
    <row r="1009" spans="7:7" x14ac:dyDescent="0.4">
      <c r="G1009" s="3"/>
    </row>
    <row r="1010" spans="7:7" x14ac:dyDescent="0.4">
      <c r="G1010" s="3"/>
    </row>
    <row r="1011" spans="7:7" x14ac:dyDescent="0.4">
      <c r="G1011" s="3"/>
    </row>
    <row r="1012" spans="7:7" x14ac:dyDescent="0.4">
      <c r="G1012" s="3"/>
    </row>
    <row r="1013" spans="7:7" x14ac:dyDescent="0.4">
      <c r="G1013" s="3"/>
    </row>
    <row r="1014" spans="7:7" x14ac:dyDescent="0.4">
      <c r="G1014" s="3"/>
    </row>
    <row r="1015" spans="7:7" x14ac:dyDescent="0.4">
      <c r="G1015" s="3"/>
    </row>
    <row r="1016" spans="7:7" x14ac:dyDescent="0.4">
      <c r="G1016" s="3"/>
    </row>
    <row r="1017" spans="7:7" x14ac:dyDescent="0.4">
      <c r="G1017" s="3"/>
    </row>
    <row r="1018" spans="7:7" x14ac:dyDescent="0.4">
      <c r="G1018" s="3"/>
    </row>
    <row r="1019" spans="7:7" x14ac:dyDescent="0.4">
      <c r="G1019" s="3"/>
    </row>
    <row r="1020" spans="7:7" x14ac:dyDescent="0.4">
      <c r="G1020" s="3"/>
    </row>
    <row r="1021" spans="7:7" x14ac:dyDescent="0.4">
      <c r="G1021" s="3"/>
    </row>
    <row r="1022" spans="7:7" x14ac:dyDescent="0.4">
      <c r="G1022" s="3"/>
    </row>
    <row r="1023" spans="7:7" x14ac:dyDescent="0.4">
      <c r="G1023" s="3"/>
    </row>
    <row r="1024" spans="7:7" x14ac:dyDescent="0.4">
      <c r="G1024" s="3"/>
    </row>
    <row r="1025" spans="7:7" x14ac:dyDescent="0.4">
      <c r="G1025" s="3"/>
    </row>
    <row r="1026" spans="7:7" x14ac:dyDescent="0.4">
      <c r="G1026" s="3"/>
    </row>
    <row r="1027" spans="7:7" x14ac:dyDescent="0.4">
      <c r="G1027" s="3"/>
    </row>
    <row r="1028" spans="7:7" x14ac:dyDescent="0.4">
      <c r="G1028" s="3"/>
    </row>
    <row r="1029" spans="7:7" x14ac:dyDescent="0.4">
      <c r="G1029" s="3"/>
    </row>
    <row r="1030" spans="7:7" x14ac:dyDescent="0.4">
      <c r="G1030" s="3"/>
    </row>
    <row r="1031" spans="7:7" x14ac:dyDescent="0.4">
      <c r="G1031" s="3"/>
    </row>
    <row r="1032" spans="7:7" x14ac:dyDescent="0.4">
      <c r="G1032" s="3"/>
    </row>
    <row r="1033" spans="7:7" x14ac:dyDescent="0.4">
      <c r="G1033" s="3"/>
    </row>
    <row r="1034" spans="7:7" x14ac:dyDescent="0.4">
      <c r="G1034" s="3"/>
    </row>
    <row r="1035" spans="7:7" x14ac:dyDescent="0.4">
      <c r="G1035" s="3"/>
    </row>
    <row r="1036" spans="7:7" x14ac:dyDescent="0.4">
      <c r="G1036" s="3"/>
    </row>
    <row r="1037" spans="7:7" x14ac:dyDescent="0.4">
      <c r="G1037" s="3"/>
    </row>
    <row r="1038" spans="7:7" x14ac:dyDescent="0.4">
      <c r="G1038" s="3"/>
    </row>
    <row r="1039" spans="7:7" x14ac:dyDescent="0.4">
      <c r="G1039" s="3"/>
    </row>
    <row r="1040" spans="7:7" x14ac:dyDescent="0.4">
      <c r="G1040" s="3"/>
    </row>
    <row r="1041" spans="7:7" x14ac:dyDescent="0.4">
      <c r="G1041" s="3"/>
    </row>
    <row r="1042" spans="7:7" x14ac:dyDescent="0.4">
      <c r="G1042" s="3"/>
    </row>
    <row r="1043" spans="7:7" x14ac:dyDescent="0.4">
      <c r="G1043" s="3"/>
    </row>
    <row r="1044" spans="7:7" x14ac:dyDescent="0.4">
      <c r="G1044" s="3"/>
    </row>
    <row r="1045" spans="7:7" x14ac:dyDescent="0.4">
      <c r="G1045" s="3"/>
    </row>
    <row r="1046" spans="7:7" x14ac:dyDescent="0.4">
      <c r="G1046" s="3"/>
    </row>
    <row r="1047" spans="7:7" x14ac:dyDescent="0.4">
      <c r="G1047" s="3"/>
    </row>
    <row r="1048" spans="7:7" x14ac:dyDescent="0.4">
      <c r="G1048" s="3"/>
    </row>
    <row r="1049" spans="7:7" x14ac:dyDescent="0.4">
      <c r="G1049" s="3"/>
    </row>
    <row r="1050" spans="7:7" x14ac:dyDescent="0.4">
      <c r="G1050" s="3"/>
    </row>
    <row r="1051" spans="7:7" x14ac:dyDescent="0.4">
      <c r="G1051" s="3"/>
    </row>
    <row r="1052" spans="7:7" x14ac:dyDescent="0.4">
      <c r="G1052" s="3"/>
    </row>
    <row r="1053" spans="7:7" x14ac:dyDescent="0.4">
      <c r="G1053" s="3"/>
    </row>
    <row r="1054" spans="7:7" x14ac:dyDescent="0.4">
      <c r="G1054" s="3"/>
    </row>
    <row r="1055" spans="7:7" x14ac:dyDescent="0.4">
      <c r="G1055" s="3"/>
    </row>
    <row r="1056" spans="7:7" x14ac:dyDescent="0.4">
      <c r="G1056" s="3"/>
    </row>
    <row r="1057" spans="7:7" x14ac:dyDescent="0.4">
      <c r="G1057" s="3"/>
    </row>
    <row r="1058" spans="7:7" x14ac:dyDescent="0.4">
      <c r="G1058" s="3"/>
    </row>
    <row r="1059" spans="7:7" x14ac:dyDescent="0.4">
      <c r="G1059" s="3"/>
    </row>
    <row r="1060" spans="7:7" x14ac:dyDescent="0.4">
      <c r="G1060" s="3"/>
    </row>
    <row r="1061" spans="7:7" x14ac:dyDescent="0.4">
      <c r="G1061" s="3"/>
    </row>
    <row r="1062" spans="7:7" x14ac:dyDescent="0.4">
      <c r="G1062" s="3"/>
    </row>
    <row r="1063" spans="7:7" x14ac:dyDescent="0.4">
      <c r="G1063" s="3"/>
    </row>
    <row r="1064" spans="7:7" x14ac:dyDescent="0.4">
      <c r="G1064" s="3"/>
    </row>
    <row r="1065" spans="7:7" x14ac:dyDescent="0.4">
      <c r="G1065" s="3"/>
    </row>
    <row r="1066" spans="7:7" x14ac:dyDescent="0.4">
      <c r="G1066" s="3"/>
    </row>
    <row r="1067" spans="7:7" x14ac:dyDescent="0.4">
      <c r="G1067" s="3"/>
    </row>
    <row r="1068" spans="7:7" x14ac:dyDescent="0.4">
      <c r="G1068" s="3"/>
    </row>
    <row r="1069" spans="7:7" x14ac:dyDescent="0.4">
      <c r="G1069" s="3"/>
    </row>
    <row r="1070" spans="7:7" x14ac:dyDescent="0.4">
      <c r="G1070" s="3"/>
    </row>
    <row r="1071" spans="7:7" x14ac:dyDescent="0.4">
      <c r="G1071" s="3"/>
    </row>
    <row r="1072" spans="7:7" x14ac:dyDescent="0.4">
      <c r="G1072" s="3"/>
    </row>
    <row r="1073" spans="7:7" x14ac:dyDescent="0.4">
      <c r="G1073" s="3"/>
    </row>
    <row r="1074" spans="7:7" x14ac:dyDescent="0.4">
      <c r="G1074" s="3"/>
    </row>
    <row r="1075" spans="7:7" x14ac:dyDescent="0.4">
      <c r="G1075" s="3"/>
    </row>
    <row r="1076" spans="7:7" x14ac:dyDescent="0.4">
      <c r="G1076" s="3"/>
    </row>
    <row r="1077" spans="7:7" x14ac:dyDescent="0.4">
      <c r="G1077" s="3"/>
    </row>
    <row r="1078" spans="7:7" x14ac:dyDescent="0.4">
      <c r="G1078" s="3"/>
    </row>
    <row r="1079" spans="7:7" x14ac:dyDescent="0.4">
      <c r="G1079" s="3"/>
    </row>
    <row r="1080" spans="7:7" x14ac:dyDescent="0.4">
      <c r="G1080" s="3"/>
    </row>
    <row r="1081" spans="7:7" x14ac:dyDescent="0.4">
      <c r="G1081" s="3"/>
    </row>
    <row r="1082" spans="7:7" x14ac:dyDescent="0.4">
      <c r="G1082" s="3"/>
    </row>
    <row r="1083" spans="7:7" x14ac:dyDescent="0.4">
      <c r="G1083" s="3"/>
    </row>
    <row r="1084" spans="7:7" x14ac:dyDescent="0.4">
      <c r="G1084" s="3"/>
    </row>
    <row r="1085" spans="7:7" x14ac:dyDescent="0.4">
      <c r="G1085" s="3"/>
    </row>
    <row r="1086" spans="7:7" x14ac:dyDescent="0.4">
      <c r="G1086" s="3"/>
    </row>
    <row r="1087" spans="7:7" x14ac:dyDescent="0.4">
      <c r="G1087" s="3"/>
    </row>
    <row r="1088" spans="7:7" x14ac:dyDescent="0.4">
      <c r="G1088" s="3"/>
    </row>
    <row r="1089" spans="7:7" x14ac:dyDescent="0.4">
      <c r="G1089" s="3"/>
    </row>
    <row r="1090" spans="7:7" x14ac:dyDescent="0.4">
      <c r="G1090" s="3"/>
    </row>
    <row r="1091" spans="7:7" x14ac:dyDescent="0.4">
      <c r="G1091" s="3"/>
    </row>
    <row r="1092" spans="7:7" x14ac:dyDescent="0.4">
      <c r="G1092" s="3"/>
    </row>
    <row r="1093" spans="7:7" x14ac:dyDescent="0.4">
      <c r="G1093" s="3"/>
    </row>
    <row r="1094" spans="7:7" x14ac:dyDescent="0.4">
      <c r="G1094" s="3"/>
    </row>
    <row r="1095" spans="7:7" x14ac:dyDescent="0.4">
      <c r="G1095" s="3"/>
    </row>
    <row r="1096" spans="7:7" x14ac:dyDescent="0.4">
      <c r="G1096" s="3"/>
    </row>
    <row r="1097" spans="7:7" x14ac:dyDescent="0.4">
      <c r="G1097" s="3"/>
    </row>
    <row r="1098" spans="7:7" x14ac:dyDescent="0.4">
      <c r="G1098" s="3"/>
    </row>
    <row r="1099" spans="7:7" x14ac:dyDescent="0.4">
      <c r="G1099" s="3"/>
    </row>
    <row r="1100" spans="7:7" x14ac:dyDescent="0.4">
      <c r="G1100" s="3"/>
    </row>
    <row r="1101" spans="7:7" x14ac:dyDescent="0.4">
      <c r="G1101" s="3"/>
    </row>
    <row r="1102" spans="7:7" x14ac:dyDescent="0.4">
      <c r="G1102" s="3"/>
    </row>
    <row r="1103" spans="7:7" x14ac:dyDescent="0.4">
      <c r="G1103" s="3"/>
    </row>
    <row r="1104" spans="7:7" x14ac:dyDescent="0.4">
      <c r="G1104" s="3"/>
    </row>
    <row r="1105" spans="7:7" x14ac:dyDescent="0.4">
      <c r="G1105" s="3"/>
    </row>
    <row r="1106" spans="7:7" x14ac:dyDescent="0.4">
      <c r="G1106" s="3"/>
    </row>
    <row r="1107" spans="7:7" x14ac:dyDescent="0.4">
      <c r="G1107" s="3"/>
    </row>
    <row r="1108" spans="7:7" x14ac:dyDescent="0.4">
      <c r="G1108" s="3"/>
    </row>
    <row r="1109" spans="7:7" x14ac:dyDescent="0.4">
      <c r="G1109" s="3"/>
    </row>
    <row r="1110" spans="7:7" x14ac:dyDescent="0.4">
      <c r="G1110" s="3"/>
    </row>
    <row r="1111" spans="7:7" x14ac:dyDescent="0.4">
      <c r="G1111" s="3"/>
    </row>
    <row r="1112" spans="7:7" x14ac:dyDescent="0.4">
      <c r="G1112" s="3"/>
    </row>
    <row r="1113" spans="7:7" x14ac:dyDescent="0.4">
      <c r="G1113" s="3"/>
    </row>
    <row r="1114" spans="7:7" x14ac:dyDescent="0.4">
      <c r="G1114" s="3"/>
    </row>
    <row r="1115" spans="7:7" x14ac:dyDescent="0.4">
      <c r="G1115" s="3"/>
    </row>
    <row r="1116" spans="7:7" x14ac:dyDescent="0.4">
      <c r="G1116" s="3"/>
    </row>
    <row r="1117" spans="7:7" x14ac:dyDescent="0.4">
      <c r="G1117" s="3"/>
    </row>
    <row r="1118" spans="7:7" x14ac:dyDescent="0.4">
      <c r="G1118" s="3"/>
    </row>
    <row r="1119" spans="7:7" x14ac:dyDescent="0.4">
      <c r="G1119" s="3"/>
    </row>
    <row r="1120" spans="7:7" x14ac:dyDescent="0.4">
      <c r="G1120" s="3"/>
    </row>
    <row r="1121" spans="7:7" x14ac:dyDescent="0.4">
      <c r="G1121" s="3"/>
    </row>
    <row r="1122" spans="7:7" x14ac:dyDescent="0.4">
      <c r="G1122" s="3"/>
    </row>
    <row r="1123" spans="7:7" x14ac:dyDescent="0.4">
      <c r="G1123" s="3"/>
    </row>
    <row r="1124" spans="7:7" x14ac:dyDescent="0.4">
      <c r="G1124" s="3"/>
    </row>
    <row r="1125" spans="7:7" x14ac:dyDescent="0.4">
      <c r="G1125" s="3"/>
    </row>
    <row r="1126" spans="7:7" x14ac:dyDescent="0.4">
      <c r="G1126" s="3"/>
    </row>
    <row r="1127" spans="7:7" x14ac:dyDescent="0.4">
      <c r="G1127" s="3"/>
    </row>
    <row r="1128" spans="7:7" x14ac:dyDescent="0.4">
      <c r="G1128" s="3"/>
    </row>
    <row r="1129" spans="7:7" x14ac:dyDescent="0.4">
      <c r="G1129" s="3"/>
    </row>
    <row r="1130" spans="7:7" x14ac:dyDescent="0.4">
      <c r="G1130" s="3"/>
    </row>
    <row r="1131" spans="7:7" x14ac:dyDescent="0.4">
      <c r="G1131" s="3"/>
    </row>
    <row r="1132" spans="7:7" x14ac:dyDescent="0.4">
      <c r="G1132" s="3"/>
    </row>
    <row r="1133" spans="7:7" x14ac:dyDescent="0.4">
      <c r="G1133" s="3"/>
    </row>
    <row r="1134" spans="7:7" x14ac:dyDescent="0.4">
      <c r="G1134" s="3"/>
    </row>
    <row r="1135" spans="7:7" x14ac:dyDescent="0.4">
      <c r="G1135" s="3"/>
    </row>
    <row r="1136" spans="7:7" x14ac:dyDescent="0.4">
      <c r="G1136" s="3"/>
    </row>
    <row r="1137" spans="7:7" x14ac:dyDescent="0.4">
      <c r="G1137" s="3"/>
    </row>
    <row r="1138" spans="7:7" x14ac:dyDescent="0.4">
      <c r="G1138" s="3"/>
    </row>
    <row r="1139" spans="7:7" x14ac:dyDescent="0.4">
      <c r="G1139" s="3"/>
    </row>
    <row r="1140" spans="7:7" x14ac:dyDescent="0.4">
      <c r="G1140" s="3"/>
    </row>
    <row r="1141" spans="7:7" x14ac:dyDescent="0.4">
      <c r="G1141" s="3"/>
    </row>
    <row r="1142" spans="7:7" x14ac:dyDescent="0.4">
      <c r="G1142" s="3"/>
    </row>
    <row r="1143" spans="7:7" x14ac:dyDescent="0.4">
      <c r="G1143" s="3"/>
    </row>
    <row r="1144" spans="7:7" x14ac:dyDescent="0.4">
      <c r="G1144" s="3"/>
    </row>
    <row r="1145" spans="7:7" x14ac:dyDescent="0.4">
      <c r="G1145" s="3"/>
    </row>
    <row r="1146" spans="7:7" x14ac:dyDescent="0.4">
      <c r="G1146" s="3"/>
    </row>
    <row r="1147" spans="7:7" x14ac:dyDescent="0.4">
      <c r="G1147" s="3"/>
    </row>
    <row r="1148" spans="7:7" x14ac:dyDescent="0.4">
      <c r="G1148" s="3"/>
    </row>
    <row r="1149" spans="7:7" x14ac:dyDescent="0.4">
      <c r="G1149" s="3"/>
    </row>
    <row r="1150" spans="7:7" x14ac:dyDescent="0.4">
      <c r="G1150" s="3"/>
    </row>
    <row r="1151" spans="7:7" x14ac:dyDescent="0.4">
      <c r="G1151" s="3"/>
    </row>
    <row r="1152" spans="7:7" x14ac:dyDescent="0.4">
      <c r="G1152" s="3"/>
    </row>
    <row r="1153" spans="7:7" x14ac:dyDescent="0.4">
      <c r="G1153" s="3"/>
    </row>
    <row r="1154" spans="7:7" x14ac:dyDescent="0.4">
      <c r="G1154" s="3"/>
    </row>
    <row r="1155" spans="7:7" x14ac:dyDescent="0.4">
      <c r="G1155" s="3"/>
    </row>
    <row r="1156" spans="7:7" x14ac:dyDescent="0.4">
      <c r="G1156" s="3"/>
    </row>
    <row r="1157" spans="7:7" x14ac:dyDescent="0.4">
      <c r="G1157" s="3"/>
    </row>
    <row r="1158" spans="7:7" x14ac:dyDescent="0.4">
      <c r="G1158" s="3"/>
    </row>
    <row r="1159" spans="7:7" x14ac:dyDescent="0.4">
      <c r="G1159" s="3"/>
    </row>
    <row r="1160" spans="7:7" x14ac:dyDescent="0.4">
      <c r="G1160" s="3"/>
    </row>
    <row r="1161" spans="7:7" x14ac:dyDescent="0.4">
      <c r="G1161" s="3"/>
    </row>
    <row r="1162" spans="7:7" x14ac:dyDescent="0.4">
      <c r="G1162" s="3"/>
    </row>
    <row r="1163" spans="7:7" x14ac:dyDescent="0.4">
      <c r="G1163" s="3"/>
    </row>
    <row r="1164" spans="7:7" x14ac:dyDescent="0.4">
      <c r="G1164" s="3"/>
    </row>
    <row r="1165" spans="7:7" x14ac:dyDescent="0.4">
      <c r="G1165" s="3"/>
    </row>
    <row r="1166" spans="7:7" x14ac:dyDescent="0.4">
      <c r="G1166" s="3"/>
    </row>
    <row r="1167" spans="7:7" x14ac:dyDescent="0.4">
      <c r="G1167" s="3"/>
    </row>
    <row r="1168" spans="7:7" x14ac:dyDescent="0.4">
      <c r="G1168" s="3"/>
    </row>
    <row r="1169" spans="7:7" x14ac:dyDescent="0.4">
      <c r="G1169" s="3"/>
    </row>
    <row r="1170" spans="7:7" x14ac:dyDescent="0.4">
      <c r="G1170" s="3"/>
    </row>
    <row r="1171" spans="7:7" x14ac:dyDescent="0.4">
      <c r="G1171" s="3"/>
    </row>
    <row r="1172" spans="7:7" x14ac:dyDescent="0.4">
      <c r="G1172" s="3"/>
    </row>
    <row r="1173" spans="7:7" x14ac:dyDescent="0.4">
      <c r="G1173" s="3"/>
    </row>
    <row r="1174" spans="7:7" x14ac:dyDescent="0.4">
      <c r="G1174" s="3"/>
    </row>
    <row r="1175" spans="7:7" x14ac:dyDescent="0.4">
      <c r="G1175" s="3"/>
    </row>
    <row r="1176" spans="7:7" x14ac:dyDescent="0.4">
      <c r="G1176" s="3"/>
    </row>
    <row r="1177" spans="7:7" x14ac:dyDescent="0.4">
      <c r="G1177" s="3"/>
    </row>
    <row r="1178" spans="7:7" x14ac:dyDescent="0.4">
      <c r="G1178" s="3"/>
    </row>
    <row r="1179" spans="7:7" x14ac:dyDescent="0.4">
      <c r="G1179" s="3"/>
    </row>
    <row r="1180" spans="7:7" x14ac:dyDescent="0.4">
      <c r="G1180" s="3"/>
    </row>
    <row r="1181" spans="7:7" x14ac:dyDescent="0.4">
      <c r="G1181" s="3"/>
    </row>
    <row r="1182" spans="7:7" x14ac:dyDescent="0.4">
      <c r="G1182" s="3"/>
    </row>
    <row r="1183" spans="7:7" x14ac:dyDescent="0.4">
      <c r="G1183" s="3"/>
    </row>
    <row r="1184" spans="7:7" x14ac:dyDescent="0.4">
      <c r="G1184" s="3"/>
    </row>
    <row r="1185" spans="7:7" x14ac:dyDescent="0.4">
      <c r="G1185" s="3"/>
    </row>
    <row r="1186" spans="7:7" x14ac:dyDescent="0.4">
      <c r="G1186" s="3"/>
    </row>
    <row r="1187" spans="7:7" x14ac:dyDescent="0.4">
      <c r="G1187" s="3"/>
    </row>
    <row r="1188" spans="7:7" x14ac:dyDescent="0.4">
      <c r="G1188" s="3"/>
    </row>
    <row r="1189" spans="7:7" x14ac:dyDescent="0.4">
      <c r="G1189" s="3"/>
    </row>
    <row r="1190" spans="7:7" x14ac:dyDescent="0.4">
      <c r="G1190" s="3"/>
    </row>
    <row r="1191" spans="7:7" x14ac:dyDescent="0.4">
      <c r="G1191" s="3"/>
    </row>
    <row r="1192" spans="7:7" x14ac:dyDescent="0.4">
      <c r="G1192" s="3"/>
    </row>
    <row r="1193" spans="7:7" x14ac:dyDescent="0.4">
      <c r="G1193" s="3"/>
    </row>
    <row r="1194" spans="7:7" x14ac:dyDescent="0.4">
      <c r="G1194" s="3"/>
    </row>
    <row r="1195" spans="7:7" x14ac:dyDescent="0.4">
      <c r="G1195" s="3"/>
    </row>
    <row r="1196" spans="7:7" x14ac:dyDescent="0.4">
      <c r="G1196" s="3"/>
    </row>
    <row r="1197" spans="7:7" x14ac:dyDescent="0.4">
      <c r="G1197" s="3"/>
    </row>
    <row r="1198" spans="7:7" x14ac:dyDescent="0.4">
      <c r="G1198" s="3"/>
    </row>
    <row r="1199" spans="7:7" x14ac:dyDescent="0.4">
      <c r="G1199" s="3"/>
    </row>
    <row r="1200" spans="7:7" x14ac:dyDescent="0.4">
      <c r="G1200" s="3"/>
    </row>
    <row r="1201" spans="7:7" x14ac:dyDescent="0.4">
      <c r="G1201" s="3"/>
    </row>
    <row r="1202" spans="7:7" x14ac:dyDescent="0.4">
      <c r="G1202" s="3"/>
    </row>
    <row r="1203" spans="7:7" x14ac:dyDescent="0.4">
      <c r="G1203" s="3"/>
    </row>
    <row r="1204" spans="7:7" x14ac:dyDescent="0.4">
      <c r="G1204" s="3"/>
    </row>
    <row r="1205" spans="7:7" x14ac:dyDescent="0.4">
      <c r="G1205" s="3"/>
    </row>
    <row r="1206" spans="7:7" x14ac:dyDescent="0.4">
      <c r="G1206" s="3"/>
    </row>
    <row r="1207" spans="7:7" x14ac:dyDescent="0.4">
      <c r="G1207" s="3"/>
    </row>
    <row r="1208" spans="7:7" x14ac:dyDescent="0.4">
      <c r="G1208" s="3"/>
    </row>
    <row r="1209" spans="7:7" x14ac:dyDescent="0.4">
      <c r="G1209" s="3"/>
    </row>
    <row r="1210" spans="7:7" x14ac:dyDescent="0.4">
      <c r="G1210" s="3"/>
    </row>
    <row r="1211" spans="7:7" x14ac:dyDescent="0.4">
      <c r="G1211" s="3"/>
    </row>
    <row r="1212" spans="7:7" x14ac:dyDescent="0.4">
      <c r="G1212" s="3"/>
    </row>
    <row r="1213" spans="7:7" x14ac:dyDescent="0.4">
      <c r="G1213" s="3"/>
    </row>
    <row r="1214" spans="7:7" x14ac:dyDescent="0.4">
      <c r="G1214" s="3"/>
    </row>
    <row r="1215" spans="7:7" x14ac:dyDescent="0.4">
      <c r="G1215" s="3"/>
    </row>
    <row r="1216" spans="7:7" x14ac:dyDescent="0.4">
      <c r="G1216" s="3"/>
    </row>
    <row r="1217" spans="7:7" x14ac:dyDescent="0.4">
      <c r="G1217" s="3"/>
    </row>
    <row r="1218" spans="7:7" x14ac:dyDescent="0.4">
      <c r="G1218" s="3"/>
    </row>
    <row r="1219" spans="7:7" x14ac:dyDescent="0.4">
      <c r="G1219" s="3"/>
    </row>
    <row r="1220" spans="7:7" x14ac:dyDescent="0.4">
      <c r="G1220" s="3"/>
    </row>
    <row r="1221" spans="7:7" x14ac:dyDescent="0.4">
      <c r="G1221" s="3"/>
    </row>
    <row r="1222" spans="7:7" x14ac:dyDescent="0.4">
      <c r="G1222" s="3"/>
    </row>
    <row r="1223" spans="7:7" x14ac:dyDescent="0.4">
      <c r="G1223" s="3"/>
    </row>
    <row r="1224" spans="7:7" x14ac:dyDescent="0.4">
      <c r="G1224" s="3"/>
    </row>
    <row r="1225" spans="7:7" x14ac:dyDescent="0.4">
      <c r="G1225" s="3"/>
    </row>
    <row r="1226" spans="7:7" x14ac:dyDescent="0.4">
      <c r="G1226" s="3"/>
    </row>
    <row r="1227" spans="7:7" x14ac:dyDescent="0.4">
      <c r="G1227" s="3"/>
    </row>
    <row r="1228" spans="7:7" x14ac:dyDescent="0.4">
      <c r="G1228" s="3"/>
    </row>
    <row r="1229" spans="7:7" x14ac:dyDescent="0.4">
      <c r="G1229" s="3"/>
    </row>
    <row r="1230" spans="7:7" x14ac:dyDescent="0.4">
      <c r="G1230" s="3"/>
    </row>
    <row r="1231" spans="7:7" x14ac:dyDescent="0.4">
      <c r="G1231" s="3"/>
    </row>
    <row r="1232" spans="7:7" x14ac:dyDescent="0.4">
      <c r="G1232" s="3"/>
    </row>
    <row r="1233" spans="7:7" x14ac:dyDescent="0.4">
      <c r="G1233" s="3"/>
    </row>
    <row r="1234" spans="7:7" x14ac:dyDescent="0.4">
      <c r="G1234" s="3"/>
    </row>
    <row r="1235" spans="7:7" x14ac:dyDescent="0.4">
      <c r="G1235" s="3"/>
    </row>
    <row r="1236" spans="7:7" x14ac:dyDescent="0.4">
      <c r="G1236" s="3"/>
    </row>
    <row r="1237" spans="7:7" x14ac:dyDescent="0.4">
      <c r="G1237" s="3"/>
    </row>
    <row r="1238" spans="7:7" x14ac:dyDescent="0.4">
      <c r="G1238" s="3"/>
    </row>
    <row r="1239" spans="7:7" x14ac:dyDescent="0.4">
      <c r="G1239" s="3"/>
    </row>
    <row r="1240" spans="7:7" x14ac:dyDescent="0.4">
      <c r="G1240" s="3"/>
    </row>
    <row r="1241" spans="7:7" x14ac:dyDescent="0.4">
      <c r="G1241" s="3"/>
    </row>
    <row r="1242" spans="7:7" x14ac:dyDescent="0.4">
      <c r="G1242" s="3"/>
    </row>
    <row r="1243" spans="7:7" x14ac:dyDescent="0.4">
      <c r="G1243" s="3"/>
    </row>
    <row r="1244" spans="7:7" x14ac:dyDescent="0.4">
      <c r="G1244" s="3"/>
    </row>
    <row r="1245" spans="7:7" x14ac:dyDescent="0.4">
      <c r="G1245" s="3"/>
    </row>
    <row r="1246" spans="7:7" x14ac:dyDescent="0.4">
      <c r="G1246" s="3"/>
    </row>
    <row r="1247" spans="7:7" x14ac:dyDescent="0.4">
      <c r="G1247" s="3"/>
    </row>
    <row r="1248" spans="7:7" x14ac:dyDescent="0.4">
      <c r="G1248" s="3"/>
    </row>
    <row r="1249" spans="7:7" x14ac:dyDescent="0.4">
      <c r="G1249" s="3"/>
    </row>
    <row r="1250" spans="7:7" x14ac:dyDescent="0.4">
      <c r="G1250" s="3"/>
    </row>
    <row r="1251" spans="7:7" x14ac:dyDescent="0.4">
      <c r="G1251" s="3"/>
    </row>
    <row r="1252" spans="7:7" x14ac:dyDescent="0.4">
      <c r="G1252" s="3"/>
    </row>
    <row r="1253" spans="7:7" x14ac:dyDescent="0.4">
      <c r="G1253" s="3"/>
    </row>
    <row r="1254" spans="7:7" x14ac:dyDescent="0.4">
      <c r="G1254" s="3"/>
    </row>
    <row r="1255" spans="7:7" x14ac:dyDescent="0.4">
      <c r="G1255" s="3"/>
    </row>
    <row r="1256" spans="7:7" x14ac:dyDescent="0.4">
      <c r="G1256" s="3"/>
    </row>
    <row r="1257" spans="7:7" x14ac:dyDescent="0.4">
      <c r="G1257" s="3"/>
    </row>
    <row r="1258" spans="7:7" x14ac:dyDescent="0.4">
      <c r="G1258" s="3"/>
    </row>
    <row r="1259" spans="7:7" x14ac:dyDescent="0.4">
      <c r="G1259" s="3"/>
    </row>
    <row r="1260" spans="7:7" x14ac:dyDescent="0.4">
      <c r="G1260" s="3"/>
    </row>
    <row r="1261" spans="7:7" x14ac:dyDescent="0.4">
      <c r="G1261" s="3"/>
    </row>
    <row r="1262" spans="7:7" x14ac:dyDescent="0.4">
      <c r="G1262" s="3"/>
    </row>
    <row r="1263" spans="7:7" x14ac:dyDescent="0.4">
      <c r="G1263" s="3"/>
    </row>
    <row r="1264" spans="7:7" x14ac:dyDescent="0.4">
      <c r="G1264" s="3"/>
    </row>
    <row r="1265" spans="7:7" x14ac:dyDescent="0.4">
      <c r="G1265" s="3"/>
    </row>
    <row r="1266" spans="7:7" x14ac:dyDescent="0.4">
      <c r="G1266" s="3"/>
    </row>
    <row r="1267" spans="7:7" x14ac:dyDescent="0.4">
      <c r="G1267" s="3"/>
    </row>
    <row r="1268" spans="7:7" x14ac:dyDescent="0.4">
      <c r="G1268" s="3"/>
    </row>
    <row r="1269" spans="7:7" x14ac:dyDescent="0.4">
      <c r="G1269" s="3"/>
    </row>
    <row r="1270" spans="7:7" x14ac:dyDescent="0.4">
      <c r="G1270" s="3"/>
    </row>
    <row r="1271" spans="7:7" x14ac:dyDescent="0.4">
      <c r="G1271" s="3"/>
    </row>
    <row r="1272" spans="7:7" x14ac:dyDescent="0.4">
      <c r="G1272" s="3"/>
    </row>
    <row r="1273" spans="7:7" x14ac:dyDescent="0.4">
      <c r="G1273" s="3"/>
    </row>
    <row r="1274" spans="7:7" x14ac:dyDescent="0.4">
      <c r="G1274" s="3"/>
    </row>
    <row r="1275" spans="7:7" x14ac:dyDescent="0.4">
      <c r="G1275" s="3"/>
    </row>
    <row r="1276" spans="7:7" x14ac:dyDescent="0.4">
      <c r="G1276" s="3"/>
    </row>
    <row r="1277" spans="7:7" x14ac:dyDescent="0.4">
      <c r="G1277" s="3"/>
    </row>
    <row r="1278" spans="7:7" x14ac:dyDescent="0.4">
      <c r="G1278" s="3"/>
    </row>
    <row r="1279" spans="7:7" x14ac:dyDescent="0.4">
      <c r="G1279" s="3"/>
    </row>
    <row r="1280" spans="7:7" x14ac:dyDescent="0.4">
      <c r="G1280" s="3"/>
    </row>
    <row r="1281" spans="7:7" x14ac:dyDescent="0.4">
      <c r="G1281" s="3"/>
    </row>
    <row r="1282" spans="7:7" x14ac:dyDescent="0.4">
      <c r="G1282" s="3"/>
    </row>
    <row r="1283" spans="7:7" x14ac:dyDescent="0.4">
      <c r="G1283" s="3"/>
    </row>
    <row r="1284" spans="7:7" x14ac:dyDescent="0.4">
      <c r="G1284" s="3"/>
    </row>
    <row r="1285" spans="7:7" x14ac:dyDescent="0.4">
      <c r="G1285" s="3"/>
    </row>
    <row r="1286" spans="7:7" x14ac:dyDescent="0.4">
      <c r="G1286" s="3"/>
    </row>
    <row r="1287" spans="7:7" x14ac:dyDescent="0.4">
      <c r="G1287" s="3"/>
    </row>
    <row r="1288" spans="7:7" x14ac:dyDescent="0.4">
      <c r="G1288" s="3"/>
    </row>
    <row r="1289" spans="7:7" x14ac:dyDescent="0.4">
      <c r="G1289" s="3"/>
    </row>
    <row r="1290" spans="7:7" x14ac:dyDescent="0.4">
      <c r="G1290" s="3"/>
    </row>
    <row r="1291" spans="7:7" x14ac:dyDescent="0.4">
      <c r="G1291" s="3"/>
    </row>
    <row r="1292" spans="7:7" x14ac:dyDescent="0.4">
      <c r="G1292" s="3"/>
    </row>
    <row r="1293" spans="7:7" x14ac:dyDescent="0.4">
      <c r="G1293" s="3"/>
    </row>
    <row r="1294" spans="7:7" x14ac:dyDescent="0.4">
      <c r="G1294" s="3"/>
    </row>
    <row r="1295" spans="7:7" x14ac:dyDescent="0.4">
      <c r="G1295" s="3"/>
    </row>
    <row r="1296" spans="7:7" x14ac:dyDescent="0.4">
      <c r="G1296" s="3"/>
    </row>
    <row r="1297" spans="7:7" x14ac:dyDescent="0.4">
      <c r="G1297" s="3"/>
    </row>
    <row r="1298" spans="7:7" x14ac:dyDescent="0.4">
      <c r="G1298" s="3"/>
    </row>
    <row r="1299" spans="7:7" x14ac:dyDescent="0.4">
      <c r="G1299" s="3"/>
    </row>
    <row r="1300" spans="7:7" x14ac:dyDescent="0.4">
      <c r="G1300" s="3"/>
    </row>
    <row r="1301" spans="7:7" x14ac:dyDescent="0.4">
      <c r="G1301" s="3"/>
    </row>
    <row r="1302" spans="7:7" x14ac:dyDescent="0.4">
      <c r="G1302" s="3"/>
    </row>
    <row r="1303" spans="7:7" x14ac:dyDescent="0.4">
      <c r="G1303" s="3"/>
    </row>
    <row r="1304" spans="7:7" x14ac:dyDescent="0.4">
      <c r="G1304" s="3"/>
    </row>
    <row r="1305" spans="7:7" x14ac:dyDescent="0.4">
      <c r="G1305" s="3"/>
    </row>
    <row r="1306" spans="7:7" x14ac:dyDescent="0.4">
      <c r="G1306" s="3"/>
    </row>
    <row r="1307" spans="7:7" x14ac:dyDescent="0.4">
      <c r="G1307" s="3"/>
    </row>
    <row r="1308" spans="7:7" x14ac:dyDescent="0.4">
      <c r="G1308" s="3"/>
    </row>
    <row r="1309" spans="7:7" x14ac:dyDescent="0.4">
      <c r="G1309" s="3"/>
    </row>
    <row r="1310" spans="7:7" x14ac:dyDescent="0.4">
      <c r="G1310" s="3"/>
    </row>
    <row r="1311" spans="7:7" x14ac:dyDescent="0.4">
      <c r="G1311" s="3"/>
    </row>
    <row r="1312" spans="7:7" x14ac:dyDescent="0.4">
      <c r="G1312" s="3"/>
    </row>
    <row r="1313" spans="7:7" x14ac:dyDescent="0.4">
      <c r="G1313" s="3"/>
    </row>
    <row r="1314" spans="7:7" x14ac:dyDescent="0.4">
      <c r="G1314" s="3"/>
    </row>
    <row r="1315" spans="7:7" x14ac:dyDescent="0.4">
      <c r="G1315" s="3"/>
    </row>
    <row r="1316" spans="7:7" x14ac:dyDescent="0.4">
      <c r="G1316" s="3"/>
    </row>
    <row r="1317" spans="7:7" x14ac:dyDescent="0.4">
      <c r="G1317" s="3"/>
    </row>
    <row r="1318" spans="7:7" x14ac:dyDescent="0.4">
      <c r="G1318" s="3"/>
    </row>
    <row r="1319" spans="7:7" x14ac:dyDescent="0.4">
      <c r="G1319" s="3"/>
    </row>
    <row r="1320" spans="7:7" x14ac:dyDescent="0.4">
      <c r="G1320" s="3"/>
    </row>
    <row r="1321" spans="7:7" x14ac:dyDescent="0.4">
      <c r="G1321" s="3"/>
    </row>
    <row r="1322" spans="7:7" x14ac:dyDescent="0.4">
      <c r="G1322" s="3"/>
    </row>
    <row r="1323" spans="7:7" x14ac:dyDescent="0.4">
      <c r="G1323" s="3"/>
    </row>
    <row r="1324" spans="7:7" x14ac:dyDescent="0.4">
      <c r="G1324" s="3"/>
    </row>
    <row r="1325" spans="7:7" x14ac:dyDescent="0.4">
      <c r="G1325" s="3"/>
    </row>
    <row r="1326" spans="7:7" x14ac:dyDescent="0.4">
      <c r="G1326" s="3"/>
    </row>
    <row r="1327" spans="7:7" x14ac:dyDescent="0.4">
      <c r="G1327" s="3"/>
    </row>
    <row r="1328" spans="7:7" x14ac:dyDescent="0.4">
      <c r="G1328" s="3"/>
    </row>
    <row r="1329" spans="7:7" x14ac:dyDescent="0.4">
      <c r="G1329" s="3"/>
    </row>
    <row r="1330" spans="7:7" x14ac:dyDescent="0.4">
      <c r="G1330" s="3"/>
    </row>
    <row r="1331" spans="7:7" x14ac:dyDescent="0.4">
      <c r="G1331" s="3"/>
    </row>
    <row r="1332" spans="7:7" x14ac:dyDescent="0.4">
      <c r="G1332" s="3"/>
    </row>
    <row r="1333" spans="7:7" x14ac:dyDescent="0.4">
      <c r="G1333" s="3"/>
    </row>
    <row r="1334" spans="7:7" x14ac:dyDescent="0.4">
      <c r="G1334" s="3"/>
    </row>
    <row r="1335" spans="7:7" x14ac:dyDescent="0.4">
      <c r="G1335" s="3"/>
    </row>
    <row r="1336" spans="7:7" x14ac:dyDescent="0.4">
      <c r="G1336" s="3"/>
    </row>
    <row r="1337" spans="7:7" x14ac:dyDescent="0.4">
      <c r="G1337" s="3"/>
    </row>
    <row r="1338" spans="7:7" x14ac:dyDescent="0.4">
      <c r="G1338" s="3"/>
    </row>
    <row r="1339" spans="7:7" x14ac:dyDescent="0.4">
      <c r="G1339" s="3"/>
    </row>
    <row r="1340" spans="7:7" x14ac:dyDescent="0.4">
      <c r="G1340" s="3"/>
    </row>
    <row r="1341" spans="7:7" x14ac:dyDescent="0.4">
      <c r="G1341" s="3"/>
    </row>
    <row r="1342" spans="7:7" x14ac:dyDescent="0.4">
      <c r="G1342" s="3"/>
    </row>
    <row r="1343" spans="7:7" x14ac:dyDescent="0.4">
      <c r="G1343" s="3"/>
    </row>
    <row r="1344" spans="7:7" x14ac:dyDescent="0.4">
      <c r="G1344" s="3"/>
    </row>
    <row r="1345" spans="7:7" x14ac:dyDescent="0.4">
      <c r="G1345" s="3"/>
    </row>
    <row r="1346" spans="7:7" x14ac:dyDescent="0.4">
      <c r="G1346" s="3"/>
    </row>
    <row r="1347" spans="7:7" x14ac:dyDescent="0.4">
      <c r="G1347" s="3"/>
    </row>
    <row r="1348" spans="7:7" x14ac:dyDescent="0.4">
      <c r="G1348" s="3"/>
    </row>
    <row r="1349" spans="7:7" x14ac:dyDescent="0.4">
      <c r="G1349" s="3"/>
    </row>
    <row r="1350" spans="7:7" x14ac:dyDescent="0.4">
      <c r="G1350" s="3"/>
    </row>
    <row r="1351" spans="7:7" x14ac:dyDescent="0.4">
      <c r="G1351" s="3"/>
    </row>
    <row r="1352" spans="7:7" x14ac:dyDescent="0.4">
      <c r="G1352" s="3"/>
    </row>
    <row r="1353" spans="7:7" x14ac:dyDescent="0.4">
      <c r="G1353" s="3"/>
    </row>
    <row r="1354" spans="7:7" x14ac:dyDescent="0.4">
      <c r="G1354" s="3"/>
    </row>
    <row r="1355" spans="7:7" x14ac:dyDescent="0.4">
      <c r="G1355" s="3"/>
    </row>
    <row r="1356" spans="7:7" x14ac:dyDescent="0.4">
      <c r="G1356" s="3"/>
    </row>
    <row r="1357" spans="7:7" x14ac:dyDescent="0.4">
      <c r="G1357" s="3"/>
    </row>
    <row r="1358" spans="7:7" x14ac:dyDescent="0.4">
      <c r="G1358" s="3"/>
    </row>
    <row r="1359" spans="7:7" x14ac:dyDescent="0.4">
      <c r="G1359" s="3"/>
    </row>
    <row r="1360" spans="7:7" x14ac:dyDescent="0.4">
      <c r="G1360" s="3"/>
    </row>
    <row r="1361" spans="7:7" x14ac:dyDescent="0.4">
      <c r="G1361" s="3"/>
    </row>
    <row r="1362" spans="7:7" x14ac:dyDescent="0.4">
      <c r="G1362" s="3"/>
    </row>
    <row r="1363" spans="7:7" x14ac:dyDescent="0.4">
      <c r="G1363" s="3"/>
    </row>
    <row r="1364" spans="7:7" x14ac:dyDescent="0.4">
      <c r="G1364" s="3"/>
    </row>
    <row r="1365" spans="7:7" x14ac:dyDescent="0.4">
      <c r="G1365" s="3"/>
    </row>
    <row r="1366" spans="7:7" x14ac:dyDescent="0.4">
      <c r="G1366" s="3"/>
    </row>
    <row r="1367" spans="7:7" x14ac:dyDescent="0.4">
      <c r="G1367" s="3"/>
    </row>
    <row r="1368" spans="7:7" x14ac:dyDescent="0.4">
      <c r="G1368" s="3"/>
    </row>
    <row r="1369" spans="7:7" x14ac:dyDescent="0.4">
      <c r="G1369" s="3"/>
    </row>
    <row r="1370" spans="7:7" x14ac:dyDescent="0.4">
      <c r="G1370" s="3"/>
    </row>
    <row r="1371" spans="7:7" x14ac:dyDescent="0.4">
      <c r="G1371" s="3"/>
    </row>
    <row r="1372" spans="7:7" x14ac:dyDescent="0.4">
      <c r="G1372" s="3"/>
    </row>
    <row r="1373" spans="7:7" x14ac:dyDescent="0.4">
      <c r="G1373" s="3"/>
    </row>
    <row r="1374" spans="7:7" x14ac:dyDescent="0.4">
      <c r="G1374" s="3"/>
    </row>
    <row r="1375" spans="7:7" x14ac:dyDescent="0.4">
      <c r="G1375" s="3"/>
    </row>
    <row r="1376" spans="7:7" x14ac:dyDescent="0.4">
      <c r="G1376" s="3"/>
    </row>
    <row r="1377" spans="7:7" x14ac:dyDescent="0.4">
      <c r="G1377" s="3"/>
    </row>
    <row r="1378" spans="7:7" x14ac:dyDescent="0.4">
      <c r="G1378" s="3"/>
    </row>
    <row r="1379" spans="7:7" x14ac:dyDescent="0.4">
      <c r="G1379" s="3"/>
    </row>
    <row r="1380" spans="7:7" x14ac:dyDescent="0.4">
      <c r="G1380" s="3"/>
    </row>
    <row r="1381" spans="7:7" x14ac:dyDescent="0.4">
      <c r="G1381" s="3"/>
    </row>
    <row r="1382" spans="7:7" x14ac:dyDescent="0.4">
      <c r="G1382" s="3"/>
    </row>
    <row r="1383" spans="7:7" x14ac:dyDescent="0.4">
      <c r="G1383" s="3"/>
    </row>
    <row r="1384" spans="7:7" x14ac:dyDescent="0.4">
      <c r="G1384" s="3"/>
    </row>
    <row r="1385" spans="7:7" x14ac:dyDescent="0.4">
      <c r="G1385" s="3"/>
    </row>
    <row r="1386" spans="7:7" x14ac:dyDescent="0.4">
      <c r="G1386" s="3"/>
    </row>
    <row r="1387" spans="7:7" x14ac:dyDescent="0.4">
      <c r="G1387" s="3"/>
    </row>
    <row r="1388" spans="7:7" x14ac:dyDescent="0.4">
      <c r="G1388" s="3"/>
    </row>
    <row r="1389" spans="7:7" x14ac:dyDescent="0.4">
      <c r="G1389" s="3"/>
    </row>
    <row r="1390" spans="7:7" x14ac:dyDescent="0.4">
      <c r="G1390" s="3"/>
    </row>
    <row r="1391" spans="7:7" x14ac:dyDescent="0.4">
      <c r="G1391" s="3"/>
    </row>
    <row r="1392" spans="7:7" x14ac:dyDescent="0.4">
      <c r="G1392" s="3"/>
    </row>
    <row r="1393" spans="7:7" x14ac:dyDescent="0.4">
      <c r="G1393" s="3"/>
    </row>
    <row r="1394" spans="7:7" x14ac:dyDescent="0.4">
      <c r="G1394" s="3"/>
    </row>
    <row r="1395" spans="7:7" x14ac:dyDescent="0.4">
      <c r="G1395" s="3"/>
    </row>
    <row r="1396" spans="7:7" x14ac:dyDescent="0.4">
      <c r="G1396" s="3"/>
    </row>
    <row r="1397" spans="7:7" x14ac:dyDescent="0.4">
      <c r="G1397" s="3"/>
    </row>
    <row r="1398" spans="7:7" x14ac:dyDescent="0.4">
      <c r="G1398" s="3"/>
    </row>
    <row r="1399" spans="7:7" x14ac:dyDescent="0.4">
      <c r="G1399" s="3"/>
    </row>
    <row r="1400" spans="7:7" x14ac:dyDescent="0.4">
      <c r="G1400" s="3"/>
    </row>
    <row r="1401" spans="7:7" x14ac:dyDescent="0.4">
      <c r="G1401" s="3"/>
    </row>
    <row r="1402" spans="7:7" x14ac:dyDescent="0.4">
      <c r="G1402" s="3"/>
    </row>
    <row r="1403" spans="7:7" x14ac:dyDescent="0.4">
      <c r="G1403" s="3"/>
    </row>
    <row r="1404" spans="7:7" x14ac:dyDescent="0.4">
      <c r="G1404" s="3"/>
    </row>
    <row r="1405" spans="7:7" x14ac:dyDescent="0.4">
      <c r="G1405" s="3"/>
    </row>
    <row r="1406" spans="7:7" x14ac:dyDescent="0.4">
      <c r="G1406" s="3"/>
    </row>
    <row r="1407" spans="7:7" x14ac:dyDescent="0.4">
      <c r="G1407" s="3"/>
    </row>
    <row r="1408" spans="7:7" x14ac:dyDescent="0.4">
      <c r="G1408" s="3"/>
    </row>
    <row r="1409" spans="7:7" x14ac:dyDescent="0.4">
      <c r="G1409" s="3"/>
    </row>
    <row r="1410" spans="7:7" x14ac:dyDescent="0.4">
      <c r="G1410" s="3"/>
    </row>
    <row r="1411" spans="7:7" x14ac:dyDescent="0.4">
      <c r="G1411" s="3"/>
    </row>
    <row r="1412" spans="7:7" x14ac:dyDescent="0.4">
      <c r="G1412" s="3"/>
    </row>
    <row r="1413" spans="7:7" x14ac:dyDescent="0.4">
      <c r="G1413" s="3"/>
    </row>
    <row r="1414" spans="7:7" x14ac:dyDescent="0.4">
      <c r="G1414" s="3"/>
    </row>
    <row r="1415" spans="7:7" x14ac:dyDescent="0.4">
      <c r="G1415" s="3"/>
    </row>
    <row r="1416" spans="7:7" x14ac:dyDescent="0.4">
      <c r="G1416" s="3"/>
    </row>
    <row r="1417" spans="7:7" x14ac:dyDescent="0.4">
      <c r="G1417" s="3"/>
    </row>
    <row r="1418" spans="7:7" x14ac:dyDescent="0.4">
      <c r="G1418" s="3"/>
    </row>
    <row r="1419" spans="7:7" x14ac:dyDescent="0.4">
      <c r="G1419" s="3"/>
    </row>
    <row r="1420" spans="7:7" x14ac:dyDescent="0.4">
      <c r="G1420" s="3"/>
    </row>
    <row r="1421" spans="7:7" x14ac:dyDescent="0.4">
      <c r="G1421" s="3"/>
    </row>
    <row r="1422" spans="7:7" x14ac:dyDescent="0.4">
      <c r="G1422" s="3"/>
    </row>
    <row r="1423" spans="7:7" x14ac:dyDescent="0.4">
      <c r="G1423" s="3"/>
    </row>
    <row r="1424" spans="7:7" x14ac:dyDescent="0.4">
      <c r="G1424" s="3"/>
    </row>
    <row r="1425" spans="7:7" x14ac:dyDescent="0.4">
      <c r="G1425" s="3"/>
    </row>
    <row r="1426" spans="7:7" x14ac:dyDescent="0.4">
      <c r="G1426" s="3"/>
    </row>
    <row r="1427" spans="7:7" x14ac:dyDescent="0.4">
      <c r="G1427" s="3"/>
    </row>
    <row r="1428" spans="7:7" x14ac:dyDescent="0.4">
      <c r="G1428" s="3"/>
    </row>
    <row r="1429" spans="7:7" x14ac:dyDescent="0.4">
      <c r="G1429" s="3"/>
    </row>
    <row r="1430" spans="7:7" x14ac:dyDescent="0.4">
      <c r="G1430" s="3"/>
    </row>
    <row r="1431" spans="7:7" x14ac:dyDescent="0.4">
      <c r="G1431" s="3"/>
    </row>
    <row r="1432" spans="7:7" x14ac:dyDescent="0.4">
      <c r="G1432" s="3"/>
    </row>
    <row r="1433" spans="7:7" x14ac:dyDescent="0.4">
      <c r="G1433" s="3"/>
    </row>
    <row r="1434" spans="7:7" x14ac:dyDescent="0.4">
      <c r="G1434" s="3"/>
    </row>
    <row r="1435" spans="7:7" x14ac:dyDescent="0.4">
      <c r="G1435" s="3"/>
    </row>
    <row r="1436" spans="7:7" x14ac:dyDescent="0.4">
      <c r="G1436" s="3"/>
    </row>
    <row r="1437" spans="7:7" x14ac:dyDescent="0.4">
      <c r="G1437" s="3"/>
    </row>
    <row r="1438" spans="7:7" x14ac:dyDescent="0.4">
      <c r="G1438" s="3"/>
    </row>
    <row r="1439" spans="7:7" x14ac:dyDescent="0.4">
      <c r="G1439" s="3"/>
    </row>
    <row r="1440" spans="7:7" x14ac:dyDescent="0.4">
      <c r="G1440" s="3"/>
    </row>
    <row r="1441" spans="7:7" x14ac:dyDescent="0.4">
      <c r="G1441" s="3"/>
    </row>
    <row r="1442" spans="7:7" x14ac:dyDescent="0.4">
      <c r="G1442" s="3"/>
    </row>
    <row r="1443" spans="7:7" x14ac:dyDescent="0.4">
      <c r="G1443" s="3"/>
    </row>
    <row r="1444" spans="7:7" x14ac:dyDescent="0.4">
      <c r="G1444" s="3"/>
    </row>
    <row r="1445" spans="7:7" x14ac:dyDescent="0.4">
      <c r="G1445" s="3"/>
    </row>
    <row r="1446" spans="7:7" x14ac:dyDescent="0.4">
      <c r="G1446" s="3"/>
    </row>
    <row r="1447" spans="7:7" x14ac:dyDescent="0.4">
      <c r="G1447" s="3"/>
    </row>
    <row r="1448" spans="7:7" x14ac:dyDescent="0.4">
      <c r="G1448" s="3"/>
    </row>
    <row r="1449" spans="7:7" x14ac:dyDescent="0.4">
      <c r="G1449" s="3"/>
    </row>
    <row r="1450" spans="7:7" x14ac:dyDescent="0.4">
      <c r="G1450" s="3"/>
    </row>
    <row r="1451" spans="7:7" x14ac:dyDescent="0.4">
      <c r="G1451" s="3"/>
    </row>
    <row r="1452" spans="7:7" x14ac:dyDescent="0.4">
      <c r="G1452" s="3"/>
    </row>
    <row r="1453" spans="7:7" x14ac:dyDescent="0.4">
      <c r="G1453" s="3"/>
    </row>
    <row r="1454" spans="7:7" x14ac:dyDescent="0.4">
      <c r="G1454" s="3"/>
    </row>
    <row r="1455" spans="7:7" x14ac:dyDescent="0.4">
      <c r="G1455" s="3"/>
    </row>
    <row r="1456" spans="7:7" x14ac:dyDescent="0.4">
      <c r="G1456" s="3"/>
    </row>
    <row r="1457" spans="7:7" x14ac:dyDescent="0.4">
      <c r="G1457" s="3"/>
    </row>
    <row r="1458" spans="7:7" x14ac:dyDescent="0.4">
      <c r="G1458" s="3"/>
    </row>
    <row r="1459" spans="7:7" x14ac:dyDescent="0.4">
      <c r="G1459" s="3"/>
    </row>
    <row r="1460" spans="7:7" x14ac:dyDescent="0.4">
      <c r="G1460" s="3"/>
    </row>
    <row r="1461" spans="7:7" x14ac:dyDescent="0.4">
      <c r="G1461" s="3"/>
    </row>
    <row r="1462" spans="7:7" x14ac:dyDescent="0.4">
      <c r="G1462" s="3"/>
    </row>
    <row r="1463" spans="7:7" x14ac:dyDescent="0.4">
      <c r="G1463" s="3"/>
    </row>
    <row r="1464" spans="7:7" x14ac:dyDescent="0.4">
      <c r="G1464" s="3"/>
    </row>
    <row r="1465" spans="7:7" x14ac:dyDescent="0.4">
      <c r="G1465" s="3"/>
    </row>
    <row r="1466" spans="7:7" x14ac:dyDescent="0.4">
      <c r="G1466" s="3"/>
    </row>
    <row r="1467" spans="7:7" x14ac:dyDescent="0.4">
      <c r="G1467" s="3"/>
    </row>
    <row r="1468" spans="7:7" x14ac:dyDescent="0.4">
      <c r="G1468" s="3"/>
    </row>
    <row r="1469" spans="7:7" x14ac:dyDescent="0.4">
      <c r="G1469" s="3"/>
    </row>
    <row r="1470" spans="7:7" x14ac:dyDescent="0.4">
      <c r="G1470" s="3"/>
    </row>
    <row r="1471" spans="7:7" x14ac:dyDescent="0.4">
      <c r="G1471" s="3"/>
    </row>
    <row r="1472" spans="7:7" x14ac:dyDescent="0.4">
      <c r="G1472" s="3"/>
    </row>
    <row r="1473" spans="7:7" x14ac:dyDescent="0.4">
      <c r="G1473" s="3"/>
    </row>
    <row r="1474" spans="7:7" x14ac:dyDescent="0.4">
      <c r="G1474" s="3"/>
    </row>
    <row r="1475" spans="7:7" x14ac:dyDescent="0.4">
      <c r="G1475" s="3"/>
    </row>
    <row r="1476" spans="7:7" x14ac:dyDescent="0.4">
      <c r="G1476" s="3"/>
    </row>
    <row r="1477" spans="7:7" x14ac:dyDescent="0.4">
      <c r="G1477" s="3"/>
    </row>
    <row r="1478" spans="7:7" x14ac:dyDescent="0.4">
      <c r="G1478" s="3"/>
    </row>
    <row r="1479" spans="7:7" x14ac:dyDescent="0.4">
      <c r="G1479" s="3"/>
    </row>
    <row r="1480" spans="7:7" x14ac:dyDescent="0.4">
      <c r="G1480" s="3"/>
    </row>
    <row r="1481" spans="7:7" x14ac:dyDescent="0.4">
      <c r="G1481" s="3"/>
    </row>
    <row r="1482" spans="7:7" x14ac:dyDescent="0.4">
      <c r="G1482" s="3"/>
    </row>
    <row r="1483" spans="7:7" x14ac:dyDescent="0.4">
      <c r="G1483" s="3"/>
    </row>
    <row r="1484" spans="7:7" x14ac:dyDescent="0.4">
      <c r="G1484" s="3"/>
    </row>
    <row r="1485" spans="7:7" x14ac:dyDescent="0.4">
      <c r="G1485" s="3"/>
    </row>
    <row r="1486" spans="7:7" x14ac:dyDescent="0.4">
      <c r="G1486" s="3"/>
    </row>
    <row r="1487" spans="7:7" x14ac:dyDescent="0.4">
      <c r="G1487" s="3"/>
    </row>
    <row r="1488" spans="7:7" x14ac:dyDescent="0.4">
      <c r="G1488" s="3"/>
    </row>
    <row r="1489" spans="7:7" x14ac:dyDescent="0.4">
      <c r="G1489" s="3"/>
    </row>
    <row r="1490" spans="7:7" x14ac:dyDescent="0.4">
      <c r="G1490" s="3"/>
    </row>
    <row r="1491" spans="7:7" x14ac:dyDescent="0.4">
      <c r="G1491" s="3"/>
    </row>
    <row r="1492" spans="7:7" x14ac:dyDescent="0.4">
      <c r="G1492" s="3"/>
    </row>
    <row r="1493" spans="7:7" x14ac:dyDescent="0.4">
      <c r="G1493" s="3"/>
    </row>
    <row r="1494" spans="7:7" x14ac:dyDescent="0.4">
      <c r="G1494" s="3"/>
    </row>
    <row r="1495" spans="7:7" x14ac:dyDescent="0.4">
      <c r="G1495" s="3"/>
    </row>
    <row r="1496" spans="7:7" x14ac:dyDescent="0.4">
      <c r="G1496" s="3"/>
    </row>
    <row r="1497" spans="7:7" x14ac:dyDescent="0.4">
      <c r="G1497" s="3"/>
    </row>
    <row r="1498" spans="7:7" x14ac:dyDescent="0.4">
      <c r="G1498" s="3"/>
    </row>
    <row r="1499" spans="7:7" x14ac:dyDescent="0.4">
      <c r="G1499" s="3"/>
    </row>
    <row r="1500" spans="7:7" x14ac:dyDescent="0.4">
      <c r="G1500" s="3"/>
    </row>
    <row r="1501" spans="7:7" x14ac:dyDescent="0.4">
      <c r="G1501" s="3"/>
    </row>
    <row r="1502" spans="7:7" x14ac:dyDescent="0.4">
      <c r="G1502" s="3"/>
    </row>
    <row r="1503" spans="7:7" x14ac:dyDescent="0.4">
      <c r="G1503" s="3"/>
    </row>
    <row r="1504" spans="7:7" x14ac:dyDescent="0.4">
      <c r="G1504" s="3"/>
    </row>
    <row r="1505" spans="7:7" x14ac:dyDescent="0.4">
      <c r="G1505" s="3"/>
    </row>
    <row r="1506" spans="7:7" x14ac:dyDescent="0.4">
      <c r="G1506" s="3"/>
    </row>
    <row r="1507" spans="7:7" x14ac:dyDescent="0.4">
      <c r="G1507" s="3"/>
    </row>
    <row r="1508" spans="7:7" x14ac:dyDescent="0.4">
      <c r="G1508" s="3"/>
    </row>
    <row r="1509" spans="7:7" x14ac:dyDescent="0.4">
      <c r="G1509" s="3"/>
    </row>
    <row r="1510" spans="7:7" x14ac:dyDescent="0.4">
      <c r="G1510" s="3"/>
    </row>
    <row r="1511" spans="7:7" x14ac:dyDescent="0.4">
      <c r="G1511" s="3"/>
    </row>
    <row r="1512" spans="7:7" x14ac:dyDescent="0.4">
      <c r="G1512" s="3"/>
    </row>
    <row r="1513" spans="7:7" x14ac:dyDescent="0.4">
      <c r="G1513" s="3"/>
    </row>
    <row r="1514" spans="7:7" x14ac:dyDescent="0.4">
      <c r="G1514" s="3"/>
    </row>
    <row r="1515" spans="7:7" x14ac:dyDescent="0.4">
      <c r="G1515" s="3"/>
    </row>
    <row r="1516" spans="7:7" x14ac:dyDescent="0.4">
      <c r="G1516" s="3"/>
    </row>
    <row r="1517" spans="7:7" x14ac:dyDescent="0.4">
      <c r="G1517" s="3"/>
    </row>
    <row r="1518" spans="7:7" x14ac:dyDescent="0.4">
      <c r="G1518" s="3"/>
    </row>
    <row r="1519" spans="7:7" x14ac:dyDescent="0.4">
      <c r="G1519" s="3"/>
    </row>
    <row r="1520" spans="7:7" x14ac:dyDescent="0.4">
      <c r="G1520" s="3"/>
    </row>
    <row r="1521" spans="7:7" x14ac:dyDescent="0.4">
      <c r="G1521" s="3"/>
    </row>
    <row r="1522" spans="7:7" x14ac:dyDescent="0.4">
      <c r="G1522" s="3"/>
    </row>
    <row r="1523" spans="7:7" x14ac:dyDescent="0.4">
      <c r="G1523" s="3"/>
    </row>
  </sheetData>
  <mergeCells count="1">
    <mergeCell ref="C4:C1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E05A8-D643-4F69-B3B1-E043D7D03C5F}">
  <dimension ref="A1:U224"/>
  <sheetViews>
    <sheetView zoomScale="69" zoomScaleNormal="69" workbookViewId="0">
      <selection activeCell="B4" sqref="B4:B21"/>
    </sheetView>
  </sheetViews>
  <sheetFormatPr defaultColWidth="8.703125" defaultRowHeight="13.7" x14ac:dyDescent="0.4"/>
  <cols>
    <col min="1" max="1" width="72.05859375" style="3" customWidth="1"/>
    <col min="2" max="2" width="19.3515625" style="3" bestFit="1" customWidth="1"/>
    <col min="3" max="3" width="14.87890625" style="3" customWidth="1"/>
    <col min="4" max="4" width="17.05859375" style="16" customWidth="1"/>
    <col min="5" max="5" width="27.46875" style="16" bestFit="1" customWidth="1"/>
    <col min="6" max="6" width="10.8203125" style="16" customWidth="1"/>
    <col min="7" max="7" width="19.3515625" style="368" bestFit="1" customWidth="1"/>
    <col min="8" max="8" width="23.29296875" style="16" bestFit="1" customWidth="1"/>
    <col min="9" max="9" width="8.703125" style="16"/>
    <col min="10" max="10" width="8.703125" style="371"/>
    <col min="11" max="16384" width="8.703125" style="3"/>
  </cols>
  <sheetData>
    <row r="1" spans="1:10" x14ac:dyDescent="0.4">
      <c r="B1" s="42"/>
      <c r="C1" s="42"/>
      <c r="F1" s="332"/>
      <c r="G1" s="332"/>
      <c r="J1" s="28"/>
    </row>
    <row r="2" spans="1:10" ht="23" customHeight="1" x14ac:dyDescent="0.4">
      <c r="F2" s="332"/>
      <c r="G2" s="332"/>
      <c r="J2" s="28"/>
    </row>
    <row r="3" spans="1:10" ht="23" customHeight="1" x14ac:dyDescent="0.4">
      <c r="A3" s="31" t="s">
        <v>803</v>
      </c>
      <c r="B3" s="370" t="s">
        <v>717</v>
      </c>
      <c r="C3" s="372" t="s">
        <v>209</v>
      </c>
      <c r="F3" s="332"/>
      <c r="G3" s="332"/>
      <c r="J3" s="28"/>
    </row>
    <row r="4" spans="1:10" ht="19" customHeight="1" x14ac:dyDescent="0.4">
      <c r="B4" s="782" t="s">
        <v>1159</v>
      </c>
      <c r="C4" s="375">
        <v>875.85451431344597</v>
      </c>
      <c r="F4" s="332"/>
      <c r="G4" s="332"/>
      <c r="J4" s="28"/>
    </row>
    <row r="5" spans="1:10" ht="16.5" customHeight="1" x14ac:dyDescent="0.4">
      <c r="B5" s="783"/>
      <c r="C5" s="375">
        <v>399.780283536799</v>
      </c>
      <c r="F5" s="332"/>
      <c r="G5" s="332"/>
      <c r="J5" s="28"/>
    </row>
    <row r="6" spans="1:10" ht="18" customHeight="1" x14ac:dyDescent="0.4">
      <c r="B6" s="783"/>
      <c r="C6" s="375">
        <v>1046.7529561307001</v>
      </c>
      <c r="F6" s="332"/>
      <c r="G6" s="332"/>
      <c r="J6" s="28"/>
    </row>
    <row r="7" spans="1:10" ht="16.5" customHeight="1" x14ac:dyDescent="0.4">
      <c r="B7" s="783"/>
      <c r="C7" s="375">
        <v>701.90431460659397</v>
      </c>
      <c r="F7" s="332"/>
      <c r="G7" s="332"/>
      <c r="J7" s="28"/>
    </row>
    <row r="8" spans="1:10" ht="18" customHeight="1" x14ac:dyDescent="0.4">
      <c r="B8" s="783"/>
      <c r="C8" s="375">
        <v>653.07618837309201</v>
      </c>
      <c r="F8" s="332"/>
      <c r="G8" s="332"/>
      <c r="J8" s="28"/>
    </row>
    <row r="9" spans="1:10" ht="17" customHeight="1" x14ac:dyDescent="0.4">
      <c r="B9" s="783"/>
      <c r="C9" s="375">
        <v>1086.4258086954201</v>
      </c>
      <c r="F9" s="332"/>
      <c r="G9" s="332"/>
      <c r="J9" s="28"/>
    </row>
    <row r="10" spans="1:10" ht="17" customHeight="1" x14ac:dyDescent="0.4">
      <c r="B10" s="783"/>
      <c r="C10" s="375">
        <v>1007.08010356598</v>
      </c>
      <c r="F10" s="332"/>
      <c r="G10" s="332"/>
      <c r="J10" s="28"/>
    </row>
    <row r="11" spans="1:10" ht="18" customHeight="1" x14ac:dyDescent="0.4">
      <c r="B11" s="783"/>
      <c r="C11" s="375">
        <v>500.48829389339801</v>
      </c>
      <c r="F11" s="332"/>
      <c r="G11" s="332"/>
      <c r="J11" s="28"/>
    </row>
    <row r="12" spans="1:10" ht="19.5" customHeight="1" x14ac:dyDescent="0.4">
      <c r="B12" s="783"/>
      <c r="C12" s="375">
        <v>863.647482755071</v>
      </c>
      <c r="F12" s="332"/>
      <c r="G12" s="332"/>
      <c r="J12" s="28"/>
    </row>
    <row r="13" spans="1:10" ht="14" customHeight="1" x14ac:dyDescent="0.4">
      <c r="B13" s="783"/>
      <c r="C13" s="375">
        <v>509.64356756218001</v>
      </c>
      <c r="F13" s="332"/>
      <c r="G13" s="332"/>
      <c r="J13" s="28"/>
    </row>
    <row r="14" spans="1:10" ht="17.5" customHeight="1" x14ac:dyDescent="0.4">
      <c r="B14" s="783"/>
      <c r="C14" s="375">
        <v>540.16114645811797</v>
      </c>
      <c r="F14" s="332"/>
      <c r="G14" s="332"/>
      <c r="J14" s="28"/>
    </row>
    <row r="15" spans="1:10" ht="16.5" customHeight="1" x14ac:dyDescent="0.4">
      <c r="B15" s="783"/>
      <c r="C15" s="375">
        <v>463.86719921827103</v>
      </c>
      <c r="F15" s="332"/>
      <c r="G15" s="332"/>
      <c r="J15" s="28"/>
    </row>
    <row r="16" spans="1:10" ht="14" customHeight="1" x14ac:dyDescent="0.4">
      <c r="B16" s="783"/>
      <c r="C16" s="375">
        <v>604.24806213959005</v>
      </c>
      <c r="F16" s="332"/>
      <c r="G16" s="332"/>
      <c r="J16" s="28"/>
    </row>
    <row r="17" spans="1:21" ht="13.5" customHeight="1" x14ac:dyDescent="0.4">
      <c r="B17" s="783"/>
      <c r="C17" s="375">
        <v>546.26466223730597</v>
      </c>
      <c r="F17" s="332"/>
      <c r="G17" s="332"/>
      <c r="J17" s="28"/>
    </row>
    <row r="18" spans="1:21" x14ac:dyDescent="0.4">
      <c r="B18" s="783"/>
      <c r="C18" s="375">
        <v>512.69532545177299</v>
      </c>
      <c r="F18" s="332"/>
      <c r="G18" s="332"/>
      <c r="J18" s="28"/>
    </row>
    <row r="19" spans="1:21" x14ac:dyDescent="0.4">
      <c r="B19" s="783"/>
      <c r="C19" s="375">
        <v>1428.2226923299399</v>
      </c>
      <c r="F19" s="332"/>
      <c r="G19" s="332"/>
      <c r="J19" s="28"/>
    </row>
    <row r="20" spans="1:21" x14ac:dyDescent="0.4">
      <c r="B20" s="783"/>
      <c r="C20" s="375">
        <v>994.87307200760802</v>
      </c>
      <c r="F20" s="332"/>
      <c r="G20" s="332"/>
      <c r="J20" s="28"/>
    </row>
    <row r="21" spans="1:21" x14ac:dyDescent="0.4">
      <c r="B21" s="784"/>
      <c r="C21" s="375">
        <v>402.832041426393</v>
      </c>
      <c r="F21" s="332"/>
      <c r="G21" s="332"/>
      <c r="J21" s="28"/>
    </row>
    <row r="22" spans="1:21" x14ac:dyDescent="0.4">
      <c r="F22" s="332"/>
      <c r="G22" s="332"/>
      <c r="J22" s="28"/>
    </row>
    <row r="23" spans="1:21" x14ac:dyDescent="0.4">
      <c r="B23" s="42"/>
      <c r="C23" s="42"/>
      <c r="F23" s="332"/>
      <c r="G23" s="332"/>
      <c r="J23" s="28"/>
    </row>
    <row r="24" spans="1:21" x14ac:dyDescent="0.4">
      <c r="B24" s="42"/>
      <c r="C24" s="42"/>
      <c r="F24" s="332"/>
      <c r="G24" s="332"/>
      <c r="J24" s="28"/>
    </row>
    <row r="25" spans="1:21" x14ac:dyDescent="0.4">
      <c r="B25" s="42"/>
      <c r="C25" s="42"/>
      <c r="F25" s="332"/>
      <c r="G25" s="332"/>
      <c r="J25" s="28"/>
    </row>
    <row r="26" spans="1:21" x14ac:dyDescent="0.4">
      <c r="B26" s="42"/>
      <c r="C26" s="42"/>
      <c r="F26" s="332"/>
      <c r="G26" s="332"/>
      <c r="J26" s="28"/>
    </row>
    <row r="27" spans="1:21" x14ac:dyDescent="0.4">
      <c r="B27" s="42"/>
      <c r="C27" s="42"/>
      <c r="F27" s="332"/>
      <c r="G27" s="332"/>
      <c r="J27" s="28"/>
      <c r="M27" s="40"/>
      <c r="N27" s="40"/>
      <c r="O27" s="40"/>
      <c r="P27" s="40"/>
      <c r="T27" s="3" t="s">
        <v>718</v>
      </c>
    </row>
    <row r="28" spans="1:21" ht="16.350000000000001" x14ac:dyDescent="0.4">
      <c r="A28" s="365" t="s">
        <v>804</v>
      </c>
      <c r="B28" s="42" t="s">
        <v>185</v>
      </c>
      <c r="C28" s="42" t="s">
        <v>186</v>
      </c>
      <c r="D28" s="332" t="s">
        <v>142</v>
      </c>
      <c r="E28" s="41" t="s">
        <v>202</v>
      </c>
      <c r="F28" s="332" t="s">
        <v>71</v>
      </c>
      <c r="G28" s="362" t="s">
        <v>717</v>
      </c>
      <c r="H28" s="3" t="s">
        <v>802</v>
      </c>
      <c r="I28" s="16" t="s">
        <v>160</v>
      </c>
      <c r="J28" s="372" t="s">
        <v>719</v>
      </c>
      <c r="T28" s="362" t="s">
        <v>717</v>
      </c>
      <c r="U28" s="3" t="s">
        <v>709</v>
      </c>
    </row>
    <row r="29" spans="1:21" ht="16.350000000000001" x14ac:dyDescent="0.4">
      <c r="B29" s="42">
        <v>8.1</v>
      </c>
      <c r="C29" s="42">
        <v>514</v>
      </c>
      <c r="D29" s="16">
        <v>1.95387021110242</v>
      </c>
      <c r="E29" s="16">
        <v>1.0352422907489001</v>
      </c>
      <c r="F29" s="332">
        <f t="shared" ref="F29:F38" si="0">D29-E29</f>
        <v>0.91862792035351992</v>
      </c>
      <c r="G29" s="364">
        <f>F29/2.38</f>
        <v>0.3859781177955966</v>
      </c>
      <c r="H29" s="16">
        <f t="shared" ref="H29:H38" si="1">F29-$F$155</f>
        <v>-0.38426571085478756</v>
      </c>
      <c r="I29" s="16">
        <f t="shared" ref="I29:I38" si="2">D29/E29</f>
        <v>1.8873554805116968</v>
      </c>
      <c r="J29" s="372">
        <v>573.73048324365095</v>
      </c>
      <c r="T29" s="3">
        <v>0</v>
      </c>
      <c r="U29" s="363" t="s">
        <v>209</v>
      </c>
    </row>
    <row r="30" spans="1:21" x14ac:dyDescent="0.4">
      <c r="A30" s="42"/>
      <c r="B30" s="42">
        <v>8.1999999999999993</v>
      </c>
      <c r="C30" s="42">
        <v>514</v>
      </c>
      <c r="D30" s="16">
        <v>2.45504840940526</v>
      </c>
      <c r="E30" s="16">
        <v>1.0352422907489001</v>
      </c>
      <c r="F30" s="332">
        <f t="shared" si="0"/>
        <v>1.41980611865636</v>
      </c>
      <c r="G30" s="364">
        <f t="shared" ref="G30:G38" si="3">F30/2.38</f>
        <v>0.59655719271275631</v>
      </c>
      <c r="H30" s="16">
        <f t="shared" si="1"/>
        <v>0.11691248744805249</v>
      </c>
      <c r="I30" s="16">
        <f t="shared" si="2"/>
        <v>2.3714722933403971</v>
      </c>
      <c r="J30" s="372">
        <v>372.31446253045397</v>
      </c>
      <c r="T30" s="3">
        <v>0</v>
      </c>
      <c r="U30" s="363">
        <v>875.85451431344597</v>
      </c>
    </row>
    <row r="31" spans="1:21" x14ac:dyDescent="0.4">
      <c r="A31" s="42"/>
      <c r="B31" s="42">
        <v>8.3000000000000007</v>
      </c>
      <c r="C31" s="42">
        <v>514</v>
      </c>
      <c r="D31" s="16">
        <v>3.88483239296382</v>
      </c>
      <c r="E31" s="16">
        <v>0.83007518796992497</v>
      </c>
      <c r="F31" s="332">
        <f>D31-E31</f>
        <v>3.0547572049938951</v>
      </c>
      <c r="G31" s="364">
        <f t="shared" si="3"/>
        <v>1.283511430669704</v>
      </c>
      <c r="H31" s="16">
        <f t="shared" si="1"/>
        <v>1.7518635737855877</v>
      </c>
      <c r="I31" s="16">
        <f t="shared" si="2"/>
        <v>4.6800969951466298</v>
      </c>
      <c r="J31" s="372">
        <v>653.07618837309201</v>
      </c>
      <c r="T31" s="3">
        <v>0</v>
      </c>
      <c r="U31" s="363">
        <v>399.780283536799</v>
      </c>
    </row>
    <row r="32" spans="1:21" x14ac:dyDescent="0.4">
      <c r="A32" s="42"/>
      <c r="B32" s="42">
        <v>8.4</v>
      </c>
      <c r="C32" s="42">
        <v>514</v>
      </c>
      <c r="D32" s="16">
        <v>4.0600282485875701</v>
      </c>
      <c r="E32" s="16">
        <v>0.83007518796992497</v>
      </c>
      <c r="F32" s="332">
        <f t="shared" si="0"/>
        <v>3.2299530606176452</v>
      </c>
      <c r="G32" s="364">
        <f t="shared" si="3"/>
        <v>1.3571231347132964</v>
      </c>
      <c r="H32" s="16">
        <f>F32-$F$155</f>
        <v>1.9270594294093377</v>
      </c>
      <c r="I32" s="16">
        <f t="shared" si="2"/>
        <v>4.8911572197658213</v>
      </c>
      <c r="J32" s="372">
        <v>949.09670366370301</v>
      </c>
      <c r="T32" s="3">
        <v>0</v>
      </c>
      <c r="U32" s="363">
        <v>1046.7529561307001</v>
      </c>
    </row>
    <row r="33" spans="1:21" x14ac:dyDescent="0.4">
      <c r="B33" s="42">
        <v>8.5</v>
      </c>
      <c r="C33" s="42">
        <v>514</v>
      </c>
      <c r="D33" s="16">
        <v>2.1691842900302101</v>
      </c>
      <c r="E33" s="16">
        <v>1.01205545509343</v>
      </c>
      <c r="F33" s="332">
        <f>D33-E33</f>
        <v>1.1571288349367801</v>
      </c>
      <c r="G33" s="364">
        <f t="shared" si="3"/>
        <v>0.48618858610789084</v>
      </c>
      <c r="H33" s="16">
        <f t="shared" si="1"/>
        <v>-0.14576479627152739</v>
      </c>
      <c r="I33" s="16">
        <f t="shared" si="2"/>
        <v>2.1433452871710053</v>
      </c>
      <c r="J33" s="372">
        <v>1342.773471421312</v>
      </c>
      <c r="T33" s="3">
        <v>0</v>
      </c>
      <c r="U33" s="363">
        <v>701.90431460659397</v>
      </c>
    </row>
    <row r="34" spans="1:21" x14ac:dyDescent="0.4">
      <c r="B34" s="42">
        <v>8.6</v>
      </c>
      <c r="C34" s="42">
        <v>514</v>
      </c>
      <c r="D34" s="16">
        <v>1.51269806815715</v>
      </c>
      <c r="E34" s="16">
        <v>1.01205545509343</v>
      </c>
      <c r="F34" s="332">
        <f t="shared" si="0"/>
        <v>0.50064261306372004</v>
      </c>
      <c r="G34" s="364">
        <f t="shared" si="3"/>
        <v>0.21035403910240338</v>
      </c>
      <c r="H34" s="16">
        <f t="shared" si="1"/>
        <v>-0.80225101814458744</v>
      </c>
      <c r="I34" s="16">
        <f t="shared" si="2"/>
        <v>1.4946790322053076</v>
      </c>
      <c r="J34" s="372">
        <v>1071.1670192474589</v>
      </c>
      <c r="T34" s="3">
        <v>0</v>
      </c>
      <c r="U34" s="363">
        <v>653.07618837309201</v>
      </c>
    </row>
    <row r="35" spans="1:21" x14ac:dyDescent="0.4">
      <c r="B35" s="42">
        <v>8.6999999999999993</v>
      </c>
      <c r="C35" s="42">
        <v>514</v>
      </c>
      <c r="D35" s="16">
        <v>4.2239837398373998</v>
      </c>
      <c r="E35" s="16">
        <v>1.26532043191698</v>
      </c>
      <c r="F35" s="332">
        <f t="shared" si="0"/>
        <v>2.9586633079204199</v>
      </c>
      <c r="G35" s="364">
        <f t="shared" si="3"/>
        <v>1.2431358436640421</v>
      </c>
      <c r="H35" s="16">
        <f t="shared" si="1"/>
        <v>1.6557696767121124</v>
      </c>
      <c r="I35" s="16">
        <f t="shared" si="2"/>
        <v>3.338271977034307</v>
      </c>
      <c r="J35" s="372">
        <v>939.94142999491396</v>
      </c>
      <c r="T35" s="3">
        <v>0</v>
      </c>
      <c r="U35" s="363">
        <v>1086.4258086954201</v>
      </c>
    </row>
    <row r="36" spans="1:21" x14ac:dyDescent="0.4">
      <c r="B36" s="42">
        <v>8.8000000000000007</v>
      </c>
      <c r="C36" s="42">
        <v>514</v>
      </c>
      <c r="D36" s="16">
        <v>4.6530176596157604</v>
      </c>
      <c r="E36" s="16">
        <v>1.26532043191698</v>
      </c>
      <c r="F36" s="332">
        <f t="shared" si="0"/>
        <v>3.3876972276987805</v>
      </c>
      <c r="G36" s="364">
        <f t="shared" si="3"/>
        <v>1.4234021965120927</v>
      </c>
      <c r="H36" s="16">
        <f t="shared" si="1"/>
        <v>2.084803596490473</v>
      </c>
      <c r="I36" s="16">
        <f t="shared" si="2"/>
        <v>3.6773433371073971</v>
      </c>
      <c r="J36" s="372">
        <v>213.62305227157202</v>
      </c>
      <c r="T36" s="3">
        <v>0</v>
      </c>
      <c r="U36" s="363">
        <v>1007.08010356598</v>
      </c>
    </row>
    <row r="37" spans="1:21" x14ac:dyDescent="0.4">
      <c r="B37" s="42">
        <v>8.9</v>
      </c>
      <c r="C37" s="42">
        <v>514</v>
      </c>
      <c r="D37" s="16">
        <v>4.8680164664370302</v>
      </c>
      <c r="E37" s="16">
        <v>1.35877652245798</v>
      </c>
      <c r="F37" s="332">
        <f t="shared" si="0"/>
        <v>3.5092399439790505</v>
      </c>
      <c r="G37" s="364">
        <f t="shared" si="3"/>
        <v>1.4744705646970802</v>
      </c>
      <c r="H37" s="16">
        <f t="shared" si="1"/>
        <v>2.206346312770743</v>
      </c>
      <c r="I37" s="16">
        <f t="shared" si="2"/>
        <v>3.5826468782599776</v>
      </c>
      <c r="J37" s="372">
        <v>720.21486194415809</v>
      </c>
      <c r="T37" s="3">
        <v>0</v>
      </c>
      <c r="U37" s="363">
        <v>500.48829389339801</v>
      </c>
    </row>
    <row r="38" spans="1:21" x14ac:dyDescent="0.4">
      <c r="B38" s="332">
        <v>8.1</v>
      </c>
      <c r="C38" s="42">
        <v>514</v>
      </c>
      <c r="D38" s="16">
        <v>3.91641736923216</v>
      </c>
      <c r="E38" s="16">
        <v>1.35877652245798</v>
      </c>
      <c r="F38" s="332">
        <f t="shared" si="0"/>
        <v>2.5576408467741798</v>
      </c>
      <c r="G38" s="364">
        <f t="shared" si="3"/>
        <v>1.0746390112496553</v>
      </c>
      <c r="H38" s="16">
        <f t="shared" si="1"/>
        <v>1.2547472155658723</v>
      </c>
      <c r="I38" s="16">
        <f t="shared" si="2"/>
        <v>2.882311627041874</v>
      </c>
      <c r="J38" s="372">
        <v>811.76759863197003</v>
      </c>
      <c r="T38" s="3">
        <v>0</v>
      </c>
      <c r="U38" s="363">
        <v>863.647482755071</v>
      </c>
    </row>
    <row r="39" spans="1:21" x14ac:dyDescent="0.4">
      <c r="F39" s="332"/>
      <c r="G39" s="364"/>
      <c r="J39" s="372">
        <v>939.9414299949209</v>
      </c>
      <c r="T39" s="3">
        <v>0</v>
      </c>
      <c r="U39" s="363">
        <v>509.64356756218001</v>
      </c>
    </row>
    <row r="40" spans="1:21" x14ac:dyDescent="0.4">
      <c r="B40" s="42"/>
      <c r="C40" s="42"/>
      <c r="D40" s="41"/>
      <c r="E40" s="41"/>
      <c r="F40" s="332"/>
      <c r="G40" s="364"/>
      <c r="J40" s="372">
        <v>512.69532545177299</v>
      </c>
      <c r="T40" s="3">
        <v>0</v>
      </c>
      <c r="U40" s="363">
        <v>540.16114645811797</v>
      </c>
    </row>
    <row r="41" spans="1:21" x14ac:dyDescent="0.4">
      <c r="B41" s="42"/>
      <c r="C41" s="42"/>
      <c r="D41" s="41"/>
      <c r="E41" s="41"/>
      <c r="F41" s="332"/>
      <c r="G41" s="364"/>
      <c r="J41" s="372">
        <v>677.49025148984299</v>
      </c>
      <c r="T41" s="3">
        <v>0</v>
      </c>
      <c r="U41" s="363">
        <v>463.86719921827103</v>
      </c>
    </row>
    <row r="42" spans="1:21" x14ac:dyDescent="0.4">
      <c r="B42" s="42"/>
      <c r="C42" s="42"/>
      <c r="D42" s="41"/>
      <c r="E42" s="41"/>
      <c r="F42" s="332"/>
      <c r="G42" s="364"/>
      <c r="J42" s="372">
        <v>738.52540928172607</v>
      </c>
      <c r="T42" s="3">
        <v>0</v>
      </c>
      <c r="U42" s="363">
        <v>604.24806213959005</v>
      </c>
    </row>
    <row r="43" spans="1:21" x14ac:dyDescent="0.4">
      <c r="B43" s="42"/>
      <c r="C43" s="42"/>
      <c r="D43" s="41"/>
      <c r="E43" s="41"/>
      <c r="F43" s="332"/>
      <c r="G43" s="364"/>
      <c r="J43" s="372">
        <v>982.66604044923201</v>
      </c>
      <c r="T43" s="3">
        <v>0</v>
      </c>
      <c r="U43" s="363">
        <v>546.26466223730597</v>
      </c>
    </row>
    <row r="44" spans="1:21" x14ac:dyDescent="0.4">
      <c r="B44" s="42"/>
      <c r="C44" s="42"/>
      <c r="D44" s="41"/>
      <c r="E44" s="41"/>
      <c r="F44" s="332"/>
      <c r="G44" s="364"/>
      <c r="J44" s="373">
        <v>964.35549311167392</v>
      </c>
      <c r="T44" s="3">
        <v>0</v>
      </c>
      <c r="U44" s="363">
        <v>512.69532545177299</v>
      </c>
    </row>
    <row r="45" spans="1:21" x14ac:dyDescent="0.4">
      <c r="B45" s="42"/>
      <c r="C45" s="42"/>
      <c r="D45" s="41"/>
      <c r="E45" s="41"/>
      <c r="F45" s="332"/>
      <c r="G45" s="364"/>
      <c r="J45" s="374"/>
      <c r="U45" s="363"/>
    </row>
    <row r="46" spans="1:21" x14ac:dyDescent="0.4">
      <c r="B46" s="42"/>
      <c r="C46" s="42"/>
      <c r="D46" s="41"/>
      <c r="E46" s="41"/>
      <c r="F46" s="332"/>
      <c r="G46" s="364"/>
      <c r="K46" s="42"/>
      <c r="T46" s="3">
        <v>0</v>
      </c>
      <c r="U46" s="363">
        <v>1428.2226923299399</v>
      </c>
    </row>
    <row r="47" spans="1:21" ht="16.350000000000001" x14ac:dyDescent="0.4">
      <c r="A47" s="365" t="s">
        <v>805</v>
      </c>
      <c r="B47" s="42" t="s">
        <v>185</v>
      </c>
      <c r="C47" s="42" t="s">
        <v>186</v>
      </c>
      <c r="D47" s="41" t="s">
        <v>187</v>
      </c>
      <c r="E47" s="41" t="s">
        <v>188</v>
      </c>
      <c r="F47" s="369" t="s">
        <v>142</v>
      </c>
      <c r="G47" s="362" t="s">
        <v>717</v>
      </c>
      <c r="H47" s="3" t="s">
        <v>802</v>
      </c>
      <c r="I47" s="16" t="s">
        <v>160</v>
      </c>
      <c r="J47" s="372" t="s">
        <v>719</v>
      </c>
      <c r="T47" s="3">
        <v>0</v>
      </c>
      <c r="U47" s="363">
        <v>994.87307200760802</v>
      </c>
    </row>
    <row r="48" spans="1:21" x14ac:dyDescent="0.4">
      <c r="B48" s="42">
        <v>9.1</v>
      </c>
      <c r="C48" s="42">
        <v>514</v>
      </c>
      <c r="D48" s="16">
        <v>3.4774096385542199</v>
      </c>
      <c r="E48" s="16">
        <v>1.09556313993174</v>
      </c>
      <c r="F48" s="332">
        <f>D48-E48</f>
        <v>2.3818464986224797</v>
      </c>
      <c r="G48" s="364">
        <f>F48/2.38</f>
        <v>1.0007758397573445</v>
      </c>
      <c r="H48" s="16">
        <f t="shared" ref="H48:H53" si="4">F48-$F$155</f>
        <v>1.0789528674141722</v>
      </c>
      <c r="I48" s="16">
        <f>D48/E48</f>
        <v>3.1740841872161587</v>
      </c>
      <c r="J48" s="372">
        <v>518.79884123096099</v>
      </c>
      <c r="T48" s="3">
        <v>0</v>
      </c>
      <c r="U48" s="363">
        <v>402.832041426393</v>
      </c>
    </row>
    <row r="49" spans="1:10" x14ac:dyDescent="0.4">
      <c r="A49" s="42"/>
      <c r="B49" s="42">
        <v>9.1999999999999993</v>
      </c>
      <c r="C49" s="42">
        <v>514</v>
      </c>
      <c r="D49" s="16">
        <v>1.35765616362631</v>
      </c>
      <c r="E49" s="16">
        <v>1.09556313993174</v>
      </c>
      <c r="F49" s="332">
        <f>D49-E49</f>
        <v>0.26209302369456999</v>
      </c>
      <c r="G49" s="364">
        <f t="shared" ref="G49:G58" si="5">F49/2.38</f>
        <v>0.11012311919939916</v>
      </c>
      <c r="H49" s="16">
        <f t="shared" si="4"/>
        <v>-1.0408006075137375</v>
      </c>
      <c r="I49" s="16">
        <f t="shared" ref="I49:I51" si="6">D49/E49</f>
        <v>1.2392313269237043</v>
      </c>
      <c r="J49" s="372">
        <v>817.87111441116201</v>
      </c>
    </row>
    <row r="50" spans="1:10" x14ac:dyDescent="0.4">
      <c r="A50" s="42"/>
      <c r="B50" s="42">
        <v>9.3000000000000007</v>
      </c>
      <c r="C50" s="42">
        <v>514</v>
      </c>
      <c r="D50" s="16">
        <v>7.0895999999999999</v>
      </c>
      <c r="E50" s="16">
        <v>1.0860927152317901</v>
      </c>
      <c r="F50" s="332">
        <f t="shared" ref="F50:F58" si="7">D50-E50</f>
        <v>6.0035072847682098</v>
      </c>
      <c r="G50" s="364">
        <f t="shared" si="5"/>
        <v>2.5224820524236176</v>
      </c>
      <c r="H50" s="16">
        <f t="shared" si="4"/>
        <v>4.7006136535599019</v>
      </c>
      <c r="I50" s="16">
        <f t="shared" si="6"/>
        <v>6.5276195121951099</v>
      </c>
      <c r="J50" s="372">
        <v>357.05567308248499</v>
      </c>
    </row>
    <row r="51" spans="1:10" x14ac:dyDescent="0.4">
      <c r="A51" s="42"/>
      <c r="B51" s="42">
        <v>9.4</v>
      </c>
      <c r="C51" s="42">
        <v>514</v>
      </c>
      <c r="D51" s="16">
        <v>4.2960812772133501</v>
      </c>
      <c r="E51" s="16">
        <v>1.0860927152317901</v>
      </c>
      <c r="F51" s="332">
        <f t="shared" si="7"/>
        <v>3.20998856198156</v>
      </c>
      <c r="G51" s="364">
        <f t="shared" si="5"/>
        <v>1.3487346899082187</v>
      </c>
      <c r="H51" s="16">
        <f t="shared" si="4"/>
        <v>1.9070949307732525</v>
      </c>
      <c r="I51" s="16">
        <f t="shared" si="6"/>
        <v>3.9555382491415529</v>
      </c>
      <c r="J51" s="372">
        <v>1190.18557694162</v>
      </c>
    </row>
    <row r="52" spans="1:10" x14ac:dyDescent="0.4">
      <c r="B52" s="42">
        <v>9.5</v>
      </c>
      <c r="C52" s="42">
        <v>514</v>
      </c>
      <c r="D52" s="16">
        <v>1.6686110098432401</v>
      </c>
      <c r="E52" s="16">
        <v>1.0089115213240001</v>
      </c>
      <c r="F52" s="332">
        <f t="shared" si="7"/>
        <v>0.65969948851923998</v>
      </c>
      <c r="G52" s="364">
        <f t="shared" si="5"/>
        <v>0.27718465904169748</v>
      </c>
      <c r="H52" s="16">
        <f t="shared" si="4"/>
        <v>-0.64319414268906749</v>
      </c>
      <c r="J52" s="372">
        <v>567.62696746446295</v>
      </c>
    </row>
    <row r="53" spans="1:10" x14ac:dyDescent="0.4">
      <c r="B53" s="42">
        <v>9.6</v>
      </c>
      <c r="C53" s="42">
        <v>514</v>
      </c>
      <c r="D53" s="16">
        <v>0.96872898453261602</v>
      </c>
      <c r="E53" s="16">
        <v>1.0089115213240001</v>
      </c>
      <c r="F53" s="332">
        <f t="shared" si="7"/>
        <v>-4.018253679138406E-2</v>
      </c>
      <c r="G53" s="364">
        <f t="shared" si="5"/>
        <v>-1.688341881990927E-2</v>
      </c>
      <c r="H53" s="16">
        <f t="shared" si="4"/>
        <v>-1.3430761679996914</v>
      </c>
      <c r="J53" s="372">
        <v>1242.06546106471</v>
      </c>
    </row>
    <row r="54" spans="1:10" x14ac:dyDescent="0.4">
      <c r="B54" s="42">
        <v>9.6999999999999993</v>
      </c>
      <c r="C54" s="42">
        <v>514</v>
      </c>
      <c r="F54" s="332"/>
      <c r="G54" s="364"/>
      <c r="J54" s="372">
        <v>1031.4941666827301</v>
      </c>
    </row>
    <row r="55" spans="1:10" x14ac:dyDescent="0.4">
      <c r="B55" s="42">
        <v>9.8000000000000007</v>
      </c>
      <c r="C55" s="42">
        <v>514</v>
      </c>
      <c r="F55" s="332"/>
      <c r="G55" s="364"/>
      <c r="J55" s="372">
        <v>982.66604044923201</v>
      </c>
    </row>
    <row r="56" spans="1:10" x14ac:dyDescent="0.4">
      <c r="B56" s="42">
        <v>9.9</v>
      </c>
      <c r="C56" s="42">
        <v>514</v>
      </c>
      <c r="F56" s="332"/>
      <c r="G56" s="364"/>
      <c r="J56" s="372">
        <v>491.33302022461601</v>
      </c>
    </row>
    <row r="57" spans="1:10" x14ac:dyDescent="0.4">
      <c r="B57" s="332">
        <v>9.1</v>
      </c>
      <c r="C57" s="42">
        <v>514</v>
      </c>
      <c r="F57" s="332"/>
      <c r="G57" s="364"/>
      <c r="J57" s="372">
        <v>817.87111441116201</v>
      </c>
    </row>
    <row r="58" spans="1:10" x14ac:dyDescent="0.4">
      <c r="B58" s="42">
        <v>9.11</v>
      </c>
      <c r="C58" s="42">
        <v>514</v>
      </c>
      <c r="D58" s="16">
        <v>6.4556216245703997</v>
      </c>
      <c r="E58" s="16">
        <v>1.1710918166184301</v>
      </c>
      <c r="F58" s="332">
        <f t="shared" si="7"/>
        <v>5.2845298079519694</v>
      </c>
      <c r="G58" s="364">
        <f t="shared" si="5"/>
        <v>2.2203906756100711</v>
      </c>
      <c r="H58" s="16">
        <f>F58-$F$155</f>
        <v>3.9816361767436619</v>
      </c>
      <c r="I58" s="16">
        <f>D58/E58</f>
        <v>5.5124812016970965</v>
      </c>
      <c r="J58" s="372">
        <v>650.02443048349801</v>
      </c>
    </row>
    <row r="59" spans="1:10" x14ac:dyDescent="0.4">
      <c r="B59" s="42"/>
      <c r="C59" s="42"/>
      <c r="F59" s="332"/>
      <c r="G59" s="364"/>
      <c r="J59" s="372">
        <v>552.36817801649397</v>
      </c>
    </row>
    <row r="60" spans="1:10" x14ac:dyDescent="0.4">
      <c r="B60" s="42"/>
      <c r="C60" s="42"/>
      <c r="F60" s="332"/>
      <c r="G60" s="364"/>
      <c r="J60" s="372">
        <v>714.11134616496997</v>
      </c>
    </row>
    <row r="61" spans="1:10" x14ac:dyDescent="0.4">
      <c r="B61" s="42"/>
      <c r="C61" s="42"/>
      <c r="F61" s="332"/>
      <c r="G61" s="364"/>
      <c r="J61" s="372">
        <v>732.42189350253295</v>
      </c>
    </row>
    <row r="62" spans="1:10" x14ac:dyDescent="0.4">
      <c r="B62" s="42"/>
      <c r="C62" s="42"/>
      <c r="F62" s="332"/>
      <c r="G62" s="364"/>
      <c r="J62" s="372">
        <v>628.66212525634103</v>
      </c>
    </row>
    <row r="63" spans="1:10" x14ac:dyDescent="0.4">
      <c r="B63" s="42"/>
      <c r="C63" s="42"/>
      <c r="F63" s="332"/>
      <c r="G63" s="364"/>
      <c r="J63" s="372">
        <v>375.36622042004802</v>
      </c>
    </row>
    <row r="64" spans="1:10" x14ac:dyDescent="0.4">
      <c r="B64" s="42"/>
      <c r="C64" s="42"/>
      <c r="F64" s="332"/>
      <c r="G64" s="332"/>
      <c r="J64" s="374"/>
    </row>
    <row r="65" spans="1:10" x14ac:dyDescent="0.4">
      <c r="B65" s="42"/>
      <c r="C65" s="42"/>
      <c r="F65" s="332"/>
      <c r="G65" s="332"/>
      <c r="J65" s="374"/>
    </row>
    <row r="66" spans="1:10" ht="16.350000000000001" x14ac:dyDescent="0.4">
      <c r="A66" s="366" t="s">
        <v>806</v>
      </c>
      <c r="B66" s="42" t="s">
        <v>185</v>
      </c>
      <c r="C66" s="42" t="s">
        <v>186</v>
      </c>
      <c r="D66" s="41" t="s">
        <v>187</v>
      </c>
      <c r="E66" s="41" t="s">
        <v>188</v>
      </c>
      <c r="F66" s="369" t="s">
        <v>142</v>
      </c>
      <c r="G66" s="362" t="s">
        <v>717</v>
      </c>
      <c r="H66" s="3" t="s">
        <v>802</v>
      </c>
      <c r="I66" s="16" t="s">
        <v>160</v>
      </c>
      <c r="J66" s="372" t="s">
        <v>719</v>
      </c>
    </row>
    <row r="67" spans="1:10" x14ac:dyDescent="0.4">
      <c r="B67" s="42">
        <v>10.1</v>
      </c>
      <c r="C67" s="42">
        <v>514</v>
      </c>
      <c r="D67" s="16">
        <v>4.6606757728253099</v>
      </c>
      <c r="E67" s="16">
        <v>1.08603667136812</v>
      </c>
      <c r="F67" s="332">
        <f>D67-E67</f>
        <v>3.5746391014571897</v>
      </c>
      <c r="G67" s="364">
        <f>F67/2.38</f>
        <v>1.5019492022929368</v>
      </c>
      <c r="H67" s="16">
        <f>F67-$F$155</f>
        <v>2.2717454702488822</v>
      </c>
      <c r="I67" s="16">
        <f>D67/E67</f>
        <v>4.2914534064066974</v>
      </c>
      <c r="J67" s="372">
        <v>708.00783038578197</v>
      </c>
    </row>
    <row r="68" spans="1:10" x14ac:dyDescent="0.4">
      <c r="B68" s="42">
        <v>10.199999999999999</v>
      </c>
      <c r="C68" s="42">
        <v>514</v>
      </c>
      <c r="D68" s="16">
        <v>3.5783955132894398</v>
      </c>
      <c r="E68" s="16">
        <v>1.08603667136812</v>
      </c>
      <c r="F68" s="332">
        <f t="shared" ref="F68:F75" si="8">D68-E68</f>
        <v>2.4923588419213196</v>
      </c>
      <c r="G68" s="364">
        <f t="shared" ref="G68:G75" si="9">F68/2.38</f>
        <v>1.0472095974459326</v>
      </c>
      <c r="H68" s="16">
        <f t="shared" ref="H68:H75" si="10">F68-$F$155</f>
        <v>1.1894652107130121</v>
      </c>
      <c r="I68" s="16">
        <f t="shared" ref="I68:I75" si="11">D68/E68</f>
        <v>3.2949122323665225</v>
      </c>
      <c r="J68" s="372">
        <v>479.12598866624103</v>
      </c>
    </row>
    <row r="69" spans="1:10" x14ac:dyDescent="0.4">
      <c r="B69" s="42">
        <v>10.3</v>
      </c>
      <c r="C69" s="42">
        <v>514</v>
      </c>
      <c r="D69" s="16">
        <v>3.5124050632911401</v>
      </c>
      <c r="E69" s="16">
        <v>1.0328310010764301</v>
      </c>
      <c r="F69" s="332">
        <f t="shared" si="8"/>
        <v>2.4795740622147102</v>
      </c>
      <c r="G69" s="364">
        <f t="shared" si="9"/>
        <v>1.0418378412666851</v>
      </c>
      <c r="H69" s="16">
        <f t="shared" si="10"/>
        <v>1.1766804310064027</v>
      </c>
      <c r="I69" s="16">
        <f>D69/E69</f>
        <v>3.4007548762870838</v>
      </c>
      <c r="J69" s="372">
        <v>491.33302022461601</v>
      </c>
    </row>
    <row r="70" spans="1:10" x14ac:dyDescent="0.4">
      <c r="B70" s="42">
        <v>10.4</v>
      </c>
      <c r="C70" s="42">
        <v>514</v>
      </c>
      <c r="D70" s="16">
        <v>1.8644962604487501</v>
      </c>
      <c r="E70" s="16">
        <v>1.0328310010764301</v>
      </c>
      <c r="F70" s="332">
        <f t="shared" si="8"/>
        <v>0.83166525937231994</v>
      </c>
      <c r="G70" s="364">
        <f t="shared" si="9"/>
        <v>0.3494391846102185</v>
      </c>
      <c r="H70" s="16">
        <f t="shared" si="10"/>
        <v>-0.47122837183598754</v>
      </c>
      <c r="J70" s="372">
        <v>772.09474606725405</v>
      </c>
    </row>
    <row r="71" spans="1:10" x14ac:dyDescent="0.4">
      <c r="B71" s="42">
        <v>10.5</v>
      </c>
      <c r="C71" s="42">
        <v>514</v>
      </c>
      <c r="D71" s="16">
        <v>4.4924812030075199</v>
      </c>
      <c r="E71" s="16">
        <v>0.634854771784232</v>
      </c>
      <c r="F71" s="332">
        <f t="shared" si="8"/>
        <v>3.857626431223288</v>
      </c>
      <c r="G71" s="364">
        <f t="shared" si="9"/>
        <v>1.6208514416904571</v>
      </c>
      <c r="H71" s="16">
        <f t="shared" si="10"/>
        <v>2.5547328000149805</v>
      </c>
      <c r="I71" s="16">
        <f t="shared" si="11"/>
        <v>7.0763919602928951</v>
      </c>
      <c r="J71" s="372">
        <v>1049.8047140203</v>
      </c>
    </row>
    <row r="72" spans="1:10" x14ac:dyDescent="0.4">
      <c r="B72" s="42">
        <v>10.6</v>
      </c>
      <c r="C72" s="42">
        <v>514</v>
      </c>
      <c r="D72" s="16">
        <v>2.5656565656565702</v>
      </c>
      <c r="E72" s="16">
        <v>0.634854771784232</v>
      </c>
      <c r="F72" s="332">
        <f t="shared" si="8"/>
        <v>1.9308017938723383</v>
      </c>
      <c r="G72" s="364">
        <f t="shared" si="9"/>
        <v>0.81126125792955395</v>
      </c>
      <c r="H72" s="16">
        <f t="shared" si="10"/>
        <v>0.62790816266403082</v>
      </c>
      <c r="I72" s="16">
        <f t="shared" si="11"/>
        <v>4.041328315838129</v>
      </c>
      <c r="J72" s="372">
        <v>561.52345168527597</v>
      </c>
    </row>
    <row r="73" spans="1:10" x14ac:dyDescent="0.4">
      <c r="B73" s="42">
        <v>10.7</v>
      </c>
      <c r="C73" s="42">
        <v>514</v>
      </c>
      <c r="D73" s="16">
        <v>11.994268345636099</v>
      </c>
      <c r="E73" s="16">
        <v>1.1457472873643699</v>
      </c>
      <c r="F73" s="332">
        <f t="shared" si="8"/>
        <v>10.848521058271729</v>
      </c>
      <c r="G73" s="364">
        <f t="shared" si="9"/>
        <v>4.5582021253242555</v>
      </c>
      <c r="H73" s="16">
        <f t="shared" si="10"/>
        <v>9.5456274270634207</v>
      </c>
      <c r="I73" s="16">
        <f t="shared" si="11"/>
        <v>10.468511230977663</v>
      </c>
      <c r="J73" s="372">
        <v>1193.2373348312101</v>
      </c>
    </row>
    <row r="74" spans="1:10" x14ac:dyDescent="0.4">
      <c r="B74" s="42">
        <v>10.8</v>
      </c>
      <c r="C74" s="42">
        <v>514</v>
      </c>
      <c r="D74" s="16">
        <v>8.5599356395816599</v>
      </c>
      <c r="E74" s="16">
        <v>1.1457472873643699</v>
      </c>
      <c r="F74" s="332">
        <f t="shared" si="8"/>
        <v>7.4141883522172902</v>
      </c>
      <c r="G74" s="364">
        <f t="shared" si="9"/>
        <v>3.115205190007265</v>
      </c>
      <c r="H74" s="16">
        <f t="shared" si="10"/>
        <v>6.1112947210089832</v>
      </c>
      <c r="I74" s="16">
        <f t="shared" si="11"/>
        <v>7.471050321465377</v>
      </c>
      <c r="J74" s="372">
        <v>744.62892506090895</v>
      </c>
    </row>
    <row r="75" spans="1:10" x14ac:dyDescent="0.4">
      <c r="B75" s="42">
        <v>10.9</v>
      </c>
      <c r="C75" s="42">
        <v>514</v>
      </c>
      <c r="D75" s="16">
        <v>5.7737620471917603</v>
      </c>
      <c r="E75" s="16">
        <v>1.26568132660418</v>
      </c>
      <c r="F75" s="332">
        <f t="shared" si="8"/>
        <v>4.5080807205875804</v>
      </c>
      <c r="G75" s="364">
        <f t="shared" si="9"/>
        <v>1.8941515632720927</v>
      </c>
      <c r="H75" s="16">
        <f t="shared" si="10"/>
        <v>3.2051870893792729</v>
      </c>
      <c r="I75" s="16">
        <f t="shared" si="11"/>
        <v>4.5617818054428838</v>
      </c>
      <c r="J75" s="372">
        <v>982.66604044923201</v>
      </c>
    </row>
    <row r="76" spans="1:10" x14ac:dyDescent="0.4">
      <c r="B76" s="332"/>
      <c r="C76" s="42"/>
      <c r="F76" s="332"/>
      <c r="G76" s="364"/>
      <c r="J76" s="372">
        <v>781.25001973603605</v>
      </c>
    </row>
    <row r="77" spans="1:10" x14ac:dyDescent="0.4">
      <c r="B77" s="42"/>
      <c r="C77" s="42"/>
      <c r="F77" s="332"/>
      <c r="G77" s="364"/>
      <c r="J77" s="372">
        <v>491.33302022461601</v>
      </c>
    </row>
    <row r="78" spans="1:10" x14ac:dyDescent="0.4">
      <c r="B78" s="42"/>
      <c r="C78" s="42"/>
      <c r="F78" s="332"/>
      <c r="G78" s="364"/>
    </row>
    <row r="79" spans="1:10" x14ac:dyDescent="0.4">
      <c r="B79" s="42"/>
      <c r="C79" s="42"/>
      <c r="F79" s="332"/>
      <c r="G79" s="364"/>
    </row>
    <row r="80" spans="1:10" x14ac:dyDescent="0.4">
      <c r="B80" s="42"/>
      <c r="C80" s="42"/>
      <c r="F80" s="332"/>
      <c r="G80" s="364"/>
    </row>
    <row r="81" spans="1:10" x14ac:dyDescent="0.4">
      <c r="F81" s="332"/>
      <c r="G81" s="364"/>
    </row>
    <row r="82" spans="1:10" x14ac:dyDescent="0.4">
      <c r="F82" s="332"/>
      <c r="G82" s="364"/>
    </row>
    <row r="83" spans="1:10" ht="16.350000000000001" x14ac:dyDescent="0.4">
      <c r="A83" s="31" t="s">
        <v>807</v>
      </c>
      <c r="B83" s="42" t="s">
        <v>185</v>
      </c>
      <c r="C83" s="42" t="s">
        <v>186</v>
      </c>
      <c r="D83" s="41" t="s">
        <v>187</v>
      </c>
      <c r="E83" s="41" t="s">
        <v>188</v>
      </c>
      <c r="F83" s="369" t="s">
        <v>142</v>
      </c>
      <c r="G83" s="362" t="s">
        <v>717</v>
      </c>
      <c r="H83" s="3" t="s">
        <v>802</v>
      </c>
      <c r="I83" s="16" t="s">
        <v>160</v>
      </c>
      <c r="J83" s="372" t="s">
        <v>719</v>
      </c>
    </row>
    <row r="84" spans="1:10" x14ac:dyDescent="0.4">
      <c r="B84" s="42">
        <v>11.1</v>
      </c>
      <c r="C84" s="42">
        <v>514</v>
      </c>
      <c r="D84" s="16">
        <v>14.3818827708703</v>
      </c>
      <c r="E84" s="16">
        <v>1.1611418047882101</v>
      </c>
      <c r="F84" s="332">
        <f>D84-E84</f>
        <v>13.22074096608209</v>
      </c>
      <c r="G84" s="364">
        <f>F84/2.38</f>
        <v>5.5549331790260883</v>
      </c>
      <c r="H84" s="16">
        <f>F84-$F$155</f>
        <v>11.917847334873782</v>
      </c>
      <c r="I84" s="16">
        <f>D84/E84</f>
        <v>12.3859831000517</v>
      </c>
      <c r="J84" s="372">
        <v>518.79884123096099</v>
      </c>
    </row>
    <row r="85" spans="1:10" x14ac:dyDescent="0.4">
      <c r="B85" s="42">
        <v>11.2</v>
      </c>
      <c r="C85" s="42">
        <v>514</v>
      </c>
      <c r="D85" s="16">
        <v>10.2593360995851</v>
      </c>
      <c r="E85" s="16">
        <v>1.1611418047882101</v>
      </c>
      <c r="F85" s="332">
        <f t="shared" ref="F85:F93" si="12">D85-E85</f>
        <v>9.0981942947968903</v>
      </c>
      <c r="G85" s="364">
        <f t="shared" ref="G85:G93" si="13">F85/2.38</f>
        <v>3.8227707120995338</v>
      </c>
      <c r="H85" s="16">
        <f t="shared" ref="H85:H93" si="14">F85-$F$155</f>
        <v>7.7953006635885824</v>
      </c>
      <c r="I85" s="16">
        <f t="shared" ref="I85:I92" si="15">D85/E85</f>
        <v>8.8355582903643555</v>
      </c>
      <c r="J85" s="372">
        <v>335.69336785532801</v>
      </c>
    </row>
    <row r="86" spans="1:10" x14ac:dyDescent="0.4">
      <c r="B86" s="42">
        <v>11.3</v>
      </c>
      <c r="C86" s="42">
        <v>514</v>
      </c>
      <c r="D86" s="16">
        <v>19.992907801418401</v>
      </c>
      <c r="E86" s="16">
        <v>1.0952380952381</v>
      </c>
      <c r="F86" s="332">
        <f t="shared" si="12"/>
        <v>18.897669706180302</v>
      </c>
      <c r="G86" s="364">
        <f t="shared" si="13"/>
        <v>7.9401973555379426</v>
      </c>
      <c r="H86" s="16">
        <f>F86-$F$155</f>
        <v>17.594776074971996</v>
      </c>
      <c r="I86" s="16">
        <f t="shared" si="15"/>
        <v>18.254394079555851</v>
      </c>
      <c r="J86" s="372">
        <v>677.49025148984299</v>
      </c>
    </row>
    <row r="87" spans="1:10" x14ac:dyDescent="0.4">
      <c r="B87" s="42">
        <v>11.4</v>
      </c>
      <c r="C87" s="42">
        <v>514</v>
      </c>
      <c r="D87" s="16">
        <v>8.5442176870748305</v>
      </c>
      <c r="E87" s="16">
        <v>1.0952380952381</v>
      </c>
      <c r="F87" s="332">
        <f t="shared" si="12"/>
        <v>7.4489795918367303</v>
      </c>
      <c r="G87" s="364">
        <f t="shared" si="13"/>
        <v>3.1298233579145927</v>
      </c>
      <c r="H87" s="16">
        <f t="shared" si="14"/>
        <v>6.1460859606284224</v>
      </c>
      <c r="I87" s="16">
        <f t="shared" si="15"/>
        <v>7.8012422360248115</v>
      </c>
      <c r="J87" s="372">
        <v>723.26661983375197</v>
      </c>
    </row>
    <row r="88" spans="1:10" x14ac:dyDescent="0.4">
      <c r="B88" s="42">
        <v>11.5</v>
      </c>
      <c r="C88" s="42">
        <v>514</v>
      </c>
      <c r="D88" s="16">
        <v>8.0433639947437605</v>
      </c>
      <c r="E88" s="16">
        <v>0.959568733153639</v>
      </c>
      <c r="F88" s="332">
        <f t="shared" si="12"/>
        <v>7.0837952615901214</v>
      </c>
      <c r="G88" s="364">
        <f t="shared" si="13"/>
        <v>2.9763845636933284</v>
      </c>
      <c r="H88" s="16">
        <f t="shared" si="14"/>
        <v>5.7809016303818144</v>
      </c>
      <c r="I88" s="16">
        <f t="shared" si="15"/>
        <v>8.3822697810391418</v>
      </c>
      <c r="J88" s="372">
        <v>836.18166174872601</v>
      </c>
    </row>
    <row r="89" spans="1:10" x14ac:dyDescent="0.4">
      <c r="B89" s="42">
        <v>11.6</v>
      </c>
      <c r="C89" s="42">
        <v>514</v>
      </c>
      <c r="D89" s="16">
        <v>11.805164319248799</v>
      </c>
      <c r="E89" s="16">
        <v>0.959568733153639</v>
      </c>
      <c r="F89" s="332">
        <f t="shared" si="12"/>
        <v>10.845595586095161</v>
      </c>
      <c r="G89" s="364">
        <f t="shared" si="13"/>
        <v>4.5569729353341017</v>
      </c>
      <c r="H89" s="16">
        <f t="shared" si="14"/>
        <v>9.5427019548868532</v>
      </c>
      <c r="I89" s="16">
        <f t="shared" si="15"/>
        <v>12.30257292820591</v>
      </c>
      <c r="J89" s="372">
        <v>765.99123028806605</v>
      </c>
    </row>
    <row r="90" spans="1:10" x14ac:dyDescent="0.4">
      <c r="B90" s="42">
        <v>11.7</v>
      </c>
      <c r="C90" s="42">
        <v>514</v>
      </c>
      <c r="D90" s="16">
        <v>2.3663268411442502</v>
      </c>
      <c r="E90" s="16">
        <v>1.2773842651150999</v>
      </c>
      <c r="F90" s="332">
        <f t="shared" si="12"/>
        <v>1.0889425760291502</v>
      </c>
      <c r="G90" s="364">
        <f t="shared" si="13"/>
        <v>0.4575388974912396</v>
      </c>
      <c r="H90" s="16">
        <f t="shared" si="14"/>
        <v>-0.21395105517915725</v>
      </c>
      <c r="J90" s="372">
        <v>1046.7529561307001</v>
      </c>
    </row>
    <row r="91" spans="1:10" x14ac:dyDescent="0.4">
      <c r="B91" s="42">
        <v>11.8</v>
      </c>
      <c r="C91" s="42">
        <v>514</v>
      </c>
      <c r="D91" s="16">
        <v>3.4809211794179999</v>
      </c>
      <c r="E91" s="16">
        <v>1.2773842651150999</v>
      </c>
      <c r="F91" s="332">
        <f t="shared" si="12"/>
        <v>2.2035369143028998</v>
      </c>
      <c r="G91" s="364">
        <f t="shared" si="13"/>
        <v>0.92585584634575624</v>
      </c>
      <c r="H91" s="16">
        <f t="shared" si="14"/>
        <v>0.9006432830945923</v>
      </c>
      <c r="I91" s="16">
        <f t="shared" si="15"/>
        <v>2.7250384042458422</v>
      </c>
      <c r="J91" s="372">
        <v>1382.4463239860299</v>
      </c>
    </row>
    <row r="92" spans="1:10" x14ac:dyDescent="0.4">
      <c r="B92" s="42">
        <v>11.9</v>
      </c>
      <c r="C92" s="42">
        <v>514</v>
      </c>
      <c r="D92" s="16">
        <v>4.3831477357089801</v>
      </c>
      <c r="E92" s="16">
        <v>1.21939586645469</v>
      </c>
      <c r="F92" s="332">
        <f t="shared" si="12"/>
        <v>3.1637518692542903</v>
      </c>
      <c r="G92" s="364">
        <f t="shared" si="13"/>
        <v>1.3293075080900381</v>
      </c>
      <c r="H92" s="16">
        <f t="shared" si="14"/>
        <v>1.8608582380459828</v>
      </c>
      <c r="I92" s="16">
        <f t="shared" si="15"/>
        <v>3.5945240231563864</v>
      </c>
      <c r="J92" s="372">
        <v>817.87111441116201</v>
      </c>
    </row>
    <row r="93" spans="1:10" x14ac:dyDescent="0.4">
      <c r="B93" s="332">
        <v>11.1</v>
      </c>
      <c r="C93" s="42">
        <v>514</v>
      </c>
      <c r="D93" s="16">
        <v>2.1841414828490899</v>
      </c>
      <c r="E93" s="16">
        <v>1.21939586645469</v>
      </c>
      <c r="F93" s="332">
        <f t="shared" si="12"/>
        <v>0.96474561639439993</v>
      </c>
      <c r="G93" s="364">
        <f t="shared" si="13"/>
        <v>0.40535530100605038</v>
      </c>
      <c r="H93" s="16">
        <f t="shared" si="14"/>
        <v>-0.33814801481390755</v>
      </c>
      <c r="J93" s="372">
        <v>1034.54592457233</v>
      </c>
    </row>
    <row r="94" spans="1:10" x14ac:dyDescent="0.4">
      <c r="B94" s="42">
        <v>11.11</v>
      </c>
      <c r="C94" s="42">
        <v>514</v>
      </c>
      <c r="F94" s="332"/>
      <c r="G94" s="364"/>
      <c r="J94" s="372">
        <v>720.21486194415797</v>
      </c>
    </row>
    <row r="95" spans="1:10" x14ac:dyDescent="0.4">
      <c r="B95" s="42">
        <v>11.12</v>
      </c>
      <c r="C95" s="42">
        <v>514</v>
      </c>
      <c r="F95" s="332"/>
      <c r="G95" s="364"/>
      <c r="J95" s="372">
        <v>875.85451431344597</v>
      </c>
    </row>
    <row r="96" spans="1:10" x14ac:dyDescent="0.4">
      <c r="F96" s="332"/>
      <c r="G96" s="364"/>
      <c r="J96" s="372">
        <v>512.69532545177299</v>
      </c>
    </row>
    <row r="97" spans="1:15" x14ac:dyDescent="0.4">
      <c r="F97" s="332"/>
      <c r="G97" s="364"/>
      <c r="J97" s="372">
        <v>567.62696746446295</v>
      </c>
    </row>
    <row r="98" spans="1:15" x14ac:dyDescent="0.4">
      <c r="F98" s="332"/>
      <c r="G98" s="364"/>
      <c r="J98" s="372">
        <v>1037.5976824619199</v>
      </c>
      <c r="O98" s="42"/>
    </row>
    <row r="99" spans="1:15" x14ac:dyDescent="0.4">
      <c r="F99" s="332"/>
      <c r="G99" s="364"/>
      <c r="J99" s="372">
        <v>1055.9082297994901</v>
      </c>
      <c r="O99" s="42"/>
    </row>
    <row r="100" spans="1:15" x14ac:dyDescent="0.4">
      <c r="F100" s="332"/>
      <c r="G100" s="364"/>
      <c r="J100" s="374"/>
      <c r="O100" s="42"/>
    </row>
    <row r="101" spans="1:15" x14ac:dyDescent="0.4">
      <c r="F101" s="332"/>
      <c r="G101" s="364"/>
      <c r="J101" s="374"/>
      <c r="O101" s="42"/>
    </row>
    <row r="102" spans="1:15" ht="16.350000000000001" x14ac:dyDescent="0.4">
      <c r="A102" s="31" t="s">
        <v>808</v>
      </c>
      <c r="B102" s="42" t="s">
        <v>185</v>
      </c>
      <c r="C102" s="42" t="s">
        <v>186</v>
      </c>
      <c r="D102" s="41" t="s">
        <v>187</v>
      </c>
      <c r="E102" s="41" t="s">
        <v>188</v>
      </c>
      <c r="F102" s="369" t="s">
        <v>142</v>
      </c>
      <c r="G102" s="362" t="s">
        <v>717</v>
      </c>
      <c r="H102" s="3" t="s">
        <v>802</v>
      </c>
      <c r="I102" s="16" t="s">
        <v>160</v>
      </c>
      <c r="J102" s="372" t="s">
        <v>719</v>
      </c>
      <c r="O102" s="42"/>
    </row>
    <row r="103" spans="1:15" x14ac:dyDescent="0.4">
      <c r="B103" s="42">
        <v>12.1</v>
      </c>
      <c r="C103" s="42">
        <v>514</v>
      </c>
      <c r="D103" s="16">
        <v>17.3471698113208</v>
      </c>
      <c r="E103" s="16">
        <v>1.2995545657015599</v>
      </c>
      <c r="F103" s="332">
        <f>D103-E103</f>
        <v>16.047615245619241</v>
      </c>
      <c r="G103" s="364">
        <f>F103/2.38</f>
        <v>6.7426954813526221</v>
      </c>
      <c r="H103" s="16">
        <f>F103-$F$155</f>
        <v>14.744721614410933</v>
      </c>
      <c r="I103" s="16">
        <f>D103/E103</f>
        <v>13.348550548899802</v>
      </c>
      <c r="J103" s="372">
        <v>701.90431460659397</v>
      </c>
      <c r="O103" s="42"/>
    </row>
    <row r="104" spans="1:15" x14ac:dyDescent="0.4">
      <c r="A104" s="42"/>
      <c r="B104" s="42">
        <v>12.2</v>
      </c>
      <c r="C104" s="42">
        <v>514</v>
      </c>
      <c r="D104" s="16">
        <v>72.613126079447298</v>
      </c>
      <c r="E104" s="16">
        <v>1.2995545657015599</v>
      </c>
      <c r="F104" s="332">
        <f t="shared" ref="F104:F111" si="16">D104-E104</f>
        <v>71.313571513745742</v>
      </c>
      <c r="G104" s="364">
        <f t="shared" ref="G104:G112" si="17">F104/2.38</f>
        <v>29.963685509977203</v>
      </c>
      <c r="H104" s="16">
        <f t="shared" ref="H104:H112" si="18">F104-$F$155</f>
        <v>70.010677882537436</v>
      </c>
      <c r="I104" s="16">
        <f t="shared" ref="I104:I112" si="19">D104/E104</f>
        <v>55.875396074844581</v>
      </c>
      <c r="J104" s="372">
        <v>964.35549311166903</v>
      </c>
      <c r="O104" s="42"/>
    </row>
    <row r="105" spans="1:15" x14ac:dyDescent="0.4">
      <c r="A105" s="42"/>
      <c r="B105" s="42">
        <v>12.3</v>
      </c>
      <c r="C105" s="42">
        <v>514</v>
      </c>
      <c r="D105" s="16">
        <v>19.2459807073955</v>
      </c>
      <c r="E105" s="16">
        <v>0.88346883468834703</v>
      </c>
      <c r="F105" s="332">
        <f t="shared" si="16"/>
        <v>18.362511872707152</v>
      </c>
      <c r="G105" s="364">
        <f t="shared" si="17"/>
        <v>7.7153411229861986</v>
      </c>
      <c r="H105" s="16">
        <f t="shared" si="18"/>
        <v>17.059618241498846</v>
      </c>
      <c r="I105" s="16">
        <f t="shared" si="19"/>
        <v>21.784560984751344</v>
      </c>
      <c r="J105" s="372">
        <v>799.56056707359903</v>
      </c>
      <c r="O105" s="42"/>
    </row>
    <row r="106" spans="1:15" x14ac:dyDescent="0.4">
      <c r="A106" s="42"/>
      <c r="B106" s="42">
        <v>12.4</v>
      </c>
      <c r="C106" s="42">
        <v>514</v>
      </c>
      <c r="D106" s="16">
        <v>13.3026315789474</v>
      </c>
      <c r="E106" s="16">
        <v>0.88346883468834703</v>
      </c>
      <c r="F106" s="332">
        <f t="shared" si="16"/>
        <v>12.419162744259053</v>
      </c>
      <c r="G106" s="364">
        <f t="shared" si="17"/>
        <v>5.2181356068315345</v>
      </c>
      <c r="H106" s="16">
        <f t="shared" si="18"/>
        <v>11.116269113050745</v>
      </c>
      <c r="I106" s="16">
        <f t="shared" si="19"/>
        <v>15.057273167581563</v>
      </c>
      <c r="J106" s="372">
        <v>1074.21877713705</v>
      </c>
      <c r="O106" s="42"/>
    </row>
    <row r="107" spans="1:15" x14ac:dyDescent="0.4">
      <c r="B107" s="42">
        <v>12.5</v>
      </c>
      <c r="C107" s="42">
        <v>514</v>
      </c>
      <c r="D107" s="16">
        <v>39.116113744075797</v>
      </c>
      <c r="E107" s="16">
        <v>1.36739659367397</v>
      </c>
      <c r="F107" s="332">
        <f t="shared" si="16"/>
        <v>37.748717150401824</v>
      </c>
      <c r="G107" s="364">
        <f t="shared" si="17"/>
        <v>15.860805525378918</v>
      </c>
      <c r="H107" s="16">
        <f t="shared" si="18"/>
        <v>36.445823519193517</v>
      </c>
      <c r="I107" s="16">
        <f t="shared" si="19"/>
        <v>28.606268236325807</v>
      </c>
      <c r="J107" s="372">
        <v>967.40725100126303</v>
      </c>
      <c r="O107" s="42"/>
    </row>
    <row r="108" spans="1:15" x14ac:dyDescent="0.4">
      <c r="B108" s="42">
        <v>12.6</v>
      </c>
      <c r="C108" s="42">
        <v>514</v>
      </c>
      <c r="D108" s="16">
        <v>12.5792349726776</v>
      </c>
      <c r="E108" s="16">
        <v>1.36739659367397</v>
      </c>
      <c r="F108" s="332">
        <f t="shared" si="16"/>
        <v>11.21183837900363</v>
      </c>
      <c r="G108" s="364">
        <f t="shared" si="17"/>
        <v>4.7108564617662312</v>
      </c>
      <c r="H108" s="16">
        <f t="shared" si="18"/>
        <v>9.9089447477953225</v>
      </c>
      <c r="I108" s="16">
        <f t="shared" si="19"/>
        <v>9.199404935534659</v>
      </c>
      <c r="J108" s="372">
        <v>888.06154587182198</v>
      </c>
      <c r="O108" s="42"/>
    </row>
    <row r="109" spans="1:15" x14ac:dyDescent="0.4">
      <c r="B109" s="42">
        <v>12.7</v>
      </c>
      <c r="C109" s="42">
        <v>514</v>
      </c>
      <c r="D109" s="16">
        <v>13.669967756794099</v>
      </c>
      <c r="E109" s="16">
        <v>1.17765014107215</v>
      </c>
      <c r="F109" s="332">
        <f t="shared" si="16"/>
        <v>12.49231761572195</v>
      </c>
      <c r="G109" s="364">
        <f t="shared" si="17"/>
        <v>5.2488729477823322</v>
      </c>
      <c r="H109" s="16">
        <f t="shared" si="18"/>
        <v>11.189423984513642</v>
      </c>
      <c r="I109" s="16">
        <f t="shared" si="19"/>
        <v>11.607834347430858</v>
      </c>
      <c r="J109" s="372">
        <v>1046.7529561307001</v>
      </c>
      <c r="O109" s="42"/>
    </row>
    <row r="110" spans="1:15" x14ac:dyDescent="0.4">
      <c r="B110" s="42">
        <v>12.8</v>
      </c>
      <c r="C110" s="42">
        <v>514</v>
      </c>
      <c r="D110" s="16">
        <v>5.2393789455724296</v>
      </c>
      <c r="E110" s="16">
        <v>1.17765014107215</v>
      </c>
      <c r="F110" s="332">
        <f t="shared" si="16"/>
        <v>4.0617288045002793</v>
      </c>
      <c r="G110" s="364">
        <f t="shared" si="17"/>
        <v>1.706608741386672</v>
      </c>
      <c r="H110" s="16">
        <f t="shared" si="18"/>
        <v>2.7588351732919718</v>
      </c>
      <c r="I110" s="16">
        <f t="shared" si="19"/>
        <v>4.4490114362848221</v>
      </c>
      <c r="J110" s="372">
        <v>1449.5849975571</v>
      </c>
      <c r="O110" s="42"/>
    </row>
    <row r="111" spans="1:15" x14ac:dyDescent="0.4">
      <c r="B111" s="42">
        <v>12.9</v>
      </c>
      <c r="C111" s="42">
        <v>514</v>
      </c>
      <c r="D111" s="16">
        <v>10.712617943387199</v>
      </c>
      <c r="E111" s="16">
        <v>1.2524334847501599</v>
      </c>
      <c r="F111" s="332">
        <f t="shared" si="16"/>
        <v>9.4601844586370394</v>
      </c>
      <c r="G111" s="364">
        <f t="shared" si="17"/>
        <v>3.974867419595395</v>
      </c>
      <c r="H111" s="16">
        <f t="shared" si="18"/>
        <v>8.1572908274287315</v>
      </c>
      <c r="I111" s="16">
        <f t="shared" si="19"/>
        <v>8.5534426169739408</v>
      </c>
      <c r="J111" s="372">
        <v>631.71388314593503</v>
      </c>
      <c r="O111" s="42"/>
    </row>
    <row r="112" spans="1:15" x14ac:dyDescent="0.4">
      <c r="B112" s="332">
        <v>12.1</v>
      </c>
      <c r="C112" s="42">
        <v>514</v>
      </c>
      <c r="D112" s="16">
        <v>17.293034524530601</v>
      </c>
      <c r="E112" s="16">
        <v>1.2524334847501599</v>
      </c>
      <c r="F112" s="332">
        <f>D112-E112</f>
        <v>16.040601039780441</v>
      </c>
      <c r="G112" s="364">
        <f t="shared" si="17"/>
        <v>6.7397483360422026</v>
      </c>
      <c r="H112" s="16">
        <f t="shared" si="18"/>
        <v>14.737707408572133</v>
      </c>
      <c r="I112" s="16">
        <f t="shared" si="19"/>
        <v>13.807547255078603</v>
      </c>
      <c r="J112" s="372">
        <v>994.87307200760802</v>
      </c>
      <c r="O112" s="42"/>
    </row>
    <row r="113" spans="1:15" x14ac:dyDescent="0.4">
      <c r="B113" s="42"/>
      <c r="C113" s="42"/>
      <c r="F113" s="332"/>
      <c r="G113" s="364"/>
      <c r="J113" s="372">
        <v>1223.7549137271501</v>
      </c>
      <c r="O113" s="42"/>
    </row>
    <row r="114" spans="1:15" x14ac:dyDescent="0.4">
      <c r="B114" s="42"/>
      <c r="C114" s="42"/>
      <c r="F114" s="332"/>
      <c r="G114" s="364"/>
      <c r="J114" s="372">
        <v>576.78224113324495</v>
      </c>
      <c r="O114" s="42"/>
    </row>
    <row r="115" spans="1:15" x14ac:dyDescent="0.4">
      <c r="B115" s="42"/>
      <c r="C115" s="42"/>
      <c r="F115" s="332"/>
      <c r="G115" s="364"/>
      <c r="O115" s="42"/>
    </row>
    <row r="116" spans="1:15" x14ac:dyDescent="0.4">
      <c r="B116" s="42"/>
      <c r="C116" s="42"/>
      <c r="F116" s="332"/>
      <c r="G116" s="364"/>
      <c r="O116" s="42"/>
    </row>
    <row r="117" spans="1:15" x14ac:dyDescent="0.4">
      <c r="B117" s="42"/>
      <c r="C117" s="42"/>
      <c r="F117" s="332"/>
      <c r="G117" s="364"/>
      <c r="O117" s="42"/>
    </row>
    <row r="118" spans="1:15" x14ac:dyDescent="0.4">
      <c r="B118" s="42"/>
      <c r="C118" s="42"/>
      <c r="F118" s="332"/>
      <c r="G118" s="364"/>
      <c r="O118" s="42"/>
    </row>
    <row r="119" spans="1:15" ht="16.350000000000001" x14ac:dyDescent="0.4">
      <c r="A119" s="31" t="s">
        <v>809</v>
      </c>
      <c r="B119" s="42" t="s">
        <v>185</v>
      </c>
      <c r="C119" s="42" t="s">
        <v>186</v>
      </c>
      <c r="D119" s="41" t="s">
        <v>187</v>
      </c>
      <c r="E119" s="41" t="s">
        <v>188</v>
      </c>
      <c r="F119" s="369" t="s">
        <v>142</v>
      </c>
      <c r="G119" s="362" t="s">
        <v>717</v>
      </c>
      <c r="H119" s="3" t="s">
        <v>802</v>
      </c>
      <c r="I119" s="16" t="s">
        <v>160</v>
      </c>
      <c r="J119" s="372" t="s">
        <v>719</v>
      </c>
    </row>
    <row r="120" spans="1:15" x14ac:dyDescent="0.4">
      <c r="B120" s="42">
        <v>13.1</v>
      </c>
      <c r="C120" s="42">
        <v>514</v>
      </c>
      <c r="D120" s="16">
        <v>31.7314578005115</v>
      </c>
      <c r="E120" s="16">
        <v>1.01123595505618</v>
      </c>
      <c r="F120" s="332">
        <f>D120-E120</f>
        <v>30.72022184545532</v>
      </c>
      <c r="G120" s="364">
        <f>F120/2.38</f>
        <v>12.90765623758627</v>
      </c>
      <c r="H120" s="16">
        <f>F120-$F$155</f>
        <v>29.417328214247014</v>
      </c>
      <c r="I120" s="16">
        <f>D120/E120</f>
        <v>31.378886047172475</v>
      </c>
      <c r="J120" s="372">
        <v>1138.3056928185199</v>
      </c>
    </row>
    <row r="121" spans="1:15" x14ac:dyDescent="0.4">
      <c r="A121" s="42"/>
      <c r="B121" s="42">
        <v>13.2</v>
      </c>
      <c r="C121" s="42">
        <v>514</v>
      </c>
      <c r="D121" s="16">
        <v>15.2272727272727</v>
      </c>
      <c r="E121" s="16">
        <v>1.01123595505618</v>
      </c>
      <c r="F121" s="332">
        <f t="shared" ref="F121:F129" si="20">D121-E121</f>
        <v>14.216036772216519</v>
      </c>
      <c r="G121" s="364">
        <f t="shared" ref="G121:G129" si="21">F121/2.38</f>
        <v>5.9731246942086216</v>
      </c>
      <c r="H121" s="16">
        <f t="shared" ref="H121:H129" si="22">F121-$F$155</f>
        <v>12.913143141008211</v>
      </c>
      <c r="I121" s="16">
        <f t="shared" ref="I121:I129" si="23">D121/E121</f>
        <v>15.058080808080778</v>
      </c>
      <c r="J121" s="372">
        <v>1556.39652369288</v>
      </c>
    </row>
    <row r="122" spans="1:15" x14ac:dyDescent="0.4">
      <c r="A122" s="42"/>
      <c r="B122" s="42">
        <v>13.3</v>
      </c>
      <c r="C122" s="42">
        <v>514</v>
      </c>
      <c r="D122" s="16">
        <v>58.4268292682927</v>
      </c>
      <c r="E122" s="16">
        <v>1.1057068741893601</v>
      </c>
      <c r="F122" s="332">
        <f t="shared" si="20"/>
        <v>57.321122394103341</v>
      </c>
      <c r="G122" s="364">
        <f t="shared" si="21"/>
        <v>24.084505207606448</v>
      </c>
      <c r="H122" s="16">
        <f t="shared" si="22"/>
        <v>56.018228762895035</v>
      </c>
      <c r="I122" s="16">
        <f t="shared" si="23"/>
        <v>52.841155854374016</v>
      </c>
      <c r="J122" s="372">
        <v>2743.5303427449098</v>
      </c>
    </row>
    <row r="123" spans="1:15" x14ac:dyDescent="0.4">
      <c r="A123" s="42"/>
      <c r="B123" s="42">
        <v>13.4</v>
      </c>
      <c r="C123" s="42">
        <v>514</v>
      </c>
      <c r="D123" s="16">
        <v>27.630363036303599</v>
      </c>
      <c r="E123" s="16">
        <v>1.1057068741893601</v>
      </c>
      <c r="F123" s="332">
        <f t="shared" si="20"/>
        <v>26.52465616211424</v>
      </c>
      <c r="G123" s="364">
        <f t="shared" si="21"/>
        <v>11.144813513493379</v>
      </c>
      <c r="H123" s="16">
        <f t="shared" si="22"/>
        <v>25.221762530905934</v>
      </c>
      <c r="I123" s="16">
        <f t="shared" si="23"/>
        <v>24.98886791905004</v>
      </c>
      <c r="J123" s="372">
        <v>1623.5351972639501</v>
      </c>
    </row>
    <row r="124" spans="1:15" x14ac:dyDescent="0.4">
      <c r="B124" s="42">
        <v>13.5</v>
      </c>
      <c r="C124" s="42">
        <v>514</v>
      </c>
      <c r="D124" s="16">
        <v>79.713745271122306</v>
      </c>
      <c r="E124" s="16">
        <v>1.2209523809523799</v>
      </c>
      <c r="F124" s="332">
        <f t="shared" si="20"/>
        <v>78.492792890169923</v>
      </c>
      <c r="G124" s="364">
        <f t="shared" si="21"/>
        <v>32.98016507990333</v>
      </c>
      <c r="H124" s="16">
        <f t="shared" si="22"/>
        <v>77.189899258961617</v>
      </c>
      <c r="I124" s="16">
        <f t="shared" si="23"/>
        <v>65.288168903805371</v>
      </c>
      <c r="J124" s="372">
        <v>1953.1250493400901</v>
      </c>
    </row>
    <row r="125" spans="1:15" x14ac:dyDescent="0.4">
      <c r="B125" s="42">
        <v>13.6</v>
      </c>
      <c r="C125" s="42">
        <v>514</v>
      </c>
      <c r="D125" s="16">
        <v>42.342465753424698</v>
      </c>
      <c r="E125" s="16">
        <v>1.2209523809523799</v>
      </c>
      <c r="F125" s="332">
        <f t="shared" si="20"/>
        <v>41.121513372472315</v>
      </c>
      <c r="G125" s="364">
        <f t="shared" si="21"/>
        <v>17.277946795156435</v>
      </c>
      <c r="H125" s="16">
        <f t="shared" si="22"/>
        <v>39.818619741264008</v>
      </c>
      <c r="I125" s="16">
        <f t="shared" si="23"/>
        <v>34.679866646720725</v>
      </c>
    </row>
    <row r="126" spans="1:15" x14ac:dyDescent="0.4">
      <c r="B126" s="42">
        <v>13.7</v>
      </c>
      <c r="C126" s="42">
        <v>514</v>
      </c>
      <c r="D126" s="16">
        <v>12.107585877862601</v>
      </c>
      <c r="E126" s="16">
        <v>1.1700706308061699</v>
      </c>
      <c r="F126" s="332">
        <f t="shared" si="20"/>
        <v>10.937515247056432</v>
      </c>
      <c r="G126" s="364">
        <f t="shared" si="21"/>
        <v>4.5955946416203499</v>
      </c>
      <c r="H126" s="16">
        <f t="shared" si="22"/>
        <v>9.6346216158481237</v>
      </c>
      <c r="I126" s="16">
        <f t="shared" si="23"/>
        <v>10.34773932366849</v>
      </c>
    </row>
    <row r="127" spans="1:15" x14ac:dyDescent="0.4">
      <c r="B127" s="42">
        <v>13.8</v>
      </c>
      <c r="C127" s="42">
        <v>514</v>
      </c>
      <c r="D127" s="16">
        <v>35.8032861706983</v>
      </c>
      <c r="E127" s="16">
        <v>1.1700706308061699</v>
      </c>
      <c r="F127" s="332">
        <f t="shared" si="20"/>
        <v>34.633215539892127</v>
      </c>
      <c r="G127" s="364">
        <f t="shared" si="21"/>
        <v>14.551771235248793</v>
      </c>
      <c r="H127" s="16">
        <f t="shared" si="22"/>
        <v>33.330321908683821</v>
      </c>
      <c r="I127" s="16">
        <f t="shared" si="23"/>
        <v>30.599252069108086</v>
      </c>
    </row>
    <row r="128" spans="1:15" x14ac:dyDescent="0.4">
      <c r="B128" s="42">
        <v>13.9</v>
      </c>
      <c r="C128" s="42">
        <v>514</v>
      </c>
      <c r="D128" s="16">
        <v>17.118878357029999</v>
      </c>
      <c r="E128" s="16">
        <v>1.2404870624048701</v>
      </c>
      <c r="F128" s="332">
        <f t="shared" si="20"/>
        <v>15.878391294625128</v>
      </c>
      <c r="G128" s="364">
        <f t="shared" si="21"/>
        <v>6.6715929809349284</v>
      </c>
      <c r="H128" s="16">
        <f t="shared" si="22"/>
        <v>14.575497663416821</v>
      </c>
      <c r="I128" s="16">
        <f t="shared" si="23"/>
        <v>13.800126479225417</v>
      </c>
    </row>
    <row r="129" spans="1:16" x14ac:dyDescent="0.4">
      <c r="B129" s="42">
        <v>13.1</v>
      </c>
      <c r="C129" s="42">
        <v>514</v>
      </c>
      <c r="D129" s="16">
        <v>25.906241407753601</v>
      </c>
      <c r="E129" s="16">
        <v>1.2404870624048701</v>
      </c>
      <c r="F129" s="332">
        <f t="shared" si="20"/>
        <v>24.665754345348731</v>
      </c>
      <c r="G129" s="364">
        <f t="shared" si="21"/>
        <v>10.363762329978458</v>
      </c>
      <c r="H129" s="16">
        <f t="shared" si="22"/>
        <v>23.362860714140425</v>
      </c>
      <c r="I129" s="16">
        <f t="shared" si="23"/>
        <v>20.883927122569478</v>
      </c>
    </row>
    <row r="130" spans="1:16" x14ac:dyDescent="0.4">
      <c r="B130" s="332"/>
      <c r="C130" s="42"/>
      <c r="F130" s="332"/>
      <c r="G130" s="364"/>
    </row>
    <row r="131" spans="1:16" x14ac:dyDescent="0.4">
      <c r="B131" s="42"/>
      <c r="C131" s="42"/>
      <c r="F131" s="332"/>
      <c r="G131" s="364"/>
    </row>
    <row r="133" spans="1:16" ht="16.350000000000001" x14ac:dyDescent="0.4">
      <c r="A133" s="31" t="s">
        <v>810</v>
      </c>
      <c r="B133" s="42" t="s">
        <v>185</v>
      </c>
      <c r="C133" s="42" t="s">
        <v>186</v>
      </c>
      <c r="D133" s="41" t="s">
        <v>187</v>
      </c>
      <c r="E133" s="41" t="s">
        <v>188</v>
      </c>
      <c r="F133" s="369" t="s">
        <v>142</v>
      </c>
      <c r="G133" s="362" t="s">
        <v>717</v>
      </c>
      <c r="H133" s="3" t="s">
        <v>802</v>
      </c>
      <c r="I133" s="16" t="s">
        <v>160</v>
      </c>
      <c r="J133" s="372" t="s">
        <v>719</v>
      </c>
    </row>
    <row r="134" spans="1:16" x14ac:dyDescent="0.4">
      <c r="B134" s="42">
        <v>14.1</v>
      </c>
      <c r="C134" s="42">
        <v>514</v>
      </c>
      <c r="D134" s="16">
        <v>84.958860759493703</v>
      </c>
      <c r="E134" s="16">
        <v>1.0654627539503401</v>
      </c>
      <c r="F134" s="332">
        <f>D134-E134</f>
        <v>83.893398005543361</v>
      </c>
      <c r="G134" s="364">
        <f>F134/2.38</f>
        <v>35.249326893085446</v>
      </c>
      <c r="H134" s="16">
        <f>F134-$F$155</f>
        <v>82.590504374335055</v>
      </c>
      <c r="I134" s="16">
        <f>D134/E134</f>
        <v>79.738930755202674</v>
      </c>
      <c r="J134" s="372">
        <v>1748.6572707373</v>
      </c>
      <c r="L134" s="42"/>
    </row>
    <row r="135" spans="1:16" x14ac:dyDescent="0.4">
      <c r="A135" s="42"/>
      <c r="B135" s="42">
        <v>14.2</v>
      </c>
      <c r="C135" s="42">
        <v>514</v>
      </c>
      <c r="D135" s="16">
        <v>36.757217847768999</v>
      </c>
      <c r="E135" s="16">
        <v>1.0654627539503401</v>
      </c>
      <c r="F135" s="332">
        <f>D135-E135</f>
        <v>35.691755093818657</v>
      </c>
      <c r="G135" s="364">
        <f t="shared" ref="G135:G145" si="24">F135/2.38</f>
        <v>14.996535753705318</v>
      </c>
      <c r="H135" s="16">
        <f t="shared" ref="H135:H145" si="25">F135-$F$155</f>
        <v>34.38886146261035</v>
      </c>
      <c r="I135" s="16">
        <f t="shared" ref="I135:I145" si="26">D135/E135</f>
        <v>34.498829463054328</v>
      </c>
      <c r="J135" s="372">
        <v>1593.0176183680101</v>
      </c>
      <c r="L135" s="42"/>
    </row>
    <row r="136" spans="1:16" x14ac:dyDescent="0.4">
      <c r="A136" s="42"/>
      <c r="B136" s="42">
        <v>14.3</v>
      </c>
      <c r="C136" s="42">
        <v>514</v>
      </c>
      <c r="D136" s="16">
        <v>100.97184567257599</v>
      </c>
      <c r="E136" s="16">
        <v>1.5020661157024799</v>
      </c>
      <c r="F136" s="332">
        <f>D136-E136</f>
        <v>99.469779556873519</v>
      </c>
      <c r="G136" s="364">
        <f t="shared" si="24"/>
        <v>41.794025023896438</v>
      </c>
      <c r="H136" s="16">
        <f t="shared" si="25"/>
        <v>98.166885925665213</v>
      </c>
      <c r="I136" s="16">
        <f t="shared" si="26"/>
        <v>67.221971534424711</v>
      </c>
      <c r="J136" s="372">
        <v>1852.4170389834901</v>
      </c>
      <c r="L136" s="42"/>
    </row>
    <row r="137" spans="1:16" x14ac:dyDescent="0.4">
      <c r="A137" s="42"/>
      <c r="B137" s="42">
        <v>14.4</v>
      </c>
      <c r="C137" s="42">
        <v>514</v>
      </c>
      <c r="D137" s="16">
        <v>52.8483754512635</v>
      </c>
      <c r="E137" s="16">
        <v>1.5020661157024799</v>
      </c>
      <c r="F137" s="332">
        <f>D137-E137</f>
        <v>51.346309335561017</v>
      </c>
      <c r="G137" s="364">
        <f t="shared" si="24"/>
        <v>21.574079552756732</v>
      </c>
      <c r="H137" s="16">
        <f t="shared" si="25"/>
        <v>50.043415704352711</v>
      </c>
      <c r="I137" s="16">
        <f t="shared" si="26"/>
        <v>35.183787783234557</v>
      </c>
      <c r="J137" s="372">
        <v>2142.3340384949101</v>
      </c>
      <c r="L137" s="42"/>
      <c r="N137" s="31"/>
      <c r="O137" s="31"/>
      <c r="P137" s="31"/>
    </row>
    <row r="138" spans="1:16" x14ac:dyDescent="0.4">
      <c r="B138" s="42">
        <v>14.5</v>
      </c>
      <c r="C138" s="42">
        <v>514</v>
      </c>
      <c r="D138" s="16">
        <v>185.82941176470601</v>
      </c>
      <c r="E138" s="16">
        <v>0.94647201946472004</v>
      </c>
      <c r="F138" s="332">
        <f t="shared" ref="F138:F145" si="27">D138-E138</f>
        <v>184.88293974524129</v>
      </c>
      <c r="G138" s="364">
        <f t="shared" si="24"/>
        <v>77.681907455983733</v>
      </c>
      <c r="H138" s="16">
        <f t="shared" si="25"/>
        <v>183.58004611403297</v>
      </c>
      <c r="I138" s="16">
        <f t="shared" si="26"/>
        <v>196.33904430666885</v>
      </c>
      <c r="J138" s="372">
        <v>2474.9756484606401</v>
      </c>
      <c r="L138" s="42"/>
    </row>
    <row r="139" spans="1:16" x14ac:dyDescent="0.4">
      <c r="B139" s="42">
        <v>14.6</v>
      </c>
      <c r="C139" s="42">
        <v>514</v>
      </c>
      <c r="D139" s="16">
        <v>55.194560669456102</v>
      </c>
      <c r="E139" s="16">
        <v>0.94647201946472004</v>
      </c>
      <c r="F139" s="332">
        <f t="shared" si="27"/>
        <v>54.248088649991381</v>
      </c>
      <c r="G139" s="364">
        <f t="shared" si="24"/>
        <v>22.793314558819908</v>
      </c>
      <c r="H139" s="16">
        <f t="shared" si="25"/>
        <v>52.945195018783075</v>
      </c>
      <c r="I139" s="16">
        <f t="shared" si="26"/>
        <v>58.316103946391934</v>
      </c>
      <c r="J139" s="372">
        <v>1763.91606018527</v>
      </c>
      <c r="L139" s="42"/>
    </row>
    <row r="140" spans="1:16" x14ac:dyDescent="0.4">
      <c r="B140" s="42">
        <v>14.7</v>
      </c>
      <c r="C140" s="42">
        <v>514</v>
      </c>
      <c r="D140" s="16">
        <v>64.5562173554476</v>
      </c>
      <c r="E140" s="16">
        <v>1.28666521169795</v>
      </c>
      <c r="F140" s="332">
        <f t="shared" si="27"/>
        <v>63.26955214374965</v>
      </c>
      <c r="G140" s="364">
        <f t="shared" si="24"/>
        <v>26.583845438550274</v>
      </c>
      <c r="H140" s="16">
        <f t="shared" si="25"/>
        <v>61.966658512541343</v>
      </c>
      <c r="I140" s="16">
        <f t="shared" si="26"/>
        <v>50.173282660106956</v>
      </c>
      <c r="J140" s="372">
        <v>2966.3086686852598</v>
      </c>
      <c r="L140" s="42"/>
    </row>
    <row r="141" spans="1:16" x14ac:dyDescent="0.4">
      <c r="B141" s="42">
        <v>14.8</v>
      </c>
      <c r="C141" s="42">
        <v>514</v>
      </c>
      <c r="D141" s="16">
        <v>43.676233436707101</v>
      </c>
      <c r="E141" s="16">
        <v>1.28666521169795</v>
      </c>
      <c r="F141" s="332">
        <f t="shared" si="27"/>
        <v>42.38956822500915</v>
      </c>
      <c r="G141" s="364">
        <f t="shared" si="24"/>
        <v>17.810742951684517</v>
      </c>
      <c r="H141" s="16">
        <f t="shared" si="25"/>
        <v>41.086674593800844</v>
      </c>
      <c r="I141" s="16">
        <f t="shared" si="26"/>
        <v>33.945297533201881</v>
      </c>
      <c r="J141" s="372">
        <v>2523.80377469415</v>
      </c>
      <c r="L141" s="42"/>
    </row>
    <row r="142" spans="1:16" x14ac:dyDescent="0.4">
      <c r="B142" s="42">
        <v>14.9</v>
      </c>
      <c r="C142" s="42">
        <v>514</v>
      </c>
      <c r="D142" s="16">
        <v>226.33436066513801</v>
      </c>
      <c r="E142" s="16">
        <v>1.39869281045752</v>
      </c>
      <c r="F142" s="332">
        <f t="shared" si="27"/>
        <v>224.93566785468047</v>
      </c>
      <c r="G142" s="364">
        <f t="shared" si="24"/>
        <v>94.510784812890961</v>
      </c>
      <c r="H142" s="16">
        <f t="shared" si="25"/>
        <v>223.63277422347215</v>
      </c>
      <c r="I142" s="16">
        <f t="shared" si="26"/>
        <v>161.81849150357954</v>
      </c>
      <c r="J142" s="372">
        <v>2563.4766272588699</v>
      </c>
      <c r="L142" s="42"/>
    </row>
    <row r="143" spans="1:16" x14ac:dyDescent="0.4">
      <c r="B143" s="42">
        <v>14.1</v>
      </c>
      <c r="C143" s="42">
        <v>514</v>
      </c>
      <c r="D143" s="16">
        <v>64.232912288986</v>
      </c>
      <c r="E143" s="16">
        <v>1.39869281045752</v>
      </c>
      <c r="F143" s="332">
        <f t="shared" si="27"/>
        <v>62.834219478528482</v>
      </c>
      <c r="G143" s="364">
        <f t="shared" si="24"/>
        <v>26.400932554003564</v>
      </c>
      <c r="H143" s="16">
        <f t="shared" si="25"/>
        <v>61.531325847320176</v>
      </c>
      <c r="I143" s="16">
        <f t="shared" si="26"/>
        <v>45.923530748667439</v>
      </c>
      <c r="J143" s="372">
        <v>1385.4980818756301</v>
      </c>
      <c r="L143" s="42"/>
    </row>
    <row r="144" spans="1:16" x14ac:dyDescent="0.4">
      <c r="B144" s="42">
        <v>13.3</v>
      </c>
      <c r="C144" s="42">
        <v>514</v>
      </c>
      <c r="D144" s="16">
        <v>199.58653032982201</v>
      </c>
      <c r="E144" s="16">
        <v>1.2846841507383799</v>
      </c>
      <c r="F144" s="332">
        <f t="shared" si="27"/>
        <v>198.30184617908364</v>
      </c>
      <c r="G144" s="364">
        <f t="shared" si="24"/>
        <v>83.320103436589761</v>
      </c>
      <c r="H144" s="16">
        <f t="shared" si="25"/>
        <v>196.99895254787532</v>
      </c>
      <c r="I144" s="16">
        <f t="shared" si="26"/>
        <v>155.3584437194998</v>
      </c>
      <c r="J144" s="372">
        <v>3094.4825000482001</v>
      </c>
      <c r="L144" s="42"/>
    </row>
    <row r="145" spans="1:12" x14ac:dyDescent="0.4">
      <c r="B145" s="42">
        <v>12.5</v>
      </c>
      <c r="C145" s="42">
        <v>514</v>
      </c>
      <c r="D145" s="16">
        <v>119.90498687664</v>
      </c>
      <c r="E145" s="16">
        <v>1.2846841507383799</v>
      </c>
      <c r="F145" s="332">
        <f t="shared" si="27"/>
        <v>118.62030272590161</v>
      </c>
      <c r="G145" s="364">
        <f t="shared" si="24"/>
        <v>49.84046333021076</v>
      </c>
      <c r="H145" s="16">
        <f t="shared" si="25"/>
        <v>117.3174090946933</v>
      </c>
      <c r="I145" s="16">
        <f t="shared" si="26"/>
        <v>93.334215112503628</v>
      </c>
      <c r="J145" s="372">
        <v>2294.9219329746002</v>
      </c>
      <c r="L145" s="42"/>
    </row>
    <row r="146" spans="1:12" x14ac:dyDescent="0.4">
      <c r="B146" s="42"/>
      <c r="C146" s="42"/>
      <c r="F146" s="332"/>
      <c r="G146" s="364"/>
      <c r="J146" s="372">
        <v>3192.1387525152099</v>
      </c>
      <c r="L146" s="42"/>
    </row>
    <row r="147" spans="1:12" x14ac:dyDescent="0.4">
      <c r="B147" s="42"/>
      <c r="C147" s="42"/>
      <c r="F147" s="332"/>
      <c r="G147" s="364"/>
      <c r="J147" s="372">
        <v>1849.3652810939</v>
      </c>
      <c r="L147" s="42"/>
    </row>
    <row r="148" spans="1:12" x14ac:dyDescent="0.4">
      <c r="B148" s="42"/>
      <c r="C148" s="42"/>
      <c r="F148" s="332"/>
      <c r="G148" s="332"/>
      <c r="J148" s="374"/>
      <c r="L148" s="42"/>
    </row>
    <row r="149" spans="1:12" ht="15" x14ac:dyDescent="0.45">
      <c r="A149" s="367" t="s">
        <v>184</v>
      </c>
      <c r="B149" s="42" t="s">
        <v>185</v>
      </c>
      <c r="C149" s="42" t="s">
        <v>186</v>
      </c>
      <c r="D149" s="41" t="s">
        <v>187</v>
      </c>
      <c r="E149" s="41" t="s">
        <v>188</v>
      </c>
      <c r="F149" s="369" t="s">
        <v>142</v>
      </c>
      <c r="G149" s="362" t="s">
        <v>717</v>
      </c>
      <c r="H149" s="3" t="s">
        <v>802</v>
      </c>
      <c r="I149" s="16" t="s">
        <v>160</v>
      </c>
      <c r="K149" s="42"/>
      <c r="L149" s="42"/>
    </row>
    <row r="150" spans="1:12" x14ac:dyDescent="0.4">
      <c r="B150" s="42">
        <v>1</v>
      </c>
      <c r="C150" s="42">
        <v>514</v>
      </c>
      <c r="D150" s="16">
        <v>2.4291224686596</v>
      </c>
      <c r="E150" s="16">
        <v>1.1020066889632101</v>
      </c>
      <c r="F150" s="332">
        <f>D150-E150</f>
        <v>1.3271157796963899</v>
      </c>
      <c r="G150" s="332"/>
      <c r="H150" s="377"/>
    </row>
    <row r="151" spans="1:12" x14ac:dyDescent="0.4">
      <c r="A151" s="42"/>
      <c r="B151" s="42">
        <v>2</v>
      </c>
      <c r="C151" s="42">
        <v>514</v>
      </c>
      <c r="D151" s="16">
        <v>2.24657534246575</v>
      </c>
      <c r="E151" s="16">
        <v>1.1020066889632101</v>
      </c>
      <c r="F151" s="332">
        <f>D151-E151</f>
        <v>1.1445686535025399</v>
      </c>
      <c r="G151" s="332"/>
      <c r="H151" s="377"/>
    </row>
    <row r="152" spans="1:12" x14ac:dyDescent="0.4">
      <c r="A152" s="42"/>
      <c r="B152" s="42">
        <v>3</v>
      </c>
      <c r="C152" s="42">
        <v>514</v>
      </c>
      <c r="D152" s="16">
        <v>2.17460317460317</v>
      </c>
      <c r="E152" s="16">
        <v>0.87292817679557999</v>
      </c>
      <c r="F152" s="332">
        <f>D152-E152</f>
        <v>1.3016749978075901</v>
      </c>
      <c r="G152" s="332"/>
      <c r="H152" s="377"/>
    </row>
    <row r="153" spans="1:12" x14ac:dyDescent="0.4">
      <c r="A153" s="42"/>
      <c r="B153" s="42">
        <v>4</v>
      </c>
      <c r="C153" s="42">
        <v>514</v>
      </c>
      <c r="D153" s="16">
        <v>2.3111432706222899</v>
      </c>
      <c r="E153" s="16">
        <v>0.87292817679557999</v>
      </c>
      <c r="F153" s="332">
        <f>D153-E153</f>
        <v>1.43821509382671</v>
      </c>
      <c r="G153" s="332"/>
      <c r="H153" s="377"/>
    </row>
    <row r="154" spans="1:12" x14ac:dyDescent="0.4">
      <c r="B154" s="42"/>
      <c r="C154" s="42"/>
      <c r="F154" s="332"/>
      <c r="G154" s="332"/>
    </row>
    <row r="155" spans="1:12" x14ac:dyDescent="0.4">
      <c r="B155" s="42"/>
      <c r="C155" s="42"/>
      <c r="F155" s="376">
        <f>AVERAGE(F150:F153)</f>
        <v>1.3028936312083075</v>
      </c>
      <c r="G155" s="378"/>
    </row>
    <row r="156" spans="1:12" x14ac:dyDescent="0.4">
      <c r="B156" s="42"/>
      <c r="C156" s="42"/>
      <c r="D156" s="41"/>
      <c r="E156" s="41"/>
      <c r="F156" s="332"/>
      <c r="G156" s="332"/>
    </row>
    <row r="157" spans="1:12" x14ac:dyDescent="0.4">
      <c r="B157" s="42"/>
      <c r="C157" s="42"/>
      <c r="D157" s="41"/>
      <c r="E157" s="41"/>
      <c r="F157" s="332"/>
      <c r="G157" s="332"/>
    </row>
    <row r="158" spans="1:12" x14ac:dyDescent="0.4">
      <c r="E158" s="359"/>
      <c r="F158" s="359"/>
      <c r="G158" s="359"/>
      <c r="H158" s="20"/>
    </row>
    <row r="159" spans="1:12" x14ac:dyDescent="0.4">
      <c r="F159" s="332"/>
      <c r="G159" s="332"/>
    </row>
    <row r="160" spans="1:12" x14ac:dyDescent="0.4">
      <c r="F160" s="332"/>
      <c r="G160" s="332"/>
      <c r="L160" s="42"/>
    </row>
    <row r="161" spans="1:13" x14ac:dyDescent="0.4">
      <c r="G161" s="16"/>
    </row>
    <row r="162" spans="1:13" x14ac:dyDescent="0.4">
      <c r="G162" s="16"/>
    </row>
    <row r="163" spans="1:13" x14ac:dyDescent="0.4">
      <c r="A163" s="360" t="s">
        <v>503</v>
      </c>
      <c r="B163" s="21" t="s">
        <v>62</v>
      </c>
      <c r="C163" s="21" t="s">
        <v>23</v>
      </c>
      <c r="D163" s="361" t="s">
        <v>84</v>
      </c>
      <c r="E163" s="31" t="s">
        <v>802</v>
      </c>
      <c r="F163" s="21" t="s">
        <v>23</v>
      </c>
      <c r="G163" s="362" t="s">
        <v>717</v>
      </c>
      <c r="H163" s="16" t="s">
        <v>708</v>
      </c>
    </row>
    <row r="164" spans="1:13" x14ac:dyDescent="0.4">
      <c r="A164" s="365" t="s">
        <v>710</v>
      </c>
      <c r="B164" s="332">
        <f>AVERAGE(F29:F38)</f>
        <v>2.269415707899435</v>
      </c>
      <c r="C164" s="332">
        <f>STDEV(F29:F38)/SQRT(COUNT(F29:F38))</f>
        <v>0.36205357801223276</v>
      </c>
      <c r="D164" s="16">
        <f>COUNT(F29:F38)</f>
        <v>10</v>
      </c>
      <c r="E164" s="332">
        <f>AVERAGE(H29:H38)</f>
        <v>0.96652207669112777</v>
      </c>
      <c r="F164" s="332">
        <f>STDEV(H29:H38)/SQRT(COUNT(H29:H38))</f>
        <v>0.3620535780122327</v>
      </c>
      <c r="G164" s="332">
        <f>AVERAGE(G29:G38)</f>
        <v>0.95353601172245173</v>
      </c>
      <c r="H164" s="332">
        <f>AVERAGE(J29:J45)</f>
        <v>778.96120131884095</v>
      </c>
    </row>
    <row r="165" spans="1:13" x14ac:dyDescent="0.4">
      <c r="A165" s="365" t="s">
        <v>711</v>
      </c>
      <c r="B165" s="332">
        <f>AVERAGE(F48:F59)</f>
        <v>2.5373545898209495</v>
      </c>
      <c r="C165" s="332">
        <f>STDEV(F48:F59)/SQRT(COUNT(F48:F59))</f>
        <v>0.9178638103607395</v>
      </c>
      <c r="D165" s="16">
        <f>COUNT(F48:F59)</f>
        <v>7</v>
      </c>
      <c r="E165" s="332">
        <f>AVERAGE(H48:H59)</f>
        <v>1.2344609586126418</v>
      </c>
      <c r="F165" s="332">
        <f>STDEV(H48:H59)/SQRT(COUNT(H48:H59))</f>
        <v>0.91786381036073927</v>
      </c>
      <c r="G165" s="332">
        <f>AVERAGE(G48:G59)</f>
        <v>1.0661153738743485</v>
      </c>
      <c r="H165" s="332">
        <f>AVERAGE(J47:J63)</f>
        <v>729.37013561293907</v>
      </c>
    </row>
    <row r="166" spans="1:13" x14ac:dyDescent="0.4">
      <c r="A166" s="366" t="s">
        <v>712</v>
      </c>
      <c r="B166" s="332">
        <f>AVERAGE(F67:F80)</f>
        <v>4.2152728467930851</v>
      </c>
      <c r="C166" s="332">
        <f>STDEV(F67:F80)/SQRT(COUNT(F67:F80))</f>
        <v>1.0375304044231093</v>
      </c>
      <c r="D166" s="16">
        <f>COUNT(F67:F80)</f>
        <v>9</v>
      </c>
      <c r="E166" s="332">
        <f>AVERAGE(H67:H80)</f>
        <v>2.9123792155847772</v>
      </c>
      <c r="F166" s="332">
        <f>STDEV(H67:H80)/SQRT(COUNT(H67:H80))</f>
        <v>1.0375304044231093</v>
      </c>
      <c r="G166" s="332">
        <f>AVERAGE(G67:G76)</f>
        <v>1.771123044871044</v>
      </c>
      <c r="H166" s="332">
        <f>AVERAGE(J67:J81)</f>
        <v>750.45500830467927</v>
      </c>
    </row>
    <row r="167" spans="1:13" x14ac:dyDescent="0.4">
      <c r="A167" s="31" t="s">
        <v>713</v>
      </c>
      <c r="B167" s="332">
        <f>AVERAGE(F84:F95)</f>
        <v>7.4015952382562036</v>
      </c>
      <c r="C167" s="332">
        <f>STDEV(F84:F95)/SQRT(COUNT(F84:F95))</f>
        <v>1.8473006056232186</v>
      </c>
      <c r="D167" s="16">
        <f>COUNT(F84:F95)</f>
        <v>10</v>
      </c>
      <c r="E167" s="332">
        <f>AVERAGE(H84:H95)</f>
        <v>6.0987016070478965</v>
      </c>
      <c r="F167" s="332">
        <f>STDEV(H84:H95)/SQRT(COUNT(H84:H95))</f>
        <v>1.8473006056232186</v>
      </c>
      <c r="G167" s="332">
        <f>AVERAGE(G84:G93)</f>
        <v>3.1099139656538672</v>
      </c>
      <c r="H167" s="332">
        <f>AVERAGE(J84:J100)</f>
        <v>806.80849206138419</v>
      </c>
    </row>
    <row r="168" spans="1:13" x14ac:dyDescent="0.4">
      <c r="A168" s="31" t="s">
        <v>714</v>
      </c>
      <c r="B168" s="332">
        <f>AVERAGE(F103:F116)</f>
        <v>20.915824882437636</v>
      </c>
      <c r="C168" s="332">
        <f>STDEV(F103:F116)/SQRT(COUNT(F103:F116))</f>
        <v>6.2626531082401096</v>
      </c>
      <c r="D168" s="16">
        <f>COUNT(F103:F117)</f>
        <v>10</v>
      </c>
      <c r="E168" s="332">
        <f>AVERAGE(H103:H116)</f>
        <v>19.612931251229327</v>
      </c>
      <c r="F168" s="332">
        <f>STDEV(H103:H116)/SQRT(COUNT(H103:H116))</f>
        <v>6.2626531082401105</v>
      </c>
      <c r="G168" s="332">
        <f>AVERAGE(G103:G112)</f>
        <v>8.7881617153099292</v>
      </c>
      <c r="H168" s="332">
        <f>AVERAGE(J103:J115)</f>
        <v>943.24750104197801</v>
      </c>
    </row>
    <row r="169" spans="1:13" x14ac:dyDescent="0.4">
      <c r="A169" s="31" t="s">
        <v>715</v>
      </c>
      <c r="B169" s="332">
        <f>AVERAGE(F120:F131)</f>
        <v>33.451121986345413</v>
      </c>
      <c r="C169" s="332">
        <f>STDEV(F120:F131)/SQRT(COUNT(F120:F131))</f>
        <v>6.6474970820365593</v>
      </c>
      <c r="D169" s="16">
        <f>COUNT(F120:F131)</f>
        <v>10</v>
      </c>
      <c r="E169" s="332">
        <f>AVERAGE(H120:H131)</f>
        <v>32.1482283551371</v>
      </c>
      <c r="F169" s="332">
        <f>STDEV(H120:H131)/SQRT(COUNT(H120:H131))</f>
        <v>6.647497082036562</v>
      </c>
      <c r="G169" s="332">
        <f>AVERAGE(G120:G129)</f>
        <v>14.055093271573702</v>
      </c>
      <c r="H169" s="332">
        <f>AVERAGE(J120:J132)</f>
        <v>1802.9785611720702</v>
      </c>
    </row>
    <row r="170" spans="1:13" x14ac:dyDescent="0.4">
      <c r="A170" s="31" t="s">
        <v>716</v>
      </c>
      <c r="B170" s="332">
        <f>AVERAGE(F134:F145)</f>
        <v>101.6569522494985</v>
      </c>
      <c r="C170" s="332">
        <f>STDEV(F134:F145)/SQRT(COUNT(F134:F145))</f>
        <v>19.008792489407266</v>
      </c>
      <c r="D170" s="16">
        <f>COUNT(F134:F145)</f>
        <v>12</v>
      </c>
      <c r="E170" s="332">
        <f>AVERAGE(H134:H145)</f>
        <v>100.35405861829021</v>
      </c>
      <c r="F170" s="332">
        <f>STDEV(F134:F145)/SQRT(COUNT(F134:F145))</f>
        <v>19.008792489407266</v>
      </c>
      <c r="G170" s="332">
        <f>AVERAGE(G134:G146)</f>
        <v>42.713005146848126</v>
      </c>
      <c r="H170" s="332">
        <f>AVERAGE(J134:J147)</f>
        <v>2246.093806741103</v>
      </c>
    </row>
    <row r="171" spans="1:13" x14ac:dyDescent="0.4">
      <c r="A171" s="31" t="s">
        <v>253</v>
      </c>
      <c r="B171" s="16">
        <f>AVERAGE(F150:F153)</f>
        <v>1.3028936312083075</v>
      </c>
      <c r="C171" s="332">
        <f>STDEV(F150:F153)/SQRT(COUNT(F150:F153))</f>
        <v>6.0530222723487181E-2</v>
      </c>
      <c r="D171" s="16">
        <f>COUNT(F150:F153)</f>
        <v>4</v>
      </c>
      <c r="G171" s="16"/>
      <c r="J171" s="16"/>
      <c r="K171" s="16"/>
      <c r="L171" s="16"/>
      <c r="M171" s="16"/>
    </row>
    <row r="172" spans="1:13" x14ac:dyDescent="0.4">
      <c r="G172" s="16"/>
      <c r="J172" s="16"/>
      <c r="K172" s="16"/>
      <c r="L172" s="16"/>
      <c r="M172" s="16"/>
    </row>
    <row r="173" spans="1:13" x14ac:dyDescent="0.4">
      <c r="G173" s="16"/>
      <c r="J173" s="16"/>
      <c r="K173" s="16"/>
      <c r="L173" s="16"/>
      <c r="M173" s="16"/>
    </row>
    <row r="174" spans="1:13" x14ac:dyDescent="0.4">
      <c r="G174" s="16"/>
      <c r="J174" s="16"/>
      <c r="K174" s="16"/>
      <c r="L174" s="16"/>
      <c r="M174" s="16"/>
    </row>
    <row r="175" spans="1:13" x14ac:dyDescent="0.4">
      <c r="G175" s="16"/>
      <c r="J175" s="16"/>
      <c r="K175" s="16"/>
      <c r="L175" s="16"/>
      <c r="M175" s="16"/>
    </row>
    <row r="176" spans="1:13" x14ac:dyDescent="0.4">
      <c r="G176" s="16"/>
      <c r="J176" s="16"/>
      <c r="K176" s="16"/>
      <c r="L176" s="16"/>
      <c r="M176" s="16"/>
    </row>
    <row r="177" spans="7:13" x14ac:dyDescent="0.4">
      <c r="G177" s="16"/>
      <c r="J177" s="16"/>
      <c r="K177" s="16"/>
      <c r="L177" s="16"/>
      <c r="M177" s="16"/>
    </row>
    <row r="178" spans="7:13" x14ac:dyDescent="0.4">
      <c r="G178" s="16"/>
      <c r="J178" s="16"/>
      <c r="K178" s="16"/>
      <c r="L178" s="16"/>
      <c r="M178" s="16"/>
    </row>
    <row r="179" spans="7:13" x14ac:dyDescent="0.4">
      <c r="G179" s="16"/>
      <c r="J179" s="16"/>
      <c r="K179" s="16"/>
      <c r="L179" s="16"/>
      <c r="M179" s="16"/>
    </row>
    <row r="180" spans="7:13" x14ac:dyDescent="0.4">
      <c r="G180" s="16"/>
      <c r="J180" s="16"/>
      <c r="K180" s="16"/>
      <c r="L180" s="16"/>
      <c r="M180" s="16"/>
    </row>
    <row r="181" spans="7:13" x14ac:dyDescent="0.4">
      <c r="G181" s="16"/>
      <c r="J181" s="16"/>
      <c r="K181" s="16"/>
      <c r="L181" s="16"/>
      <c r="M181" s="16"/>
    </row>
    <row r="182" spans="7:13" x14ac:dyDescent="0.4">
      <c r="G182" s="16"/>
      <c r="J182" s="16"/>
      <c r="K182" s="16"/>
      <c r="L182" s="16"/>
      <c r="M182" s="16"/>
    </row>
    <row r="183" spans="7:13" x14ac:dyDescent="0.4">
      <c r="G183" s="16"/>
      <c r="J183" s="16"/>
      <c r="K183" s="16"/>
      <c r="L183" s="16"/>
      <c r="M183" s="16"/>
    </row>
    <row r="184" spans="7:13" x14ac:dyDescent="0.4">
      <c r="G184" s="16"/>
      <c r="J184" s="16"/>
      <c r="K184" s="16"/>
      <c r="L184" s="16"/>
      <c r="M184" s="16"/>
    </row>
    <row r="185" spans="7:13" x14ac:dyDescent="0.4">
      <c r="G185" s="16"/>
      <c r="J185" s="16"/>
      <c r="K185" s="16"/>
      <c r="L185" s="16"/>
      <c r="M185" s="16"/>
    </row>
    <row r="186" spans="7:13" x14ac:dyDescent="0.4">
      <c r="G186" s="16"/>
      <c r="J186" s="16"/>
      <c r="K186" s="16"/>
      <c r="L186" s="16"/>
      <c r="M186" s="16"/>
    </row>
    <row r="187" spans="7:13" x14ac:dyDescent="0.4">
      <c r="G187" s="16"/>
      <c r="J187" s="16"/>
      <c r="K187" s="16"/>
      <c r="L187" s="16"/>
      <c r="M187" s="16"/>
    </row>
    <row r="188" spans="7:13" x14ac:dyDescent="0.4">
      <c r="G188" s="16"/>
      <c r="J188" s="16"/>
      <c r="K188" s="16"/>
      <c r="L188" s="16"/>
      <c r="M188" s="16"/>
    </row>
    <row r="189" spans="7:13" x14ac:dyDescent="0.4">
      <c r="G189" s="16"/>
      <c r="J189" s="16"/>
      <c r="K189" s="16"/>
      <c r="L189" s="16"/>
      <c r="M189" s="16"/>
    </row>
    <row r="190" spans="7:13" x14ac:dyDescent="0.4">
      <c r="G190" s="16"/>
      <c r="J190" s="16"/>
      <c r="K190" s="16"/>
      <c r="L190" s="16"/>
      <c r="M190" s="16"/>
    </row>
    <row r="191" spans="7:13" x14ac:dyDescent="0.4">
      <c r="G191" s="16"/>
      <c r="J191" s="16"/>
      <c r="K191" s="16"/>
      <c r="L191" s="16"/>
      <c r="M191" s="16"/>
    </row>
    <row r="192" spans="7:13" x14ac:dyDescent="0.4">
      <c r="G192" s="16"/>
      <c r="J192" s="16"/>
      <c r="K192" s="16"/>
      <c r="L192" s="16"/>
      <c r="M192" s="16"/>
    </row>
    <row r="193" spans="7:16" x14ac:dyDescent="0.4">
      <c r="G193" s="16"/>
      <c r="J193" s="16"/>
      <c r="K193" s="16"/>
      <c r="L193" s="16"/>
      <c r="M193" s="16"/>
    </row>
    <row r="194" spans="7:16" x14ac:dyDescent="0.4">
      <c r="G194" s="16"/>
      <c r="J194" s="16"/>
      <c r="K194" s="16"/>
      <c r="L194" s="16"/>
      <c r="M194" s="16"/>
    </row>
    <row r="195" spans="7:16" x14ac:dyDescent="0.4">
      <c r="G195" s="16"/>
      <c r="J195" s="16"/>
      <c r="K195" s="16"/>
      <c r="L195" s="16"/>
      <c r="M195" s="16"/>
    </row>
    <row r="196" spans="7:16" x14ac:dyDescent="0.4">
      <c r="G196" s="16"/>
      <c r="J196" s="16"/>
      <c r="K196" s="16"/>
      <c r="L196" s="16"/>
      <c r="M196" s="16"/>
    </row>
    <row r="197" spans="7:16" x14ac:dyDescent="0.4">
      <c r="G197" s="16"/>
      <c r="J197" s="16"/>
      <c r="K197" s="16"/>
      <c r="L197" s="16"/>
      <c r="M197" s="16"/>
    </row>
    <row r="198" spans="7:16" ht="20.5" customHeight="1" x14ac:dyDescent="0.4">
      <c r="G198" s="16"/>
      <c r="J198" s="16"/>
      <c r="K198" s="16"/>
      <c r="L198" s="16"/>
      <c r="M198" s="16"/>
    </row>
    <row r="199" spans="7:16" x14ac:dyDescent="0.4">
      <c r="G199" s="16"/>
      <c r="J199" s="16"/>
      <c r="K199" s="16"/>
      <c r="L199" s="16"/>
      <c r="M199" s="16"/>
      <c r="N199" s="41"/>
      <c r="O199" s="369"/>
      <c r="P199" s="109"/>
    </row>
    <row r="200" spans="7:16" x14ac:dyDescent="0.4">
      <c r="G200" s="16"/>
      <c r="J200" s="16"/>
      <c r="K200" s="16"/>
      <c r="L200" s="16"/>
      <c r="M200" s="16"/>
      <c r="N200" s="16"/>
      <c r="O200" s="332"/>
      <c r="P200" s="16"/>
    </row>
    <row r="201" spans="7:16" x14ac:dyDescent="0.4">
      <c r="G201" s="16"/>
      <c r="J201" s="16"/>
      <c r="K201" s="16"/>
      <c r="L201" s="16"/>
      <c r="M201" s="16"/>
      <c r="N201" s="16"/>
      <c r="O201" s="332"/>
      <c r="P201" s="16"/>
    </row>
    <row r="202" spans="7:16" x14ac:dyDescent="0.4">
      <c r="G202" s="16"/>
      <c r="J202" s="16"/>
      <c r="K202" s="16"/>
      <c r="L202" s="16"/>
      <c r="M202" s="16"/>
      <c r="N202" s="16"/>
      <c r="O202" s="332"/>
      <c r="P202" s="16"/>
    </row>
    <row r="203" spans="7:16" x14ac:dyDescent="0.4">
      <c r="G203" s="16"/>
      <c r="J203" s="16"/>
      <c r="K203" s="16"/>
      <c r="L203" s="16"/>
      <c r="M203" s="16"/>
      <c r="N203" s="16"/>
      <c r="O203" s="332"/>
      <c r="P203" s="16"/>
    </row>
    <row r="204" spans="7:16" x14ac:dyDescent="0.4">
      <c r="G204" s="16"/>
      <c r="J204" s="16"/>
      <c r="K204" s="16"/>
      <c r="L204" s="16"/>
      <c r="M204" s="16"/>
      <c r="N204" s="16"/>
      <c r="O204" s="332"/>
      <c r="P204" s="16"/>
    </row>
    <row r="205" spans="7:16" x14ac:dyDescent="0.4">
      <c r="G205" s="16"/>
      <c r="J205" s="16"/>
      <c r="K205" s="16"/>
      <c r="L205" s="16"/>
      <c r="M205" s="16"/>
      <c r="N205" s="16"/>
      <c r="O205" s="332"/>
      <c r="P205" s="16"/>
    </row>
    <row r="206" spans="7:16" x14ac:dyDescent="0.4">
      <c r="G206" s="16"/>
      <c r="J206" s="16"/>
      <c r="K206" s="16"/>
      <c r="L206" s="16"/>
      <c r="M206" s="16"/>
      <c r="N206" s="16"/>
      <c r="O206" s="332"/>
      <c r="P206" s="16"/>
    </row>
    <row r="207" spans="7:16" x14ac:dyDescent="0.4">
      <c r="G207" s="16"/>
      <c r="J207" s="16"/>
      <c r="K207" s="16"/>
      <c r="L207" s="16"/>
      <c r="M207" s="16"/>
      <c r="N207" s="16"/>
      <c r="O207" s="332"/>
      <c r="P207" s="16"/>
    </row>
    <row r="208" spans="7:16" x14ac:dyDescent="0.4">
      <c r="G208" s="16"/>
      <c r="J208" s="16"/>
      <c r="K208" s="16"/>
      <c r="L208" s="16"/>
      <c r="M208" s="16"/>
      <c r="N208" s="16"/>
      <c r="O208" s="332"/>
      <c r="P208" s="16"/>
    </row>
    <row r="209" spans="7:16" x14ac:dyDescent="0.4">
      <c r="G209" s="16"/>
      <c r="J209" s="16"/>
      <c r="K209" s="16"/>
      <c r="L209" s="16"/>
      <c r="M209" s="16"/>
      <c r="N209" s="16"/>
      <c r="O209" s="332"/>
      <c r="P209" s="16"/>
    </row>
    <row r="210" spans="7:16" x14ac:dyDescent="0.4">
      <c r="G210" s="16"/>
      <c r="J210" s="16"/>
      <c r="K210" s="16"/>
      <c r="L210" s="16"/>
      <c r="M210" s="16"/>
      <c r="N210" s="16"/>
      <c r="O210" s="332"/>
      <c r="P210" s="16"/>
    </row>
    <row r="211" spans="7:16" x14ac:dyDescent="0.4">
      <c r="G211" s="16"/>
      <c r="J211" s="16"/>
      <c r="K211" s="16"/>
      <c r="L211" s="16"/>
      <c r="M211" s="16"/>
      <c r="N211" s="16"/>
      <c r="O211" s="332"/>
      <c r="P211" s="16"/>
    </row>
    <row r="212" spans="7:16" x14ac:dyDescent="0.4">
      <c r="G212" s="16"/>
      <c r="J212" s="16"/>
      <c r="K212" s="16"/>
      <c r="L212" s="16"/>
      <c r="M212" s="16"/>
      <c r="N212" s="16"/>
      <c r="O212" s="332"/>
      <c r="P212" s="16"/>
    </row>
    <row r="213" spans="7:16" x14ac:dyDescent="0.4">
      <c r="G213" s="16"/>
      <c r="J213" s="16"/>
      <c r="K213" s="16"/>
      <c r="L213" s="16"/>
      <c r="M213" s="16"/>
      <c r="N213" s="16"/>
      <c r="O213" s="332"/>
      <c r="P213" s="16"/>
    </row>
    <row r="214" spans="7:16" x14ac:dyDescent="0.4">
      <c r="G214" s="16"/>
      <c r="J214" s="16"/>
      <c r="K214" s="16"/>
      <c r="L214" s="16"/>
      <c r="M214" s="16"/>
      <c r="N214" s="16"/>
      <c r="O214" s="16"/>
      <c r="P214" s="16"/>
    </row>
    <row r="215" spans="7:16" x14ac:dyDescent="0.4">
      <c r="G215" s="16"/>
      <c r="J215" s="16"/>
      <c r="K215" s="16"/>
      <c r="L215" s="16"/>
      <c r="M215" s="16"/>
      <c r="N215" s="16"/>
      <c r="O215" s="16"/>
      <c r="P215" s="16"/>
    </row>
    <row r="216" spans="7:16" x14ac:dyDescent="0.4">
      <c r="G216" s="16"/>
      <c r="J216" s="16"/>
      <c r="K216" s="16"/>
      <c r="L216" s="16"/>
      <c r="M216" s="16"/>
      <c r="N216" s="16"/>
      <c r="O216" s="16"/>
      <c r="P216" s="16"/>
    </row>
    <row r="217" spans="7:16" x14ac:dyDescent="0.4">
      <c r="G217" s="16"/>
      <c r="J217" s="16"/>
      <c r="K217" s="16"/>
      <c r="L217" s="16"/>
      <c r="M217" s="16"/>
      <c r="N217" s="16"/>
      <c r="O217" s="16"/>
      <c r="P217" s="16"/>
    </row>
    <row r="218" spans="7:16" x14ac:dyDescent="0.4">
      <c r="G218" s="16"/>
      <c r="J218" s="16"/>
      <c r="K218" s="16"/>
      <c r="L218" s="16"/>
      <c r="M218" s="16"/>
      <c r="N218" s="16"/>
      <c r="O218" s="16"/>
      <c r="P218" s="16"/>
    </row>
    <row r="219" spans="7:16" x14ac:dyDescent="0.4">
      <c r="G219" s="16"/>
      <c r="J219" s="16"/>
      <c r="K219" s="16"/>
      <c r="L219" s="16"/>
      <c r="M219" s="16"/>
      <c r="N219" s="16"/>
      <c r="O219" s="16"/>
      <c r="P219" s="16"/>
    </row>
    <row r="220" spans="7:16" x14ac:dyDescent="0.4">
      <c r="G220" s="16"/>
      <c r="J220" s="16"/>
      <c r="K220" s="16"/>
      <c r="L220" s="16"/>
      <c r="M220" s="16"/>
      <c r="N220" s="16"/>
      <c r="O220" s="16"/>
      <c r="P220" s="16"/>
    </row>
    <row r="221" spans="7:16" x14ac:dyDescent="0.4">
      <c r="M221" s="16"/>
      <c r="N221" s="16"/>
      <c r="O221" s="16"/>
      <c r="P221" s="16"/>
    </row>
    <row r="222" spans="7:16" x14ac:dyDescent="0.4">
      <c r="M222" s="16"/>
      <c r="N222" s="16"/>
      <c r="O222" s="16"/>
      <c r="P222" s="16"/>
    </row>
    <row r="223" spans="7:16" x14ac:dyDescent="0.4">
      <c r="M223" s="16"/>
      <c r="N223" s="16"/>
      <c r="O223" s="16"/>
      <c r="P223" s="16"/>
    </row>
    <row r="224" spans="7:16" x14ac:dyDescent="0.4">
      <c r="M224" s="41"/>
      <c r="N224" s="41"/>
      <c r="O224" s="332"/>
      <c r="P224" s="16"/>
    </row>
  </sheetData>
  <mergeCells count="1">
    <mergeCell ref="B4:B2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16577-50DC-4BC1-AEC3-F2FB7E1B32E8}">
  <dimension ref="A1:M282"/>
  <sheetViews>
    <sheetView topLeftCell="A103" zoomScale="72" zoomScaleNormal="72" workbookViewId="0">
      <selection activeCell="F15" sqref="F15:I19"/>
    </sheetView>
  </sheetViews>
  <sheetFormatPr defaultRowHeight="14.35" x14ac:dyDescent="0.5"/>
  <cols>
    <col min="4" max="5" width="33.17578125" bestFit="1" customWidth="1"/>
    <col min="8" max="8" width="11.8203125" bestFit="1" customWidth="1"/>
  </cols>
  <sheetData>
    <row r="1" spans="1:13" ht="15.7" x14ac:dyDescent="0.55000000000000004">
      <c r="A1" s="673" t="s">
        <v>1122</v>
      </c>
      <c r="B1" s="673"/>
      <c r="C1" s="673"/>
      <c r="D1" s="673"/>
      <c r="E1" s="673"/>
      <c r="F1" s="673"/>
      <c r="G1" s="673"/>
      <c r="H1" s="673"/>
    </row>
    <row r="2" spans="1:13" ht="15.7" x14ac:dyDescent="0.55000000000000004">
      <c r="A2" s="673" t="s">
        <v>1124</v>
      </c>
      <c r="B2" s="673"/>
      <c r="C2" s="673"/>
      <c r="D2" s="673"/>
      <c r="E2" s="673"/>
      <c r="F2" s="673"/>
      <c r="G2" s="673"/>
      <c r="H2" s="673"/>
    </row>
    <row r="4" spans="1:13" ht="18.350000000000001" x14ac:dyDescent="0.65">
      <c r="A4" s="627" t="s">
        <v>1123</v>
      </c>
    </row>
    <row r="6" spans="1:13" x14ac:dyDescent="0.5">
      <c r="A6" t="s">
        <v>1160</v>
      </c>
    </row>
    <row r="7" spans="1:13" x14ac:dyDescent="0.5">
      <c r="A7" s="593" t="s">
        <v>1136</v>
      </c>
    </row>
    <row r="8" spans="1:13" x14ac:dyDescent="0.5">
      <c r="A8" s="55" t="s">
        <v>560</v>
      </c>
      <c r="B8" s="55" t="s">
        <v>918</v>
      </c>
      <c r="C8" s="55" t="s">
        <v>29</v>
      </c>
      <c r="D8" s="55" t="s">
        <v>1155</v>
      </c>
      <c r="E8" s="55" t="s">
        <v>126</v>
      </c>
      <c r="F8" s="55" t="s">
        <v>69</v>
      </c>
      <c r="G8" s="55" t="s">
        <v>70</v>
      </c>
      <c r="H8" s="55" t="s">
        <v>71</v>
      </c>
      <c r="I8" s="55" t="s">
        <v>536</v>
      </c>
    </row>
    <row r="9" spans="1:13" x14ac:dyDescent="0.5">
      <c r="A9" s="155" t="s">
        <v>73</v>
      </c>
      <c r="B9" s="579">
        <v>2</v>
      </c>
      <c r="C9" s="579">
        <v>21661.376700000001</v>
      </c>
      <c r="D9" s="579">
        <v>4.4861412650295227</v>
      </c>
      <c r="E9" s="579">
        <v>17.944565060118091</v>
      </c>
      <c r="F9" s="579">
        <v>9.3000000000000007</v>
      </c>
      <c r="G9" s="579">
        <v>0.4</v>
      </c>
      <c r="H9" s="579">
        <v>8.9</v>
      </c>
      <c r="I9" s="63">
        <v>22.25</v>
      </c>
    </row>
    <row r="10" spans="1:13" x14ac:dyDescent="0.5">
      <c r="A10" s="156" t="s">
        <v>74</v>
      </c>
      <c r="B10">
        <v>3</v>
      </c>
      <c r="C10">
        <v>19113.160469999999</v>
      </c>
      <c r="D10">
        <v>3.9583974313875472</v>
      </c>
      <c r="E10">
        <v>15.833589725550189</v>
      </c>
      <c r="F10">
        <v>11.8</v>
      </c>
      <c r="G10">
        <v>0.4</v>
      </c>
      <c r="H10">
        <v>11.4</v>
      </c>
      <c r="I10" s="64">
        <v>28.5</v>
      </c>
      <c r="L10">
        <v>4.63</v>
      </c>
    </row>
    <row r="11" spans="1:13" x14ac:dyDescent="0.5">
      <c r="A11" s="156" t="s">
        <v>420</v>
      </c>
      <c r="B11">
        <v>34</v>
      </c>
      <c r="C11">
        <v>33309.9352</v>
      </c>
      <c r="D11">
        <v>6.8985954542852026</v>
      </c>
      <c r="E11">
        <v>27.59438181714081</v>
      </c>
      <c r="F11">
        <v>5.2</v>
      </c>
      <c r="G11">
        <v>0.4</v>
      </c>
      <c r="H11">
        <v>4.8</v>
      </c>
      <c r="I11" s="64">
        <v>11.999999999999998</v>
      </c>
      <c r="L11">
        <v>20000000</v>
      </c>
      <c r="M11" t="s">
        <v>75</v>
      </c>
    </row>
    <row r="12" spans="1:13" x14ac:dyDescent="0.5">
      <c r="A12" s="156" t="s">
        <v>76</v>
      </c>
      <c r="B12">
        <v>35</v>
      </c>
      <c r="C12">
        <v>25619.508160000001</v>
      </c>
      <c r="D12">
        <v>5.3058831088208986</v>
      </c>
      <c r="E12">
        <v>21.223532435283595</v>
      </c>
      <c r="F12">
        <v>12.3</v>
      </c>
      <c r="G12">
        <v>0.4</v>
      </c>
      <c r="H12">
        <v>11.9</v>
      </c>
      <c r="I12" s="64">
        <v>29.75</v>
      </c>
      <c r="L12">
        <v>0.81</v>
      </c>
      <c r="M12">
        <v>1.8548150325851886E-2</v>
      </c>
    </row>
    <row r="13" spans="1:13" x14ac:dyDescent="0.5">
      <c r="A13" s="156" t="s">
        <v>77</v>
      </c>
      <c r="B13">
        <v>36</v>
      </c>
      <c r="C13">
        <v>27182.007659999999</v>
      </c>
      <c r="D13">
        <v>5.629481815432098</v>
      </c>
      <c r="E13">
        <v>22.517927261728392</v>
      </c>
      <c r="F13">
        <v>8.6</v>
      </c>
      <c r="G13">
        <v>0.53</v>
      </c>
      <c r="H13">
        <v>8.07</v>
      </c>
      <c r="I13" s="64">
        <v>15.226415094339622</v>
      </c>
      <c r="L13">
        <v>1.38</v>
      </c>
      <c r="M13" t="s">
        <v>78</v>
      </c>
    </row>
    <row r="14" spans="1:13" x14ac:dyDescent="0.5">
      <c r="A14" s="156" t="s">
        <v>79</v>
      </c>
      <c r="B14">
        <v>44</v>
      </c>
      <c r="C14">
        <v>18972.778280000002</v>
      </c>
      <c r="D14">
        <v>3.9293238252102345</v>
      </c>
      <c r="E14">
        <v>15.717295300840938</v>
      </c>
      <c r="F14">
        <v>15.8</v>
      </c>
      <c r="G14">
        <v>0.53</v>
      </c>
      <c r="H14">
        <v>15.270000000000001</v>
      </c>
      <c r="I14" s="64">
        <v>28.811320754716981</v>
      </c>
    </row>
    <row r="15" spans="1:13" x14ac:dyDescent="0.5">
      <c r="A15" s="156" t="s">
        <v>80</v>
      </c>
      <c r="F15">
        <v>9.5</v>
      </c>
      <c r="G15">
        <v>0.4</v>
      </c>
      <c r="H15">
        <v>9.1</v>
      </c>
      <c r="I15" s="64">
        <v>22.749999999999996</v>
      </c>
    </row>
    <row r="16" spans="1:13" x14ac:dyDescent="0.5">
      <c r="A16" s="156" t="s">
        <v>81</v>
      </c>
      <c r="F16">
        <v>3.7</v>
      </c>
      <c r="G16">
        <v>0.4</v>
      </c>
      <c r="H16">
        <v>3.3000000000000003</v>
      </c>
      <c r="I16" s="64">
        <v>8.25</v>
      </c>
      <c r="L16">
        <v>0.56999999999999995</v>
      </c>
    </row>
    <row r="17" spans="1:9" x14ac:dyDescent="0.5">
      <c r="A17" s="156" t="s">
        <v>563</v>
      </c>
      <c r="F17">
        <v>7.5</v>
      </c>
      <c r="G17">
        <v>0.6</v>
      </c>
      <c r="H17">
        <v>6.9</v>
      </c>
      <c r="I17" s="64">
        <v>11.500000000000002</v>
      </c>
    </row>
    <row r="18" spans="1:9" x14ac:dyDescent="0.5">
      <c r="A18" s="156" t="s">
        <v>82</v>
      </c>
      <c r="F18">
        <v>6.7</v>
      </c>
      <c r="G18">
        <v>0.6</v>
      </c>
      <c r="H18">
        <v>6.1000000000000005</v>
      </c>
      <c r="I18" s="64">
        <v>10.166666666666668</v>
      </c>
    </row>
    <row r="19" spans="1:9" x14ac:dyDescent="0.5">
      <c r="A19" s="157" t="s">
        <v>564</v>
      </c>
      <c r="B19" s="582"/>
      <c r="C19" s="582"/>
      <c r="D19" s="582"/>
      <c r="E19" s="582"/>
      <c r="F19" s="582"/>
      <c r="G19" s="582"/>
      <c r="H19" s="582"/>
      <c r="I19" s="65"/>
    </row>
    <row r="20" spans="1:9" x14ac:dyDescent="0.5">
      <c r="A20" s="676" t="s">
        <v>83</v>
      </c>
      <c r="B20" s="676"/>
      <c r="C20" s="676">
        <v>24309.794411666666</v>
      </c>
      <c r="D20" s="676">
        <v>5.0346371500275842</v>
      </c>
      <c r="E20" s="676">
        <v>20.138548600110337</v>
      </c>
      <c r="F20" s="676">
        <v>9.0400000000000009</v>
      </c>
      <c r="G20" s="676">
        <v>0.46599999999999991</v>
      </c>
      <c r="H20" s="676">
        <v>8.5739999999999998</v>
      </c>
      <c r="I20" s="676">
        <v>18.920440251572323</v>
      </c>
    </row>
    <row r="21" spans="1:9" x14ac:dyDescent="0.5">
      <c r="A21" s="676" t="s">
        <v>23</v>
      </c>
      <c r="B21" s="676"/>
      <c r="C21" s="676">
        <v>2261.7865736707472</v>
      </c>
      <c r="D21" s="676">
        <v>0.46842332421254163</v>
      </c>
      <c r="E21" s="676">
        <v>1.8736932968501665</v>
      </c>
      <c r="F21" s="676">
        <v>1.1329607230614838</v>
      </c>
      <c r="G21" s="676">
        <v>2.7936435786342806E-2</v>
      </c>
      <c r="H21" s="676">
        <v>1.132857939510119</v>
      </c>
      <c r="I21" s="676">
        <v>2.6660758475379089</v>
      </c>
    </row>
    <row r="22" spans="1:9" x14ac:dyDescent="0.5">
      <c r="A22" s="676" t="s">
        <v>84</v>
      </c>
      <c r="B22" s="676"/>
      <c r="C22" s="676">
        <v>6</v>
      </c>
      <c r="D22" s="676">
        <v>6</v>
      </c>
      <c r="E22" s="676">
        <v>6</v>
      </c>
      <c r="F22" s="676">
        <v>10</v>
      </c>
      <c r="G22" s="676">
        <v>10</v>
      </c>
      <c r="H22" s="676">
        <v>10</v>
      </c>
      <c r="I22" s="676">
        <v>10</v>
      </c>
    </row>
    <row r="25" spans="1:9" s="593" customFormat="1" x14ac:dyDescent="0.5">
      <c r="A25" s="593" t="s">
        <v>1137</v>
      </c>
    </row>
    <row r="26" spans="1:9" x14ac:dyDescent="0.5">
      <c r="A26" s="55" t="s">
        <v>560</v>
      </c>
      <c r="B26" s="55" t="s">
        <v>918</v>
      </c>
      <c r="C26" s="55" t="s">
        <v>29</v>
      </c>
      <c r="D26" s="55" t="s">
        <v>1155</v>
      </c>
      <c r="E26" s="55" t="s">
        <v>126</v>
      </c>
      <c r="F26" s="55" t="s">
        <v>69</v>
      </c>
      <c r="G26" s="55" t="s">
        <v>70</v>
      </c>
      <c r="H26" s="55" t="s">
        <v>71</v>
      </c>
      <c r="I26" s="55" t="s">
        <v>536</v>
      </c>
    </row>
    <row r="27" spans="1:9" x14ac:dyDescent="0.5">
      <c r="A27" s="155" t="s">
        <v>566</v>
      </c>
      <c r="B27" s="579">
        <v>4</v>
      </c>
      <c r="C27" s="579">
        <v>65020.754499999995</v>
      </c>
      <c r="D27" s="579">
        <v>13.466008826936839</v>
      </c>
      <c r="E27" s="579">
        <v>53.864035307747358</v>
      </c>
      <c r="F27" s="579">
        <v>26.2</v>
      </c>
      <c r="G27" s="579">
        <v>0.5</v>
      </c>
      <c r="H27" s="579">
        <v>25.7</v>
      </c>
      <c r="I27" s="63">
        <v>51.4</v>
      </c>
    </row>
    <row r="28" spans="1:9" x14ac:dyDescent="0.5">
      <c r="A28" s="156" t="s">
        <v>567</v>
      </c>
      <c r="B28">
        <v>5</v>
      </c>
      <c r="C28">
        <v>37615.965800000005</v>
      </c>
      <c r="D28">
        <v>7.7903883366434092</v>
      </c>
      <c r="E28">
        <v>31.161553346573637</v>
      </c>
      <c r="F28">
        <v>43.5</v>
      </c>
      <c r="G28">
        <v>0.5</v>
      </c>
      <c r="H28">
        <v>43</v>
      </c>
      <c r="I28" s="64">
        <v>86</v>
      </c>
    </row>
    <row r="29" spans="1:9" x14ac:dyDescent="0.5">
      <c r="A29" s="156" t="s">
        <v>86</v>
      </c>
      <c r="B29">
        <v>37</v>
      </c>
      <c r="C29">
        <v>42987.062299999998</v>
      </c>
      <c r="D29">
        <v>8.9027598161120061</v>
      </c>
      <c r="E29">
        <v>35.611039264448024</v>
      </c>
      <c r="F29">
        <v>16.3</v>
      </c>
      <c r="G29">
        <v>0.5</v>
      </c>
      <c r="H29">
        <v>15.8</v>
      </c>
      <c r="I29" s="64">
        <v>31.6</v>
      </c>
    </row>
    <row r="30" spans="1:9" x14ac:dyDescent="0.5">
      <c r="A30" s="156" t="s">
        <v>87</v>
      </c>
      <c r="B30">
        <v>38</v>
      </c>
      <c r="C30">
        <v>34820.557339999999</v>
      </c>
      <c r="D30">
        <v>7.2114501916353531</v>
      </c>
      <c r="E30">
        <v>28.845800766541412</v>
      </c>
      <c r="F30">
        <v>11.6</v>
      </c>
      <c r="G30">
        <v>0.5</v>
      </c>
      <c r="H30">
        <v>11.1</v>
      </c>
      <c r="I30" s="64">
        <v>22.2</v>
      </c>
    </row>
    <row r="31" spans="1:9" x14ac:dyDescent="0.5">
      <c r="A31" s="156" t="s">
        <v>88</v>
      </c>
      <c r="B31">
        <v>39</v>
      </c>
      <c r="C31">
        <v>28750.610400000001</v>
      </c>
      <c r="D31">
        <v>5.9543445228126668</v>
      </c>
      <c r="E31">
        <v>23.817378091250667</v>
      </c>
      <c r="F31">
        <v>12.7</v>
      </c>
      <c r="G31">
        <v>0.4</v>
      </c>
      <c r="H31">
        <v>12.299999999999999</v>
      </c>
      <c r="I31" s="64">
        <v>30.749999999999996</v>
      </c>
    </row>
    <row r="32" spans="1:9" x14ac:dyDescent="0.5">
      <c r="A32" s="156" t="s">
        <v>568</v>
      </c>
      <c r="B32">
        <v>45</v>
      </c>
      <c r="C32">
        <v>20410.156600000002</v>
      </c>
      <c r="D32">
        <v>4.227009530237968</v>
      </c>
      <c r="E32">
        <v>16.908038120951872</v>
      </c>
      <c r="F32">
        <v>4.8</v>
      </c>
      <c r="G32">
        <v>0.4</v>
      </c>
      <c r="H32">
        <v>4.3999999999999995</v>
      </c>
      <c r="I32" s="64">
        <v>10.999999999999998</v>
      </c>
    </row>
    <row r="33" spans="1:9" x14ac:dyDescent="0.5">
      <c r="A33" s="156" t="s">
        <v>89</v>
      </c>
      <c r="F33">
        <v>12.8</v>
      </c>
      <c r="G33">
        <v>0.4</v>
      </c>
      <c r="H33">
        <v>12.4</v>
      </c>
      <c r="I33" s="64">
        <v>31</v>
      </c>
    </row>
    <row r="34" spans="1:9" x14ac:dyDescent="0.5">
      <c r="A34" s="156" t="s">
        <v>90</v>
      </c>
      <c r="F34">
        <v>15.5</v>
      </c>
      <c r="G34">
        <v>0.4</v>
      </c>
      <c r="H34">
        <v>15.1</v>
      </c>
      <c r="I34" s="64">
        <v>37.75</v>
      </c>
    </row>
    <row r="35" spans="1:9" x14ac:dyDescent="0.5">
      <c r="A35" s="156" t="s">
        <v>91</v>
      </c>
      <c r="F35">
        <v>15</v>
      </c>
      <c r="G35">
        <v>0.4</v>
      </c>
      <c r="H35">
        <v>14.6</v>
      </c>
      <c r="I35" s="64">
        <v>36.5</v>
      </c>
    </row>
    <row r="36" spans="1:9" x14ac:dyDescent="0.5">
      <c r="A36" s="156" t="s">
        <v>92</v>
      </c>
      <c r="I36" s="64"/>
    </row>
    <row r="37" spans="1:9" x14ac:dyDescent="0.5">
      <c r="A37" s="157"/>
      <c r="B37" s="582"/>
      <c r="C37" s="582"/>
      <c r="D37" s="582"/>
      <c r="E37" s="582"/>
      <c r="F37" s="582"/>
      <c r="G37" s="582"/>
      <c r="H37" s="582"/>
      <c r="I37" s="65"/>
    </row>
    <row r="38" spans="1:9" x14ac:dyDescent="0.5">
      <c r="A38" s="676" t="s">
        <v>83</v>
      </c>
      <c r="B38" s="676"/>
      <c r="C38" s="676">
        <v>38267.517823333335</v>
      </c>
      <c r="D38" s="676">
        <v>7.925326870729708</v>
      </c>
      <c r="E38" s="676">
        <v>31.701307482918832</v>
      </c>
      <c r="F38" s="676">
        <v>17.599999999999998</v>
      </c>
      <c r="G38" s="676">
        <v>0.44444444444444442</v>
      </c>
      <c r="H38" s="676">
        <v>17.155555555555555</v>
      </c>
      <c r="I38" s="676">
        <v>37.577777777777776</v>
      </c>
    </row>
    <row r="39" spans="1:9" x14ac:dyDescent="0.5">
      <c r="A39" s="676" t="s">
        <v>23</v>
      </c>
      <c r="B39" s="676"/>
      <c r="C39" s="676">
        <v>6217.6434606761159</v>
      </c>
      <c r="D39" s="676">
        <v>1.2876940965705148</v>
      </c>
      <c r="E39" s="676">
        <v>5.1507763862820592</v>
      </c>
      <c r="F39" s="676">
        <v>3.7351929892130982</v>
      </c>
      <c r="G39" s="676">
        <v>1.756820922315807E-2</v>
      </c>
      <c r="H39" s="676">
        <v>3.7251066767391268</v>
      </c>
      <c r="I39" s="676">
        <v>7.0763991113218054</v>
      </c>
    </row>
    <row r="40" spans="1:9" x14ac:dyDescent="0.5">
      <c r="A40" s="676" t="s">
        <v>84</v>
      </c>
      <c r="B40" s="676"/>
      <c r="C40" s="676">
        <v>6</v>
      </c>
      <c r="D40" s="676">
        <v>6</v>
      </c>
      <c r="E40" s="676">
        <v>6</v>
      </c>
      <c r="F40" s="676">
        <v>9</v>
      </c>
      <c r="G40" s="676">
        <v>9</v>
      </c>
      <c r="H40" s="676">
        <v>9</v>
      </c>
      <c r="I40" s="676">
        <v>9</v>
      </c>
    </row>
    <row r="43" spans="1:9" x14ac:dyDescent="0.5">
      <c r="A43" s="593" t="s">
        <v>1138</v>
      </c>
    </row>
    <row r="44" spans="1:9" x14ac:dyDescent="0.5">
      <c r="A44" s="55" t="s">
        <v>560</v>
      </c>
      <c r="B44" s="55" t="s">
        <v>918</v>
      </c>
      <c r="C44" s="55" t="s">
        <v>29</v>
      </c>
      <c r="D44" s="55" t="s">
        <v>1155</v>
      </c>
      <c r="E44" s="55" t="s">
        <v>126</v>
      </c>
      <c r="F44" s="55" t="s">
        <v>69</v>
      </c>
      <c r="G44" s="55" t="s">
        <v>70</v>
      </c>
      <c r="H44" s="55" t="s">
        <v>71</v>
      </c>
      <c r="I44" s="55" t="s">
        <v>536</v>
      </c>
    </row>
    <row r="45" spans="1:9" x14ac:dyDescent="0.5">
      <c r="A45" s="156" t="s">
        <v>1139</v>
      </c>
      <c r="B45">
        <v>0</v>
      </c>
      <c r="C45">
        <v>57614.137199999997</v>
      </c>
      <c r="D45">
        <v>11.932074397745572</v>
      </c>
      <c r="E45">
        <v>47.728297590982287</v>
      </c>
      <c r="F45" t="s">
        <v>1140</v>
      </c>
      <c r="I45" s="64"/>
    </row>
    <row r="46" spans="1:9" x14ac:dyDescent="0.5">
      <c r="A46" s="156" t="s">
        <v>569</v>
      </c>
      <c r="B46">
        <v>6</v>
      </c>
      <c r="C46">
        <v>32162.478159999999</v>
      </c>
      <c r="D46">
        <v>6.6609533852567546</v>
      </c>
      <c r="E46">
        <v>26.643813541027018</v>
      </c>
      <c r="F46">
        <v>13.6</v>
      </c>
      <c r="G46">
        <v>0.3</v>
      </c>
      <c r="H46">
        <v>13.299999999999999</v>
      </c>
      <c r="I46" s="64">
        <v>44.333333333333329</v>
      </c>
    </row>
    <row r="47" spans="1:9" x14ac:dyDescent="0.5">
      <c r="A47" s="156" t="s">
        <v>570</v>
      </c>
      <c r="B47">
        <v>7</v>
      </c>
      <c r="C47">
        <v>29696.653829999999</v>
      </c>
      <c r="D47">
        <v>6.1502731809312934</v>
      </c>
      <c r="E47">
        <v>24.601092723725174</v>
      </c>
      <c r="F47">
        <v>19</v>
      </c>
      <c r="G47">
        <v>0.3</v>
      </c>
      <c r="H47">
        <v>18.7</v>
      </c>
      <c r="I47" s="64">
        <v>62.333333333333336</v>
      </c>
    </row>
    <row r="48" spans="1:9" x14ac:dyDescent="0.5">
      <c r="A48" s="156" t="s">
        <v>95</v>
      </c>
      <c r="F48">
        <v>19.3</v>
      </c>
      <c r="G48">
        <v>0.5</v>
      </c>
      <c r="H48">
        <v>18.8</v>
      </c>
      <c r="I48" s="64">
        <v>37.6</v>
      </c>
    </row>
    <row r="49" spans="1:9" x14ac:dyDescent="0.5">
      <c r="A49" s="156" t="s">
        <v>96</v>
      </c>
      <c r="B49">
        <v>41</v>
      </c>
      <c r="C49">
        <v>50717.162230000002</v>
      </c>
      <c r="D49">
        <v>10.503688545576132</v>
      </c>
      <c r="E49">
        <v>42.014754182304529</v>
      </c>
      <c r="F49">
        <v>82.6</v>
      </c>
      <c r="G49">
        <v>0.5</v>
      </c>
      <c r="H49">
        <v>82.1</v>
      </c>
      <c r="I49" s="64">
        <v>164.2</v>
      </c>
    </row>
    <row r="50" spans="1:9" x14ac:dyDescent="0.5">
      <c r="A50" s="156" t="s">
        <v>97</v>
      </c>
      <c r="B50">
        <v>42</v>
      </c>
      <c r="C50">
        <v>64096.068749999999</v>
      </c>
      <c r="D50">
        <v>13.274503413513152</v>
      </c>
      <c r="E50">
        <v>53.098013654052608</v>
      </c>
      <c r="F50">
        <v>101.7</v>
      </c>
      <c r="G50">
        <v>0.6</v>
      </c>
      <c r="H50">
        <v>101.10000000000001</v>
      </c>
      <c r="I50" s="64">
        <v>168.50000000000003</v>
      </c>
    </row>
    <row r="51" spans="1:9" x14ac:dyDescent="0.5">
      <c r="A51" s="156" t="s">
        <v>571</v>
      </c>
      <c r="B51">
        <v>43</v>
      </c>
      <c r="C51">
        <v>56527.712100000004</v>
      </c>
      <c r="D51">
        <v>11.707072241143319</v>
      </c>
      <c r="E51">
        <v>46.828288964573275</v>
      </c>
      <c r="F51">
        <v>25.7</v>
      </c>
      <c r="G51">
        <v>0.6</v>
      </c>
      <c r="H51">
        <v>25.099999999999998</v>
      </c>
      <c r="I51" s="64">
        <v>41.833333333333329</v>
      </c>
    </row>
    <row r="52" spans="1:9" x14ac:dyDescent="0.5">
      <c r="A52" s="156" t="s">
        <v>98</v>
      </c>
      <c r="F52">
        <v>53.8</v>
      </c>
      <c r="G52">
        <v>0.4</v>
      </c>
      <c r="H52">
        <v>53.4</v>
      </c>
      <c r="I52" s="64">
        <v>133.5</v>
      </c>
    </row>
    <row r="53" spans="1:9" x14ac:dyDescent="0.5">
      <c r="A53" s="156" t="s">
        <v>99</v>
      </c>
      <c r="F53">
        <v>13.7</v>
      </c>
      <c r="G53">
        <v>0.4</v>
      </c>
      <c r="H53">
        <v>13.299999999999999</v>
      </c>
      <c r="I53" s="64">
        <v>33.249999999999993</v>
      </c>
    </row>
    <row r="54" spans="1:9" x14ac:dyDescent="0.5">
      <c r="A54" s="156" t="s">
        <v>100</v>
      </c>
      <c r="F54">
        <v>63</v>
      </c>
      <c r="G54">
        <v>0.7</v>
      </c>
      <c r="H54">
        <v>62.3</v>
      </c>
      <c r="I54" s="64">
        <v>89</v>
      </c>
    </row>
    <row r="55" spans="1:9" x14ac:dyDescent="0.5">
      <c r="A55" s="157" t="s">
        <v>101</v>
      </c>
      <c r="B55" s="582"/>
      <c r="C55" s="582"/>
      <c r="D55" s="582"/>
      <c r="E55" s="582"/>
      <c r="F55" s="582">
        <v>21.1</v>
      </c>
      <c r="G55" s="582">
        <v>0.7</v>
      </c>
      <c r="H55" s="582">
        <v>20.400000000000002</v>
      </c>
      <c r="I55" s="65">
        <v>29.142857142857149</v>
      </c>
    </row>
    <row r="56" spans="1:9" x14ac:dyDescent="0.5">
      <c r="A56" s="676" t="s">
        <v>83</v>
      </c>
      <c r="B56" s="676"/>
      <c r="C56" s="676">
        <v>48469.035378333334</v>
      </c>
      <c r="D56" s="676">
        <v>10.038094194027705</v>
      </c>
      <c r="E56" s="676">
        <v>40.15237677611082</v>
      </c>
      <c r="F56" s="676">
        <v>41.35</v>
      </c>
      <c r="G56" s="676">
        <v>0.5</v>
      </c>
      <c r="H56" s="676">
        <v>40.85</v>
      </c>
      <c r="I56" s="676">
        <v>80.369285714285724</v>
      </c>
    </row>
    <row r="57" spans="1:9" x14ac:dyDescent="0.5">
      <c r="A57" s="676" t="s">
        <v>23</v>
      </c>
      <c r="B57" s="676"/>
      <c r="C57" s="676">
        <v>6177.1759212508641</v>
      </c>
      <c r="D57" s="676">
        <v>1.2793131381012499</v>
      </c>
      <c r="E57" s="676">
        <v>5.1172525524049997</v>
      </c>
      <c r="F57" s="676">
        <v>10.078968752363066</v>
      </c>
      <c r="G57" s="676">
        <v>4.7140452079103133E-2</v>
      </c>
      <c r="H57" s="676">
        <v>10.061104975763513</v>
      </c>
      <c r="I57" s="676">
        <v>17.472029846735911</v>
      </c>
    </row>
    <row r="58" spans="1:9" x14ac:dyDescent="0.5">
      <c r="A58" s="676" t="s">
        <v>84</v>
      </c>
      <c r="B58" s="676"/>
      <c r="C58" s="676">
        <v>6</v>
      </c>
      <c r="D58" s="676">
        <v>6</v>
      </c>
      <c r="E58" s="676">
        <v>6</v>
      </c>
      <c r="F58" s="676">
        <v>10</v>
      </c>
      <c r="G58" s="676">
        <v>10</v>
      </c>
      <c r="H58" s="676">
        <v>10</v>
      </c>
      <c r="I58" s="676">
        <v>10</v>
      </c>
    </row>
    <row r="61" spans="1:9" x14ac:dyDescent="0.5">
      <c r="A61" s="593" t="s">
        <v>1141</v>
      </c>
    </row>
    <row r="62" spans="1:9" x14ac:dyDescent="0.5">
      <c r="A62" s="55" t="s">
        <v>560</v>
      </c>
      <c r="B62" s="55" t="s">
        <v>918</v>
      </c>
      <c r="C62" s="55" t="s">
        <v>29</v>
      </c>
      <c r="D62" s="55" t="s">
        <v>126</v>
      </c>
      <c r="E62" s="55" t="s">
        <v>69</v>
      </c>
      <c r="F62" s="55" t="s">
        <v>70</v>
      </c>
      <c r="G62" s="55" t="s">
        <v>71</v>
      </c>
      <c r="H62" s="55" t="s">
        <v>536</v>
      </c>
    </row>
    <row r="63" spans="1:9" x14ac:dyDescent="0.5">
      <c r="A63" s="156" t="s">
        <v>573</v>
      </c>
      <c r="B63">
        <v>8</v>
      </c>
      <c r="C63">
        <v>3494.2626500000001</v>
      </c>
      <c r="D63" s="785" t="s">
        <v>1159</v>
      </c>
      <c r="G63">
        <v>0</v>
      </c>
      <c r="H63" s="64"/>
    </row>
    <row r="64" spans="1:9" x14ac:dyDescent="0.5">
      <c r="A64" s="156" t="s">
        <v>574</v>
      </c>
      <c r="B64">
        <v>9</v>
      </c>
      <c r="C64">
        <v>7598.8769499999999</v>
      </c>
      <c r="D64" s="786"/>
      <c r="G64">
        <v>0</v>
      </c>
      <c r="H64" s="64"/>
    </row>
    <row r="65" spans="1:8" x14ac:dyDescent="0.5">
      <c r="A65" s="156" t="s">
        <v>575</v>
      </c>
      <c r="B65">
        <v>46</v>
      </c>
      <c r="C65">
        <v>3381.3477000000003</v>
      </c>
      <c r="D65" s="786"/>
      <c r="G65">
        <v>0</v>
      </c>
      <c r="H65" s="64"/>
    </row>
    <row r="66" spans="1:8" x14ac:dyDescent="0.5">
      <c r="A66" s="156" t="s">
        <v>576</v>
      </c>
      <c r="B66">
        <v>47</v>
      </c>
      <c r="C66">
        <v>7098.3887200000008</v>
      </c>
      <c r="D66" s="786"/>
      <c r="G66">
        <v>0</v>
      </c>
      <c r="H66" s="64"/>
    </row>
    <row r="67" spans="1:8" x14ac:dyDescent="0.5">
      <c r="A67" s="156" t="s">
        <v>577</v>
      </c>
      <c r="B67">
        <v>48</v>
      </c>
      <c r="C67">
        <v>2516.4074147240322</v>
      </c>
      <c r="D67" s="786"/>
      <c r="G67">
        <v>0</v>
      </c>
      <c r="H67" s="64"/>
    </row>
    <row r="68" spans="1:8" x14ac:dyDescent="0.5">
      <c r="A68" s="156" t="s">
        <v>578</v>
      </c>
      <c r="B68">
        <v>49</v>
      </c>
      <c r="C68">
        <v>3387.4511699999998</v>
      </c>
      <c r="D68" s="786"/>
      <c r="G68">
        <v>0</v>
      </c>
      <c r="H68" s="64"/>
    </row>
    <row r="69" spans="1:8" x14ac:dyDescent="0.5">
      <c r="A69" s="156" t="s">
        <v>579</v>
      </c>
      <c r="B69">
        <v>50</v>
      </c>
      <c r="C69">
        <v>3643.7988600000003</v>
      </c>
      <c r="D69" s="786"/>
      <c r="G69">
        <v>0</v>
      </c>
      <c r="H69" s="64"/>
    </row>
    <row r="70" spans="1:8" x14ac:dyDescent="0.5">
      <c r="A70" s="156" t="s">
        <v>580</v>
      </c>
      <c r="H70" s="64"/>
    </row>
    <row r="71" spans="1:8" x14ac:dyDescent="0.5">
      <c r="A71" s="157" t="s">
        <v>581</v>
      </c>
      <c r="B71" s="582"/>
      <c r="C71" s="582"/>
      <c r="D71" s="582"/>
      <c r="E71" s="582"/>
      <c r="F71" s="582"/>
      <c r="G71" s="582"/>
      <c r="H71" s="65"/>
    </row>
    <row r="73" spans="1:8" x14ac:dyDescent="0.5">
      <c r="A73" s="676" t="s">
        <v>83</v>
      </c>
      <c r="B73" s="676"/>
      <c r="C73" s="676">
        <v>4445.79049496058</v>
      </c>
      <c r="D73" s="676">
        <v>0</v>
      </c>
    </row>
    <row r="74" spans="1:8" x14ac:dyDescent="0.5">
      <c r="A74" s="676" t="s">
        <v>23</v>
      </c>
      <c r="B74" s="676"/>
      <c r="C74" s="676">
        <v>763.80106827195505</v>
      </c>
      <c r="D74" s="676">
        <v>0</v>
      </c>
    </row>
    <row r="75" spans="1:8" x14ac:dyDescent="0.5">
      <c r="A75" s="676" t="s">
        <v>84</v>
      </c>
      <c r="B75" s="676"/>
      <c r="C75" s="676">
        <v>7</v>
      </c>
      <c r="D75" s="676">
        <v>7</v>
      </c>
    </row>
    <row r="78" spans="1:8" x14ac:dyDescent="0.5">
      <c r="A78" s="593" t="s">
        <v>1142</v>
      </c>
    </row>
    <row r="79" spans="1:8" x14ac:dyDescent="0.5">
      <c r="A79" s="55" t="s">
        <v>560</v>
      </c>
      <c r="B79" s="55" t="s">
        <v>918</v>
      </c>
      <c r="C79" s="55" t="s">
        <v>29</v>
      </c>
      <c r="D79" s="55" t="s">
        <v>126</v>
      </c>
      <c r="E79" s="55" t="s">
        <v>62</v>
      </c>
      <c r="F79" s="55" t="s">
        <v>70</v>
      </c>
      <c r="G79" s="55" t="s">
        <v>71</v>
      </c>
      <c r="H79" s="55" t="s">
        <v>536</v>
      </c>
    </row>
    <row r="80" spans="1:8" x14ac:dyDescent="0.5">
      <c r="A80" s="155" t="s">
        <v>112</v>
      </c>
      <c r="B80" s="579">
        <v>10</v>
      </c>
      <c r="C80" s="579">
        <v>3463.7451500000002</v>
      </c>
      <c r="D80" s="579">
        <v>5.9649122807017552</v>
      </c>
      <c r="E80" s="579">
        <v>3.8</v>
      </c>
      <c r="F80" s="579">
        <v>0.4</v>
      </c>
      <c r="G80" s="579">
        <v>3.4</v>
      </c>
      <c r="H80" s="63">
        <v>8.5</v>
      </c>
    </row>
    <row r="81" spans="1:8" x14ac:dyDescent="0.5">
      <c r="A81" s="156" t="s">
        <v>587</v>
      </c>
      <c r="B81">
        <v>11</v>
      </c>
      <c r="C81">
        <v>5487.0605299999997</v>
      </c>
      <c r="D81">
        <v>2.1052631578947372</v>
      </c>
      <c r="E81">
        <v>1.6</v>
      </c>
      <c r="F81">
        <v>0.4</v>
      </c>
      <c r="G81">
        <v>1.2000000000000002</v>
      </c>
      <c r="H81" s="64">
        <v>3.0000000000000004</v>
      </c>
    </row>
    <row r="82" spans="1:8" x14ac:dyDescent="0.5">
      <c r="A82" s="156" t="s">
        <v>113</v>
      </c>
      <c r="H82" s="64"/>
    </row>
    <row r="83" spans="1:8" x14ac:dyDescent="0.5">
      <c r="A83" s="156" t="s">
        <v>588</v>
      </c>
      <c r="H83" s="64"/>
    </row>
    <row r="84" spans="1:8" x14ac:dyDescent="0.5">
      <c r="A84" s="156" t="s">
        <v>114</v>
      </c>
      <c r="B84">
        <v>51</v>
      </c>
      <c r="C84">
        <v>9658.8131599999997</v>
      </c>
      <c r="D84">
        <v>7.3684210526315796</v>
      </c>
      <c r="E84">
        <v>4.5</v>
      </c>
      <c r="F84">
        <v>0.3</v>
      </c>
      <c r="G84">
        <v>4.2</v>
      </c>
      <c r="H84" s="64">
        <v>14.000000000000002</v>
      </c>
    </row>
    <row r="85" spans="1:8" x14ac:dyDescent="0.5">
      <c r="A85" s="156" t="s">
        <v>115</v>
      </c>
      <c r="B85">
        <v>52</v>
      </c>
      <c r="C85">
        <v>5541.99215</v>
      </c>
      <c r="D85">
        <v>3.5087719298245612</v>
      </c>
      <c r="E85">
        <v>2.2999999999999998</v>
      </c>
      <c r="F85">
        <v>0.3</v>
      </c>
      <c r="G85">
        <v>1.9999999999999998</v>
      </c>
      <c r="H85" s="64">
        <v>6.6666666666666661</v>
      </c>
    </row>
    <row r="86" spans="1:8" x14ac:dyDescent="0.5">
      <c r="A86" s="156" t="s">
        <v>116</v>
      </c>
      <c r="B86">
        <v>53</v>
      </c>
      <c r="C86">
        <v>4003.9062400000003</v>
      </c>
      <c r="D86">
        <v>6.4912280701754383</v>
      </c>
      <c r="E86">
        <v>4.0999999999999996</v>
      </c>
      <c r="F86">
        <v>0.4</v>
      </c>
      <c r="G86">
        <v>3.6999999999999997</v>
      </c>
      <c r="H86" s="64">
        <v>9.2499999999999982</v>
      </c>
    </row>
    <row r="87" spans="1:8" x14ac:dyDescent="0.5">
      <c r="A87" s="156" t="s">
        <v>589</v>
      </c>
      <c r="B87">
        <v>54</v>
      </c>
      <c r="C87">
        <v>5984.4971000000005</v>
      </c>
      <c r="D87">
        <v>4.7368421052631584</v>
      </c>
      <c r="E87">
        <v>3.1</v>
      </c>
      <c r="F87">
        <v>0.4</v>
      </c>
      <c r="G87">
        <v>2.7</v>
      </c>
      <c r="H87" s="64">
        <v>6.75</v>
      </c>
    </row>
    <row r="88" spans="1:8" x14ac:dyDescent="0.5">
      <c r="A88" s="157" t="s">
        <v>590</v>
      </c>
      <c r="B88" s="582">
        <v>55</v>
      </c>
      <c r="C88" s="582">
        <v>7965.0878600000005</v>
      </c>
      <c r="D88" s="582">
        <v>7.0175438596491233</v>
      </c>
      <c r="E88" s="582">
        <v>4.4000000000000004</v>
      </c>
      <c r="F88" s="582">
        <v>0.4</v>
      </c>
      <c r="G88" s="582">
        <v>4</v>
      </c>
      <c r="H88" s="65">
        <v>10</v>
      </c>
    </row>
    <row r="89" spans="1:8" x14ac:dyDescent="0.5">
      <c r="A89" s="676" t="s">
        <v>83</v>
      </c>
      <c r="B89" s="676"/>
      <c r="C89" s="676">
        <v>6015.0145985714289</v>
      </c>
      <c r="D89" s="676">
        <v>5.401559454191033</v>
      </c>
      <c r="E89" s="676">
        <v>3.4566666666666666</v>
      </c>
      <c r="F89" s="676">
        <v>0.37777777777777777</v>
      </c>
      <c r="G89" s="676">
        <v>2.7709999999999999</v>
      </c>
      <c r="H89" s="676" t="e">
        <v>#DIV/0!</v>
      </c>
    </row>
    <row r="90" spans="1:8" x14ac:dyDescent="0.5">
      <c r="A90" s="676" t="s">
        <v>23</v>
      </c>
      <c r="B90" s="676"/>
      <c r="C90" s="676">
        <v>818.49169300014273</v>
      </c>
      <c r="D90" s="676">
        <v>0.72418137830807439</v>
      </c>
      <c r="E90" s="676">
        <v>0.41290300179205414</v>
      </c>
      <c r="F90" s="676">
        <v>1.4698618394803485E-2</v>
      </c>
      <c r="G90" s="676">
        <v>0.48073658760975008</v>
      </c>
      <c r="H90" s="676" t="e">
        <v>#DIV/0!</v>
      </c>
    </row>
    <row r="91" spans="1:8" x14ac:dyDescent="0.5">
      <c r="A91" s="676" t="s">
        <v>84</v>
      </c>
      <c r="B91" s="676"/>
      <c r="C91" s="676">
        <v>7</v>
      </c>
      <c r="D91" s="676">
        <v>9</v>
      </c>
      <c r="E91" s="676">
        <v>9</v>
      </c>
      <c r="F91" s="676">
        <v>9</v>
      </c>
      <c r="G91" s="676">
        <v>10</v>
      </c>
      <c r="H91" s="676">
        <v>9</v>
      </c>
    </row>
    <row r="95" spans="1:8" x14ac:dyDescent="0.5">
      <c r="A95" s="593" t="s">
        <v>1143</v>
      </c>
    </row>
    <row r="96" spans="1:8" x14ac:dyDescent="0.5">
      <c r="A96" s="55" t="s">
        <v>560</v>
      </c>
      <c r="B96" s="55" t="s">
        <v>918</v>
      </c>
      <c r="C96" s="55" t="s">
        <v>29</v>
      </c>
      <c r="D96" s="55" t="s">
        <v>126</v>
      </c>
      <c r="E96" s="55" t="s">
        <v>62</v>
      </c>
      <c r="F96" s="55" t="s">
        <v>70</v>
      </c>
      <c r="G96" s="55" t="s">
        <v>71</v>
      </c>
      <c r="H96" s="55" t="s">
        <v>536</v>
      </c>
    </row>
    <row r="97" spans="1:8" x14ac:dyDescent="0.5">
      <c r="A97" s="155" t="s">
        <v>591</v>
      </c>
      <c r="B97" s="579">
        <v>15</v>
      </c>
      <c r="C97" s="579">
        <v>9469.6044000000002</v>
      </c>
      <c r="D97" s="579">
        <v>6.8421052631578956</v>
      </c>
      <c r="E97" s="579">
        <v>4.3</v>
      </c>
      <c r="F97" s="579">
        <v>0.4</v>
      </c>
      <c r="G97" s="579">
        <v>3.9</v>
      </c>
      <c r="H97" s="63">
        <v>9.75</v>
      </c>
    </row>
    <row r="98" spans="1:8" x14ac:dyDescent="0.5">
      <c r="A98" s="156" t="s">
        <v>119</v>
      </c>
      <c r="B98">
        <v>16</v>
      </c>
      <c r="C98">
        <v>11956.786899999999</v>
      </c>
      <c r="D98">
        <v>18.94736842105263</v>
      </c>
      <c r="E98">
        <v>11.2</v>
      </c>
      <c r="F98">
        <v>0.4</v>
      </c>
      <c r="G98">
        <v>10.799999999999999</v>
      </c>
      <c r="H98" s="64">
        <v>26.999999999999996</v>
      </c>
    </row>
    <row r="99" spans="1:8" x14ac:dyDescent="0.5">
      <c r="A99" s="156" t="s">
        <v>120</v>
      </c>
      <c r="B99">
        <v>56</v>
      </c>
      <c r="C99">
        <v>12210.082900000001</v>
      </c>
      <c r="D99">
        <v>26.140350877192986</v>
      </c>
      <c r="E99">
        <v>15.3</v>
      </c>
      <c r="F99">
        <v>0.4</v>
      </c>
      <c r="G99">
        <v>14.9</v>
      </c>
      <c r="H99" s="64">
        <v>37.25</v>
      </c>
    </row>
    <row r="100" spans="1:8" x14ac:dyDescent="0.5">
      <c r="A100" s="156" t="s">
        <v>592</v>
      </c>
      <c r="B100">
        <v>57</v>
      </c>
      <c r="C100">
        <v>24856.56727</v>
      </c>
      <c r="D100">
        <v>14.56140350877193</v>
      </c>
      <c r="E100">
        <v>8.6999999999999993</v>
      </c>
      <c r="F100">
        <v>0.4</v>
      </c>
      <c r="G100">
        <v>8.2999999999999989</v>
      </c>
      <c r="H100" s="64">
        <v>20.749999999999996</v>
      </c>
    </row>
    <row r="101" spans="1:8" x14ac:dyDescent="0.5">
      <c r="A101" s="156" t="s">
        <v>121</v>
      </c>
      <c r="B101">
        <v>58</v>
      </c>
      <c r="C101">
        <v>13711.547840000001</v>
      </c>
      <c r="D101">
        <v>24.385964912280702</v>
      </c>
      <c r="E101">
        <v>14.2</v>
      </c>
      <c r="F101">
        <v>0.3</v>
      </c>
      <c r="G101">
        <v>13.899999999999999</v>
      </c>
      <c r="H101" s="64">
        <v>46.333333333333329</v>
      </c>
    </row>
    <row r="102" spans="1:8" x14ac:dyDescent="0.5">
      <c r="A102" s="156" t="s">
        <v>122</v>
      </c>
      <c r="B102">
        <v>59</v>
      </c>
      <c r="C102">
        <v>16943.358049999999</v>
      </c>
      <c r="D102">
        <v>11.754385964912283</v>
      </c>
      <c r="E102">
        <v>7</v>
      </c>
      <c r="F102">
        <v>0.3</v>
      </c>
      <c r="G102">
        <v>6.7</v>
      </c>
      <c r="H102" s="64">
        <v>22.333333333333336</v>
      </c>
    </row>
    <row r="103" spans="1:8" x14ac:dyDescent="0.5">
      <c r="A103" s="156" t="s">
        <v>123</v>
      </c>
      <c r="H103" s="64"/>
    </row>
    <row r="104" spans="1:8" x14ac:dyDescent="0.5">
      <c r="A104" s="156" t="s">
        <v>124</v>
      </c>
      <c r="H104" s="64"/>
    </row>
    <row r="105" spans="1:8" x14ac:dyDescent="0.5">
      <c r="A105" s="156" t="s">
        <v>593</v>
      </c>
      <c r="H105" s="64"/>
    </row>
    <row r="106" spans="1:8" x14ac:dyDescent="0.5">
      <c r="A106" s="156" t="s">
        <v>594</v>
      </c>
      <c r="H106" s="64"/>
    </row>
    <row r="107" spans="1:8" x14ac:dyDescent="0.5">
      <c r="A107" s="157"/>
      <c r="B107" s="582"/>
      <c r="C107" s="582"/>
      <c r="D107" s="582"/>
      <c r="E107" s="582"/>
      <c r="F107" s="582"/>
      <c r="G107" s="582"/>
      <c r="H107" s="65"/>
    </row>
    <row r="108" spans="1:8" x14ac:dyDescent="0.5">
      <c r="A108" s="676" t="s">
        <v>83</v>
      </c>
      <c r="B108" s="676"/>
      <c r="C108" s="676">
        <v>14857.991226666665</v>
      </c>
      <c r="D108" s="676">
        <v>16.94736842105263</v>
      </c>
      <c r="E108" s="676">
        <v>10.08</v>
      </c>
      <c r="F108" s="676">
        <v>0.42000000000000004</v>
      </c>
      <c r="G108" s="676">
        <v>9.66</v>
      </c>
      <c r="H108" s="676">
        <v>23.324999999999999</v>
      </c>
    </row>
    <row r="109" spans="1:8" x14ac:dyDescent="0.5">
      <c r="A109" s="676" t="s">
        <v>23</v>
      </c>
      <c r="B109" s="676"/>
      <c r="C109" s="676">
        <v>2236.796278656192</v>
      </c>
      <c r="D109" s="676">
        <v>3.4939452824874815</v>
      </c>
      <c r="E109" s="676">
        <v>1.8122713021860914</v>
      </c>
      <c r="F109" s="676">
        <v>3.2659863237109094E-2</v>
      </c>
      <c r="G109" s="676">
        <v>1.991548811017863</v>
      </c>
      <c r="H109" s="676">
        <v>4.35104021194081</v>
      </c>
    </row>
    <row r="110" spans="1:8" x14ac:dyDescent="0.5">
      <c r="A110" s="676" t="s">
        <v>84</v>
      </c>
      <c r="B110" s="676"/>
      <c r="C110" s="676">
        <v>6</v>
      </c>
      <c r="D110" s="676">
        <v>10</v>
      </c>
      <c r="E110" s="676">
        <v>11</v>
      </c>
      <c r="F110" s="676">
        <v>10</v>
      </c>
      <c r="G110" s="676">
        <v>10</v>
      </c>
      <c r="H110" s="676">
        <v>10</v>
      </c>
    </row>
    <row r="113" spans="1:8" x14ac:dyDescent="0.5">
      <c r="A113" s="593" t="s">
        <v>1144</v>
      </c>
    </row>
    <row r="114" spans="1:8" x14ac:dyDescent="0.5">
      <c r="A114" s="55" t="s">
        <v>560</v>
      </c>
      <c r="B114" s="55" t="s">
        <v>918</v>
      </c>
      <c r="C114" s="55" t="s">
        <v>29</v>
      </c>
      <c r="D114" s="55" t="s">
        <v>126</v>
      </c>
      <c r="E114" s="55" t="s">
        <v>62</v>
      </c>
      <c r="F114" s="55" t="s">
        <v>70</v>
      </c>
      <c r="G114" s="55" t="s">
        <v>71</v>
      </c>
      <c r="H114" s="55" t="s">
        <v>536</v>
      </c>
    </row>
    <row r="115" spans="1:8" x14ac:dyDescent="0.5">
      <c r="A115" s="155" t="s">
        <v>595</v>
      </c>
      <c r="B115" s="579">
        <v>17</v>
      </c>
      <c r="C115" s="579">
        <v>7894.8971000000001</v>
      </c>
      <c r="D115" s="579">
        <v>14.912280701754387</v>
      </c>
      <c r="E115" s="579">
        <v>8.9</v>
      </c>
      <c r="F115" s="579">
        <v>0.4</v>
      </c>
      <c r="G115" s="579">
        <v>8.5</v>
      </c>
      <c r="H115" s="63">
        <v>21.25</v>
      </c>
    </row>
    <row r="116" spans="1:8" x14ac:dyDescent="0.5">
      <c r="A116" s="156" t="s">
        <v>596</v>
      </c>
      <c r="H116" s="64"/>
    </row>
    <row r="117" spans="1:8" x14ac:dyDescent="0.5">
      <c r="A117" s="156" t="s">
        <v>597</v>
      </c>
      <c r="B117">
        <v>18</v>
      </c>
      <c r="C117">
        <v>12408.4476</v>
      </c>
      <c r="D117">
        <v>28.070175438596493</v>
      </c>
      <c r="E117">
        <v>16.5</v>
      </c>
      <c r="F117">
        <v>0.5</v>
      </c>
      <c r="G117">
        <v>16</v>
      </c>
      <c r="H117" s="64">
        <v>32</v>
      </c>
    </row>
    <row r="118" spans="1:8" x14ac:dyDescent="0.5">
      <c r="A118" s="156" t="s">
        <v>598</v>
      </c>
      <c r="B118">
        <v>60</v>
      </c>
      <c r="C118">
        <v>12420.654200000001</v>
      </c>
      <c r="D118">
        <v>36.491228070175445</v>
      </c>
      <c r="E118">
        <v>21.3</v>
      </c>
      <c r="F118">
        <v>0.5</v>
      </c>
      <c r="G118">
        <v>20.8</v>
      </c>
      <c r="H118" s="64">
        <v>41.6</v>
      </c>
    </row>
    <row r="119" spans="1:8" x14ac:dyDescent="0.5">
      <c r="A119" s="156" t="s">
        <v>599</v>
      </c>
      <c r="B119">
        <v>61</v>
      </c>
      <c r="C119">
        <v>11853.0278</v>
      </c>
      <c r="D119">
        <v>41.929824561403514</v>
      </c>
      <c r="E119">
        <v>24.8</v>
      </c>
      <c r="F119">
        <v>0.9</v>
      </c>
      <c r="G119">
        <v>23.900000000000002</v>
      </c>
      <c r="H119" s="64">
        <v>26.555555555555557</v>
      </c>
    </row>
    <row r="120" spans="1:8" x14ac:dyDescent="0.5">
      <c r="A120" s="156" t="s">
        <v>600</v>
      </c>
      <c r="B120">
        <v>62</v>
      </c>
      <c r="C120">
        <v>13122.55875</v>
      </c>
      <c r="D120">
        <v>29.122807017543863</v>
      </c>
      <c r="E120">
        <v>17.5</v>
      </c>
      <c r="F120">
        <v>0.9</v>
      </c>
      <c r="G120">
        <v>16.600000000000001</v>
      </c>
      <c r="H120" s="64">
        <v>18.444444444444446</v>
      </c>
    </row>
    <row r="121" spans="1:8" x14ac:dyDescent="0.5">
      <c r="A121" s="156" t="s">
        <v>601</v>
      </c>
      <c r="H121" s="64"/>
    </row>
    <row r="122" spans="1:8" x14ac:dyDescent="0.5">
      <c r="A122" s="156" t="s">
        <v>602</v>
      </c>
      <c r="H122" s="64"/>
    </row>
    <row r="123" spans="1:8" x14ac:dyDescent="0.5">
      <c r="A123" s="156"/>
      <c r="H123" s="64"/>
    </row>
    <row r="124" spans="1:8" x14ac:dyDescent="0.5">
      <c r="A124" s="157"/>
      <c r="B124" s="582"/>
      <c r="C124" s="582"/>
      <c r="D124" s="582"/>
      <c r="E124" s="582"/>
      <c r="F124" s="582"/>
      <c r="G124" s="582"/>
      <c r="H124" s="65"/>
    </row>
    <row r="125" spans="1:8" x14ac:dyDescent="0.5">
      <c r="A125" s="676" t="s">
        <v>83</v>
      </c>
      <c r="B125" s="676"/>
      <c r="C125" s="676">
        <v>11539.917089999999</v>
      </c>
      <c r="D125" s="676">
        <v>31.325536062378173</v>
      </c>
      <c r="E125" s="676">
        <v>18.388888888888889</v>
      </c>
      <c r="F125" s="676">
        <v>0.53333333333333344</v>
      </c>
      <c r="G125" s="676">
        <v>17.855555555555554</v>
      </c>
      <c r="H125" s="676">
        <v>36.344444444444449</v>
      </c>
    </row>
    <row r="126" spans="1:8" x14ac:dyDescent="0.5">
      <c r="A126" s="676" t="s">
        <v>23</v>
      </c>
      <c r="B126" s="676"/>
      <c r="C126" s="676">
        <v>933.24720122580368</v>
      </c>
      <c r="D126" s="676">
        <v>5.0885687863030062</v>
      </c>
      <c r="E126" s="676">
        <v>2.9133049409583509</v>
      </c>
      <c r="F126" s="676">
        <v>7.0710678118654779E-2</v>
      </c>
      <c r="G126" s="676">
        <v>2.9004842081927151</v>
      </c>
      <c r="H126" s="676">
        <v>7.4859240912070497</v>
      </c>
    </row>
    <row r="127" spans="1:8" x14ac:dyDescent="0.5">
      <c r="A127" s="676" t="s">
        <v>84</v>
      </c>
      <c r="B127" s="676"/>
      <c r="C127" s="676">
        <v>5</v>
      </c>
      <c r="D127" s="676">
        <v>9</v>
      </c>
      <c r="E127" s="676">
        <v>9</v>
      </c>
      <c r="F127" s="676">
        <v>9</v>
      </c>
      <c r="G127" s="676">
        <v>9</v>
      </c>
      <c r="H127" s="676">
        <v>9</v>
      </c>
    </row>
    <row r="130" spans="1:8" x14ac:dyDescent="0.5">
      <c r="A130" s="593" t="s">
        <v>1145</v>
      </c>
    </row>
    <row r="131" spans="1:8" x14ac:dyDescent="0.5">
      <c r="A131" s="55" t="s">
        <v>560</v>
      </c>
      <c r="B131" s="55" t="s">
        <v>918</v>
      </c>
      <c r="C131" s="55" t="s">
        <v>29</v>
      </c>
      <c r="D131" s="55" t="s">
        <v>126</v>
      </c>
      <c r="E131" s="55" t="s">
        <v>62</v>
      </c>
      <c r="F131" s="55" t="s">
        <v>70</v>
      </c>
      <c r="G131" s="55" t="s">
        <v>71</v>
      </c>
      <c r="H131" s="55" t="s">
        <v>536</v>
      </c>
    </row>
    <row r="132" spans="1:8" x14ac:dyDescent="0.5">
      <c r="A132" s="155" t="s">
        <v>603</v>
      </c>
      <c r="B132" s="579">
        <v>19</v>
      </c>
      <c r="C132" s="579">
        <v>11428.833000000001</v>
      </c>
      <c r="D132" s="579">
        <v>61.929824561403507</v>
      </c>
      <c r="E132" s="579">
        <v>35.799999999999997</v>
      </c>
      <c r="F132" s="579">
        <v>0.5</v>
      </c>
      <c r="G132" s="579">
        <v>35.299999999999997</v>
      </c>
      <c r="H132" s="63">
        <v>70.599999999999994</v>
      </c>
    </row>
    <row r="133" spans="1:8" x14ac:dyDescent="0.5">
      <c r="A133" s="156" t="s">
        <v>604</v>
      </c>
      <c r="H133" s="64"/>
    </row>
    <row r="134" spans="1:8" x14ac:dyDescent="0.5">
      <c r="A134" s="156" t="s">
        <v>605</v>
      </c>
      <c r="B134">
        <v>20</v>
      </c>
      <c r="C134">
        <v>9338.3786</v>
      </c>
      <c r="D134">
        <v>50.526315789473692</v>
      </c>
      <c r="E134">
        <v>29.3</v>
      </c>
      <c r="F134">
        <v>0.5</v>
      </c>
      <c r="G134">
        <v>28.8</v>
      </c>
      <c r="H134" s="64">
        <v>57.6</v>
      </c>
    </row>
    <row r="135" spans="1:8" x14ac:dyDescent="0.5">
      <c r="A135" s="156" t="s">
        <v>606</v>
      </c>
      <c r="H135" s="64"/>
    </row>
    <row r="136" spans="1:8" x14ac:dyDescent="0.5">
      <c r="A136" s="156" t="s">
        <v>607</v>
      </c>
      <c r="B136">
        <v>63</v>
      </c>
      <c r="C136">
        <v>12509.15552</v>
      </c>
      <c r="D136">
        <v>111.57894736842105</v>
      </c>
      <c r="E136">
        <v>64.3</v>
      </c>
      <c r="F136">
        <v>0.7</v>
      </c>
      <c r="G136">
        <v>63.599999999999994</v>
      </c>
      <c r="H136" s="64">
        <v>90.857142857142861</v>
      </c>
    </row>
    <row r="137" spans="1:8" x14ac:dyDescent="0.5">
      <c r="A137" s="156" t="s">
        <v>608</v>
      </c>
      <c r="B137">
        <v>64</v>
      </c>
      <c r="C137">
        <v>8267.2117300000009</v>
      </c>
      <c r="D137">
        <v>28.245614035087723</v>
      </c>
      <c r="E137">
        <v>16.8</v>
      </c>
      <c r="F137">
        <v>0.7</v>
      </c>
      <c r="G137">
        <v>16.100000000000001</v>
      </c>
      <c r="H137" s="64">
        <v>23.000000000000004</v>
      </c>
    </row>
    <row r="138" spans="1:8" x14ac:dyDescent="0.5">
      <c r="A138" s="156" t="s">
        <v>609</v>
      </c>
      <c r="H138" s="64"/>
    </row>
    <row r="139" spans="1:8" x14ac:dyDescent="0.5">
      <c r="A139" s="156" t="s">
        <v>610</v>
      </c>
      <c r="H139" s="64"/>
    </row>
    <row r="140" spans="1:8" x14ac:dyDescent="0.5">
      <c r="A140" s="156" t="s">
        <v>611</v>
      </c>
      <c r="H140" s="64"/>
    </row>
    <row r="141" spans="1:8" x14ac:dyDescent="0.5">
      <c r="A141" s="157" t="s">
        <v>612</v>
      </c>
      <c r="B141" s="582"/>
      <c r="C141" s="582"/>
      <c r="D141" s="582"/>
      <c r="E141" s="582"/>
      <c r="F141" s="582"/>
      <c r="G141" s="582"/>
      <c r="H141" s="65"/>
    </row>
    <row r="142" spans="1:8" x14ac:dyDescent="0.5">
      <c r="A142" s="676" t="s">
        <v>83</v>
      </c>
      <c r="B142" s="676"/>
      <c r="C142" s="676">
        <v>10385.894712500001</v>
      </c>
      <c r="D142" s="676">
        <v>80.035087719298247</v>
      </c>
      <c r="E142" s="676">
        <v>46.32</v>
      </c>
      <c r="F142" s="676">
        <v>0.7</v>
      </c>
      <c r="G142" s="676">
        <v>45.62</v>
      </c>
      <c r="H142" s="676">
        <v>75.288791208791196</v>
      </c>
    </row>
    <row r="143" spans="1:8" x14ac:dyDescent="0.5">
      <c r="A143" s="676" t="s">
        <v>23</v>
      </c>
      <c r="B143" s="676"/>
      <c r="C143" s="676">
        <v>965.31792321153353</v>
      </c>
      <c r="D143" s="676">
        <v>18.241636243556719</v>
      </c>
      <c r="E143" s="676">
        <v>10.396941858065764</v>
      </c>
      <c r="F143" s="676">
        <v>0.10327955589886444</v>
      </c>
      <c r="G143" s="676">
        <v>10.397732658827328</v>
      </c>
      <c r="H143" s="676">
        <v>21.619290657415984</v>
      </c>
    </row>
    <row r="144" spans="1:8" x14ac:dyDescent="0.5">
      <c r="A144" s="676" t="s">
        <v>84</v>
      </c>
      <c r="B144" s="676"/>
      <c r="C144" s="676">
        <v>4</v>
      </c>
      <c r="D144" s="676">
        <v>10</v>
      </c>
      <c r="E144" s="676">
        <v>10</v>
      </c>
      <c r="F144" s="676">
        <v>10</v>
      </c>
      <c r="G144" s="676">
        <v>10</v>
      </c>
      <c r="H144" s="676">
        <v>10</v>
      </c>
    </row>
    <row r="147" spans="1:8" x14ac:dyDescent="0.5">
      <c r="A147" s="593" t="s">
        <v>1146</v>
      </c>
    </row>
    <row r="148" spans="1:8" x14ac:dyDescent="0.5">
      <c r="A148" s="55" t="s">
        <v>560</v>
      </c>
      <c r="B148" s="55" t="s">
        <v>918</v>
      </c>
      <c r="C148" s="55" t="s">
        <v>29</v>
      </c>
      <c r="D148" s="55" t="s">
        <v>126</v>
      </c>
      <c r="E148" s="55" t="s">
        <v>62</v>
      </c>
      <c r="F148" s="55" t="s">
        <v>70</v>
      </c>
      <c r="G148" s="55" t="s">
        <v>71</v>
      </c>
      <c r="H148" s="55" t="s">
        <v>536</v>
      </c>
    </row>
    <row r="149" spans="1:8" x14ac:dyDescent="0.5">
      <c r="A149" s="155" t="s">
        <v>613</v>
      </c>
      <c r="B149" s="579">
        <v>21</v>
      </c>
      <c r="C149" s="579">
        <v>6564.3311000000003</v>
      </c>
      <c r="D149" s="579">
        <v>27.192982456140353</v>
      </c>
      <c r="E149" s="579">
        <v>16</v>
      </c>
      <c r="F149" s="579">
        <v>0.5</v>
      </c>
      <c r="G149" s="579">
        <v>15.5</v>
      </c>
      <c r="H149" s="63">
        <v>31</v>
      </c>
    </row>
    <row r="150" spans="1:8" x14ac:dyDescent="0.5">
      <c r="A150" s="156" t="s">
        <v>614</v>
      </c>
      <c r="B150">
        <v>22</v>
      </c>
      <c r="C150">
        <v>6421.0631386828245</v>
      </c>
      <c r="D150">
        <v>41.228070175438603</v>
      </c>
      <c r="E150">
        <v>24</v>
      </c>
      <c r="F150">
        <v>0.5</v>
      </c>
      <c r="G150">
        <v>23.5</v>
      </c>
      <c r="H150" s="64">
        <v>47</v>
      </c>
    </row>
    <row r="151" spans="1:8" x14ac:dyDescent="0.5">
      <c r="A151" s="156" t="s">
        <v>615</v>
      </c>
      <c r="B151">
        <v>66</v>
      </c>
      <c r="C151">
        <v>4400.6346300000005</v>
      </c>
      <c r="D151">
        <v>117.3684210526316</v>
      </c>
      <c r="E151">
        <v>67.7</v>
      </c>
      <c r="F151">
        <v>0.8</v>
      </c>
      <c r="G151">
        <v>66.900000000000006</v>
      </c>
      <c r="H151" s="64">
        <v>83.625</v>
      </c>
    </row>
    <row r="152" spans="1:8" x14ac:dyDescent="0.5">
      <c r="A152" s="156" t="s">
        <v>616</v>
      </c>
      <c r="H152" s="64"/>
    </row>
    <row r="153" spans="1:8" x14ac:dyDescent="0.5">
      <c r="A153" s="156" t="s">
        <v>617</v>
      </c>
      <c r="H153" s="64"/>
    </row>
    <row r="154" spans="1:8" x14ac:dyDescent="0.5">
      <c r="A154" s="156" t="s">
        <v>618</v>
      </c>
      <c r="H154" s="64"/>
    </row>
    <row r="155" spans="1:8" x14ac:dyDescent="0.5">
      <c r="A155" s="156" t="s">
        <v>619</v>
      </c>
      <c r="H155" s="64"/>
    </row>
    <row r="156" spans="1:8" x14ac:dyDescent="0.5">
      <c r="A156" s="156" t="s">
        <v>620</v>
      </c>
      <c r="H156" s="64"/>
    </row>
    <row r="157" spans="1:8" x14ac:dyDescent="0.5">
      <c r="A157" s="156" t="s">
        <v>621</v>
      </c>
      <c r="H157" s="64"/>
    </row>
    <row r="158" spans="1:8" x14ac:dyDescent="0.5">
      <c r="A158" s="157" t="s">
        <v>622</v>
      </c>
      <c r="B158" s="582"/>
      <c r="C158" s="582"/>
      <c r="D158" s="582"/>
      <c r="E158" s="582"/>
      <c r="F158" s="582"/>
      <c r="G158" s="582"/>
      <c r="H158" s="65"/>
    </row>
    <row r="159" spans="1:8" x14ac:dyDescent="0.5">
      <c r="A159" s="676" t="s">
        <v>83</v>
      </c>
      <c r="B159" s="676"/>
      <c r="C159" s="676">
        <v>5795.3429562276078</v>
      </c>
      <c r="D159" s="676">
        <v>91.929824561403535</v>
      </c>
      <c r="E159" s="676">
        <v>53.08</v>
      </c>
      <c r="F159" s="676">
        <v>0.67999999999999994</v>
      </c>
      <c r="G159" s="676">
        <v>52.4</v>
      </c>
      <c r="H159" s="676">
        <v>77.53</v>
      </c>
    </row>
    <row r="160" spans="1:8" x14ac:dyDescent="0.5">
      <c r="A160" s="676" t="s">
        <v>23</v>
      </c>
      <c r="B160" s="676"/>
      <c r="C160" s="676">
        <v>698.57949049516924</v>
      </c>
      <c r="D160" s="676">
        <v>11.32683776946978</v>
      </c>
      <c r="E160" s="676">
        <v>6.4818344454157293</v>
      </c>
      <c r="F160" s="676">
        <v>4.8989794855663779E-2</v>
      </c>
      <c r="G160" s="676">
        <v>6.4562975285977791</v>
      </c>
      <c r="H160" s="676">
        <v>10.683268200529485</v>
      </c>
    </row>
    <row r="161" spans="1:8" x14ac:dyDescent="0.5">
      <c r="A161" s="676" t="s">
        <v>84</v>
      </c>
      <c r="B161" s="676"/>
      <c r="C161" s="676">
        <v>3</v>
      </c>
      <c r="D161" s="676">
        <v>10</v>
      </c>
      <c r="E161" s="676">
        <v>10</v>
      </c>
      <c r="F161" s="676">
        <v>10</v>
      </c>
      <c r="G161" s="676">
        <v>10</v>
      </c>
      <c r="H161" s="676">
        <v>10</v>
      </c>
    </row>
    <row r="164" spans="1:8" x14ac:dyDescent="0.5">
      <c r="A164" s="593" t="s">
        <v>1147</v>
      </c>
    </row>
    <row r="165" spans="1:8" x14ac:dyDescent="0.5">
      <c r="A165" s="55" t="s">
        <v>560</v>
      </c>
      <c r="B165" s="55" t="s">
        <v>918</v>
      </c>
      <c r="C165" s="55" t="s">
        <v>29</v>
      </c>
      <c r="D165" s="55" t="s">
        <v>126</v>
      </c>
      <c r="E165" s="55" t="s">
        <v>62</v>
      </c>
      <c r="F165" s="55" t="s">
        <v>70</v>
      </c>
      <c r="G165" s="55" t="s">
        <v>71</v>
      </c>
      <c r="H165" s="55" t="s">
        <v>536</v>
      </c>
    </row>
    <row r="166" spans="1:8" x14ac:dyDescent="0.5">
      <c r="A166" s="155" t="s">
        <v>623</v>
      </c>
      <c r="B166" s="579">
        <v>12</v>
      </c>
      <c r="C166" s="579">
        <v>1672.3632600000001</v>
      </c>
      <c r="D166" s="785" t="s">
        <v>1159</v>
      </c>
      <c r="E166" s="579"/>
      <c r="F166" s="579"/>
      <c r="G166" s="579"/>
      <c r="H166" s="63"/>
    </row>
    <row r="167" spans="1:8" x14ac:dyDescent="0.5">
      <c r="A167" s="156" t="s">
        <v>624</v>
      </c>
      <c r="B167">
        <v>13</v>
      </c>
      <c r="C167">
        <v>1483.15428</v>
      </c>
      <c r="D167" s="786"/>
      <c r="H167" s="64"/>
    </row>
    <row r="168" spans="1:8" x14ac:dyDescent="0.5">
      <c r="A168" s="156" t="s">
        <v>625</v>
      </c>
      <c r="B168">
        <v>23</v>
      </c>
      <c r="C168">
        <v>2264.40427</v>
      </c>
      <c r="D168" s="786"/>
      <c r="H168" s="64"/>
    </row>
    <row r="169" spans="1:8" x14ac:dyDescent="0.5">
      <c r="A169" s="156" t="s">
        <v>626</v>
      </c>
      <c r="B169">
        <v>67</v>
      </c>
      <c r="C169">
        <v>1196.2891099999999</v>
      </c>
      <c r="D169" s="786"/>
      <c r="H169" s="64"/>
    </row>
    <row r="170" spans="1:8" x14ac:dyDescent="0.5">
      <c r="A170" s="156" t="s">
        <v>627</v>
      </c>
      <c r="B170">
        <v>68</v>
      </c>
      <c r="C170">
        <v>2630.61528</v>
      </c>
      <c r="D170" s="786"/>
      <c r="H170" s="64"/>
    </row>
    <row r="171" spans="1:8" x14ac:dyDescent="0.5">
      <c r="A171" s="156" t="s">
        <v>628</v>
      </c>
      <c r="D171" s="786"/>
      <c r="H171" s="64"/>
    </row>
    <row r="172" spans="1:8" x14ac:dyDescent="0.5">
      <c r="A172" s="156" t="s">
        <v>629</v>
      </c>
      <c r="B172">
        <v>70</v>
      </c>
      <c r="C172">
        <v>650.02441999999996</v>
      </c>
      <c r="D172" s="786"/>
      <c r="H172" s="64"/>
    </row>
    <row r="173" spans="1:8" x14ac:dyDescent="0.5">
      <c r="A173" s="156" t="s">
        <v>630</v>
      </c>
      <c r="H173" s="64"/>
    </row>
    <row r="174" spans="1:8" x14ac:dyDescent="0.5">
      <c r="A174" s="156" t="s">
        <v>631</v>
      </c>
      <c r="H174" s="64"/>
    </row>
    <row r="175" spans="1:8" x14ac:dyDescent="0.5">
      <c r="A175" s="157" t="s">
        <v>632</v>
      </c>
      <c r="B175" s="582"/>
      <c r="C175" s="582"/>
      <c r="D175" s="582"/>
      <c r="E175" s="582"/>
      <c r="F175" s="582"/>
      <c r="G175" s="582"/>
      <c r="H175" s="65"/>
    </row>
    <row r="176" spans="1:8" x14ac:dyDescent="0.5">
      <c r="A176" s="676" t="s">
        <v>83</v>
      </c>
      <c r="B176" s="676"/>
      <c r="C176" s="676">
        <v>1649.4751033333332</v>
      </c>
      <c r="D176" s="676">
        <v>0</v>
      </c>
      <c r="E176" s="676" t="e">
        <v>#DIV/0!</v>
      </c>
      <c r="F176" s="676" t="e">
        <v>#DIV/0!</v>
      </c>
      <c r="G176" s="676" t="e">
        <v>#DIV/0!</v>
      </c>
      <c r="H176" s="676" t="e">
        <v>#DIV/0!</v>
      </c>
    </row>
    <row r="177" spans="1:8" x14ac:dyDescent="0.5">
      <c r="A177" s="676" t="s">
        <v>23</v>
      </c>
      <c r="B177" s="676"/>
      <c r="C177" s="676">
        <v>292.87310239793425</v>
      </c>
      <c r="D177" s="676">
        <v>0</v>
      </c>
      <c r="E177" s="676" t="e">
        <v>#DIV/0!</v>
      </c>
      <c r="F177" s="676" t="e">
        <v>#DIV/0!</v>
      </c>
      <c r="G177" s="676" t="e">
        <v>#DIV/0!</v>
      </c>
      <c r="H177" s="676" t="e">
        <v>#DIV/0!</v>
      </c>
    </row>
    <row r="178" spans="1:8" x14ac:dyDescent="0.5">
      <c r="A178" s="676" t="s">
        <v>84</v>
      </c>
      <c r="B178" s="676"/>
      <c r="C178" s="676">
        <v>6</v>
      </c>
      <c r="D178" s="676">
        <v>6</v>
      </c>
      <c r="E178" s="676">
        <v>0</v>
      </c>
      <c r="F178" s="676">
        <v>0</v>
      </c>
      <c r="G178" s="676">
        <v>0</v>
      </c>
      <c r="H178" s="676">
        <v>0</v>
      </c>
    </row>
    <row r="181" spans="1:8" x14ac:dyDescent="0.5">
      <c r="A181" s="593" t="s">
        <v>1148</v>
      </c>
    </row>
    <row r="182" spans="1:8" x14ac:dyDescent="0.5">
      <c r="A182" s="55" t="s">
        <v>560</v>
      </c>
      <c r="B182" s="55" t="s">
        <v>918</v>
      </c>
      <c r="C182" s="55" t="s">
        <v>29</v>
      </c>
      <c r="D182" s="55" t="s">
        <v>126</v>
      </c>
      <c r="E182" s="55" t="s">
        <v>62</v>
      </c>
      <c r="F182" s="55" t="s">
        <v>70</v>
      </c>
      <c r="G182" s="55" t="s">
        <v>71</v>
      </c>
      <c r="H182" s="55" t="s">
        <v>536</v>
      </c>
    </row>
    <row r="183" spans="1:8" x14ac:dyDescent="0.5">
      <c r="A183" s="155" t="s">
        <v>634</v>
      </c>
      <c r="B183" s="579">
        <v>24</v>
      </c>
      <c r="C183" s="579">
        <v>3140.2586900000001</v>
      </c>
      <c r="D183" s="579">
        <v>16.315789473684209</v>
      </c>
      <c r="E183" s="579">
        <v>9.6999999999999993</v>
      </c>
      <c r="F183" s="579">
        <v>0.4</v>
      </c>
      <c r="G183" s="579">
        <v>9.2999999999999989</v>
      </c>
      <c r="H183" s="63">
        <v>23.249999999999996</v>
      </c>
    </row>
    <row r="184" spans="1:8" x14ac:dyDescent="0.5">
      <c r="A184" s="156" t="s">
        <v>635</v>
      </c>
      <c r="B184">
        <v>25</v>
      </c>
      <c r="C184">
        <v>6552.1238600000006</v>
      </c>
      <c r="D184">
        <v>26.491228070175442</v>
      </c>
      <c r="E184">
        <v>15.5</v>
      </c>
      <c r="F184">
        <v>0.4</v>
      </c>
      <c r="G184">
        <v>15.1</v>
      </c>
      <c r="H184" s="64">
        <v>37.75</v>
      </c>
    </row>
    <row r="185" spans="1:8" x14ac:dyDescent="0.5">
      <c r="A185" s="156" t="s">
        <v>636</v>
      </c>
      <c r="B185">
        <v>71</v>
      </c>
      <c r="C185">
        <v>6369.0185799999999</v>
      </c>
      <c r="D185">
        <v>19.298245614035089</v>
      </c>
      <c r="E185">
        <v>11.4</v>
      </c>
      <c r="F185">
        <v>0.4</v>
      </c>
      <c r="G185">
        <v>11</v>
      </c>
      <c r="H185" s="64">
        <v>27.5</v>
      </c>
    </row>
    <row r="186" spans="1:8" x14ac:dyDescent="0.5">
      <c r="A186" s="156" t="s">
        <v>637</v>
      </c>
      <c r="B186">
        <v>72</v>
      </c>
      <c r="C186">
        <v>5288.6962800000001</v>
      </c>
      <c r="D186">
        <v>26.842105263157894</v>
      </c>
      <c r="E186">
        <v>15.7</v>
      </c>
      <c r="F186">
        <v>0.4</v>
      </c>
      <c r="G186">
        <v>15.299999999999999</v>
      </c>
      <c r="H186" s="64">
        <v>38.249999999999993</v>
      </c>
    </row>
    <row r="187" spans="1:8" x14ac:dyDescent="0.5">
      <c r="A187" s="156" t="s">
        <v>638</v>
      </c>
      <c r="B187">
        <v>73</v>
      </c>
      <c r="C187">
        <v>3988.6474300000004</v>
      </c>
      <c r="D187">
        <v>16.666666666666668</v>
      </c>
      <c r="E187">
        <v>9.9</v>
      </c>
      <c r="F187">
        <v>0.4</v>
      </c>
      <c r="G187">
        <v>9.5</v>
      </c>
      <c r="H187" s="64">
        <v>23.75</v>
      </c>
    </row>
    <row r="188" spans="1:8" x14ac:dyDescent="0.5">
      <c r="A188" s="156" t="s">
        <v>639</v>
      </c>
      <c r="B188">
        <v>74</v>
      </c>
      <c r="C188">
        <v>8267.2119700000003</v>
      </c>
      <c r="D188">
        <v>17.719298245614034</v>
      </c>
      <c r="E188">
        <v>10.5</v>
      </c>
      <c r="F188">
        <v>0.4</v>
      </c>
      <c r="G188">
        <v>10.1</v>
      </c>
      <c r="H188" s="64">
        <v>25.249999999999996</v>
      </c>
    </row>
    <row r="189" spans="1:8" x14ac:dyDescent="0.5">
      <c r="A189" s="156" t="s">
        <v>394</v>
      </c>
      <c r="H189" s="64"/>
    </row>
    <row r="190" spans="1:8" x14ac:dyDescent="0.5">
      <c r="A190" s="156" t="s">
        <v>640</v>
      </c>
      <c r="H190" s="64"/>
    </row>
    <row r="191" spans="1:8" x14ac:dyDescent="0.5">
      <c r="A191" s="156" t="s">
        <v>641</v>
      </c>
      <c r="H191" s="64"/>
    </row>
    <row r="192" spans="1:8" x14ac:dyDescent="0.5">
      <c r="A192" s="156" t="s">
        <v>642</v>
      </c>
      <c r="H192" s="64"/>
    </row>
    <row r="193" spans="1:8" x14ac:dyDescent="0.5">
      <c r="A193" s="156" t="s">
        <v>643</v>
      </c>
      <c r="H193" s="64"/>
    </row>
    <row r="194" spans="1:8" x14ac:dyDescent="0.5">
      <c r="A194" s="157" t="s">
        <v>644</v>
      </c>
      <c r="B194" s="582"/>
      <c r="C194" s="582"/>
      <c r="D194" s="582"/>
      <c r="E194" s="582"/>
      <c r="F194" s="582"/>
      <c r="G194" s="582"/>
      <c r="H194" s="65"/>
    </row>
    <row r="195" spans="1:8" x14ac:dyDescent="0.5">
      <c r="A195" s="676" t="s">
        <v>83</v>
      </c>
      <c r="B195" s="676"/>
      <c r="C195" s="676">
        <v>5600.9928016666672</v>
      </c>
      <c r="D195" s="676">
        <v>21.637426900584799</v>
      </c>
      <c r="E195" s="676">
        <v>12.755555555555553</v>
      </c>
      <c r="F195" s="676">
        <v>0.42222222222222222</v>
      </c>
      <c r="G195" s="676">
        <v>12.333333333333334</v>
      </c>
      <c r="H195" s="676">
        <v>28.620370370370367</v>
      </c>
    </row>
    <row r="196" spans="1:8" x14ac:dyDescent="0.5">
      <c r="A196" s="676" t="s">
        <v>23</v>
      </c>
      <c r="B196" s="676"/>
      <c r="C196" s="676">
        <v>760.60584674759627</v>
      </c>
      <c r="D196" s="676">
        <v>2.9759992024012925</v>
      </c>
      <c r="E196" s="676">
        <v>1.7152997074621565</v>
      </c>
      <c r="F196" s="676">
        <v>2.2222222222222296E-2</v>
      </c>
      <c r="G196" s="676">
        <v>1.6963195453687367</v>
      </c>
      <c r="H196" s="676">
        <v>2.6236809998599457</v>
      </c>
    </row>
    <row r="197" spans="1:8" x14ac:dyDescent="0.5">
      <c r="A197" s="676" t="s">
        <v>84</v>
      </c>
      <c r="B197" s="676"/>
      <c r="C197" s="676">
        <v>6</v>
      </c>
      <c r="D197" s="676">
        <v>9</v>
      </c>
      <c r="E197" s="676">
        <v>9</v>
      </c>
      <c r="F197" s="676">
        <v>9</v>
      </c>
      <c r="G197" s="676">
        <v>9</v>
      </c>
      <c r="H197" s="676">
        <v>9</v>
      </c>
    </row>
    <row r="200" spans="1:8" x14ac:dyDescent="0.5">
      <c r="A200" s="593" t="s">
        <v>1149</v>
      </c>
    </row>
    <row r="201" spans="1:8" x14ac:dyDescent="0.5">
      <c r="A201" s="55" t="s">
        <v>560</v>
      </c>
      <c r="B201" s="55" t="s">
        <v>918</v>
      </c>
      <c r="C201" s="55" t="s">
        <v>29</v>
      </c>
      <c r="D201" s="55" t="s">
        <v>126</v>
      </c>
      <c r="E201" s="55" t="s">
        <v>142</v>
      </c>
      <c r="F201" s="55" t="s">
        <v>70</v>
      </c>
      <c r="G201" s="55" t="s">
        <v>71</v>
      </c>
      <c r="H201" s="55" t="s">
        <v>536</v>
      </c>
    </row>
    <row r="202" spans="1:8" x14ac:dyDescent="0.5">
      <c r="A202" s="155" t="s">
        <v>646</v>
      </c>
      <c r="B202" s="579">
        <v>26</v>
      </c>
      <c r="C202" s="579">
        <v>19491.577100000002</v>
      </c>
      <c r="D202" s="579">
        <v>6.8421052631578956</v>
      </c>
      <c r="E202" s="579">
        <v>19.3</v>
      </c>
      <c r="F202" s="579">
        <v>0.5</v>
      </c>
      <c r="G202" s="579">
        <v>3.9</v>
      </c>
      <c r="H202" s="63">
        <v>7.8</v>
      </c>
    </row>
    <row r="203" spans="1:8" x14ac:dyDescent="0.5">
      <c r="A203" s="156" t="s">
        <v>647</v>
      </c>
      <c r="B203">
        <v>27</v>
      </c>
      <c r="C203">
        <v>19467.164100000002</v>
      </c>
      <c r="D203">
        <v>12.105263157894738</v>
      </c>
      <c r="E203">
        <v>16.2</v>
      </c>
      <c r="F203">
        <v>0.5</v>
      </c>
      <c r="G203">
        <v>6.9</v>
      </c>
      <c r="H203" s="64">
        <v>13.8</v>
      </c>
    </row>
    <row r="204" spans="1:8" x14ac:dyDescent="0.5">
      <c r="A204" s="156" t="s">
        <v>648</v>
      </c>
      <c r="H204" s="64"/>
    </row>
    <row r="205" spans="1:8" x14ac:dyDescent="0.5">
      <c r="A205" s="156" t="s">
        <v>649</v>
      </c>
      <c r="B205">
        <v>75</v>
      </c>
      <c r="C205">
        <v>7025.14635</v>
      </c>
      <c r="D205">
        <v>12.105263157894738</v>
      </c>
      <c r="E205">
        <v>7.5</v>
      </c>
      <c r="F205">
        <v>0.6</v>
      </c>
      <c r="G205">
        <v>6.9</v>
      </c>
      <c r="H205" s="64">
        <v>11.500000000000002</v>
      </c>
    </row>
    <row r="206" spans="1:8" x14ac:dyDescent="0.5">
      <c r="A206" s="156" t="s">
        <v>650</v>
      </c>
      <c r="B206">
        <v>76</v>
      </c>
      <c r="C206">
        <v>8966.0642000000007</v>
      </c>
      <c r="D206">
        <v>18.596491228070178</v>
      </c>
      <c r="E206">
        <v>11</v>
      </c>
      <c r="F206">
        <v>0.4</v>
      </c>
      <c r="G206">
        <v>10.6</v>
      </c>
      <c r="H206" s="64">
        <v>26.499999999999996</v>
      </c>
    </row>
    <row r="207" spans="1:8" x14ac:dyDescent="0.5">
      <c r="A207" s="156" t="s">
        <v>651</v>
      </c>
      <c r="B207">
        <v>77</v>
      </c>
      <c r="C207">
        <v>11306.762499999999</v>
      </c>
      <c r="D207">
        <v>19.473684210526319</v>
      </c>
      <c r="E207">
        <v>11.5</v>
      </c>
      <c r="F207">
        <v>0.4</v>
      </c>
      <c r="G207">
        <v>11.1</v>
      </c>
      <c r="H207" s="64">
        <v>27.749999999999996</v>
      </c>
    </row>
    <row r="208" spans="1:8" x14ac:dyDescent="0.5">
      <c r="A208" s="156" t="s">
        <v>652</v>
      </c>
      <c r="H208" s="64"/>
    </row>
    <row r="209" spans="1:8" x14ac:dyDescent="0.5">
      <c r="A209" s="156" t="s">
        <v>653</v>
      </c>
      <c r="B209">
        <v>78</v>
      </c>
      <c r="C209">
        <v>4125.9765200000002</v>
      </c>
      <c r="D209">
        <v>10.105263157894738</v>
      </c>
      <c r="E209">
        <v>6.16</v>
      </c>
      <c r="F209">
        <v>0.4</v>
      </c>
      <c r="G209">
        <v>5.76</v>
      </c>
      <c r="H209" s="64">
        <v>14.399999999999999</v>
      </c>
    </row>
    <row r="210" spans="1:8" x14ac:dyDescent="0.5">
      <c r="A210" s="156" t="s">
        <v>1150</v>
      </c>
      <c r="B210">
        <v>79</v>
      </c>
      <c r="C210">
        <v>6997.6805999999997</v>
      </c>
      <c r="D210">
        <v>22.807017543859651</v>
      </c>
      <c r="E210">
        <v>13.5</v>
      </c>
      <c r="F210">
        <v>0.5</v>
      </c>
      <c r="G210">
        <v>13</v>
      </c>
      <c r="H210" s="64">
        <v>26</v>
      </c>
    </row>
    <row r="211" spans="1:8" x14ac:dyDescent="0.5">
      <c r="A211" s="157" t="s">
        <v>1151</v>
      </c>
      <c r="B211" s="582"/>
      <c r="C211" s="582"/>
      <c r="D211" s="582"/>
      <c r="E211" s="582"/>
      <c r="F211" s="582"/>
      <c r="G211" s="582"/>
      <c r="H211" s="65"/>
    </row>
    <row r="212" spans="1:8" x14ac:dyDescent="0.5">
      <c r="A212" s="676" t="s">
        <v>83</v>
      </c>
      <c r="B212" s="676"/>
      <c r="C212" s="676">
        <v>11054.338767142859</v>
      </c>
      <c r="D212" s="676">
        <v>15.503508771929827</v>
      </c>
      <c r="E212" s="676">
        <v>11.517777777777777</v>
      </c>
      <c r="F212" s="676">
        <v>0.47777777777777775</v>
      </c>
      <c r="G212" s="676">
        <v>8.4066666666666663</v>
      </c>
      <c r="H212" s="676">
        <v>18.694444444444443</v>
      </c>
    </row>
    <row r="213" spans="1:8" x14ac:dyDescent="0.5">
      <c r="A213" s="676" t="s">
        <v>23</v>
      </c>
      <c r="B213" s="676"/>
      <c r="C213" s="676">
        <v>2325.2255375622271</v>
      </c>
      <c r="D213" s="676">
        <v>2.1910244670421464</v>
      </c>
      <c r="E213" s="676">
        <v>1.6113432782910744</v>
      </c>
      <c r="F213" s="676">
        <v>2.7777777777777953E-2</v>
      </c>
      <c r="G213" s="676">
        <v>1.2488839462140227</v>
      </c>
      <c r="H213" s="676">
        <v>3.3168597561511866</v>
      </c>
    </row>
    <row r="214" spans="1:8" x14ac:dyDescent="0.5">
      <c r="A214" s="676" t="s">
        <v>84</v>
      </c>
      <c r="B214" s="676"/>
      <c r="C214" s="676">
        <v>7</v>
      </c>
      <c r="D214" s="676">
        <v>9</v>
      </c>
      <c r="E214" s="676">
        <v>9</v>
      </c>
      <c r="F214" s="676">
        <v>9</v>
      </c>
      <c r="G214" s="676">
        <v>9</v>
      </c>
      <c r="H214" s="676">
        <v>9</v>
      </c>
    </row>
    <row r="217" spans="1:8" x14ac:dyDescent="0.5">
      <c r="A217" s="593" t="s">
        <v>1152</v>
      </c>
    </row>
    <row r="218" spans="1:8" x14ac:dyDescent="0.5">
      <c r="A218" s="55" t="s">
        <v>560</v>
      </c>
      <c r="B218" s="55" t="s">
        <v>918</v>
      </c>
      <c r="C218" s="55" t="s">
        <v>29</v>
      </c>
      <c r="D218" s="55" t="s">
        <v>126</v>
      </c>
      <c r="E218" s="55" t="s">
        <v>142</v>
      </c>
      <c r="F218" s="55" t="s">
        <v>70</v>
      </c>
      <c r="G218" s="55" t="s">
        <v>71</v>
      </c>
      <c r="H218" s="55" t="s">
        <v>536</v>
      </c>
    </row>
    <row r="219" spans="1:8" x14ac:dyDescent="0.5">
      <c r="A219" s="155" t="s">
        <v>655</v>
      </c>
      <c r="B219" s="579"/>
      <c r="C219" s="579"/>
      <c r="D219" s="579"/>
      <c r="E219" s="579"/>
      <c r="F219" s="579"/>
      <c r="G219" s="579"/>
      <c r="H219" s="63"/>
    </row>
    <row r="220" spans="1:8" x14ac:dyDescent="0.5">
      <c r="A220" s="156" t="s">
        <v>656</v>
      </c>
      <c r="H220" s="64"/>
    </row>
    <row r="221" spans="1:8" x14ac:dyDescent="0.5">
      <c r="A221" s="156" t="s">
        <v>657</v>
      </c>
      <c r="H221" s="64"/>
    </row>
    <row r="222" spans="1:8" x14ac:dyDescent="0.5">
      <c r="A222" s="156" t="s">
        <v>658</v>
      </c>
      <c r="B222">
        <v>28</v>
      </c>
      <c r="C222">
        <v>15472.413700000001</v>
      </c>
      <c r="D222">
        <v>127.36842105263158</v>
      </c>
      <c r="E222">
        <v>73</v>
      </c>
      <c r="F222">
        <v>0.4</v>
      </c>
      <c r="G222">
        <v>72.599999999999994</v>
      </c>
      <c r="H222" s="64">
        <v>181.49999999999997</v>
      </c>
    </row>
    <row r="223" spans="1:8" x14ac:dyDescent="0.5">
      <c r="A223" s="156" t="s">
        <v>659</v>
      </c>
      <c r="B223">
        <v>29</v>
      </c>
      <c r="C223">
        <v>19543.456399999999</v>
      </c>
      <c r="D223">
        <v>40.000000000000007</v>
      </c>
      <c r="E223">
        <v>23.3</v>
      </c>
      <c r="F223">
        <v>0.5</v>
      </c>
      <c r="G223">
        <v>22.8</v>
      </c>
      <c r="H223" s="64">
        <v>45.6</v>
      </c>
    </row>
    <row r="224" spans="1:8" x14ac:dyDescent="0.5">
      <c r="A224" s="156" t="s">
        <v>660</v>
      </c>
      <c r="B224">
        <v>80</v>
      </c>
      <c r="C224">
        <v>22033.692299999999</v>
      </c>
      <c r="D224">
        <v>35.26315789473685</v>
      </c>
      <c r="E224">
        <v>20.6</v>
      </c>
      <c r="F224">
        <v>0.5</v>
      </c>
      <c r="G224">
        <v>20.100000000000001</v>
      </c>
      <c r="H224" s="64">
        <v>40.200000000000003</v>
      </c>
    </row>
    <row r="225" spans="1:8" x14ac:dyDescent="0.5">
      <c r="A225" s="156" t="s">
        <v>661</v>
      </c>
      <c r="B225">
        <v>81</v>
      </c>
      <c r="C225">
        <v>29370.117599999998</v>
      </c>
      <c r="D225">
        <v>91.228070175438603</v>
      </c>
      <c r="E225">
        <v>52.7</v>
      </c>
      <c r="F225">
        <v>0.7</v>
      </c>
      <c r="G225">
        <v>52</v>
      </c>
      <c r="H225" s="64">
        <v>74.285714285714292</v>
      </c>
    </row>
    <row r="226" spans="1:8" x14ac:dyDescent="0.5">
      <c r="A226" s="156" t="s">
        <v>662</v>
      </c>
      <c r="H226" s="64"/>
    </row>
    <row r="227" spans="1:8" x14ac:dyDescent="0.5">
      <c r="A227" s="156"/>
      <c r="B227">
        <v>82</v>
      </c>
      <c r="C227">
        <v>24011.231</v>
      </c>
      <c r="D227">
        <v>75.78947368421052</v>
      </c>
      <c r="E227">
        <v>43.8</v>
      </c>
      <c r="F227">
        <v>0.6</v>
      </c>
      <c r="G227">
        <v>43.199999999999996</v>
      </c>
      <c r="H227" s="64">
        <v>72</v>
      </c>
    </row>
    <row r="228" spans="1:8" x14ac:dyDescent="0.5">
      <c r="A228" s="157"/>
      <c r="B228" s="582"/>
      <c r="C228" s="582"/>
      <c r="D228" s="582"/>
      <c r="E228" s="582"/>
      <c r="F228" s="582"/>
      <c r="G228" s="582"/>
      <c r="H228" s="65"/>
    </row>
    <row r="229" spans="1:8" x14ac:dyDescent="0.5">
      <c r="A229" s="676" t="s">
        <v>83</v>
      </c>
      <c r="B229" s="676"/>
      <c r="C229" s="676">
        <v>22086.182199999999</v>
      </c>
      <c r="D229" s="676">
        <v>77.699805068226127</v>
      </c>
      <c r="E229" s="676">
        <v>44.800000000000004</v>
      </c>
      <c r="F229" s="676">
        <v>0.51111111111111107</v>
      </c>
      <c r="G229" s="676">
        <v>44.288888888888891</v>
      </c>
      <c r="H229" s="676">
        <v>92.338888888888903</v>
      </c>
    </row>
    <row r="230" spans="1:8" x14ac:dyDescent="0.5">
      <c r="A230" s="676" t="s">
        <v>23</v>
      </c>
      <c r="B230" s="676"/>
      <c r="C230" s="676">
        <v>2312.700491297292</v>
      </c>
      <c r="D230" s="676">
        <v>11.055317151236558</v>
      </c>
      <c r="E230" s="676">
        <v>6.2992062992094437</v>
      </c>
      <c r="F230" s="676">
        <v>4.2309850588132851E-2</v>
      </c>
      <c r="G230" s="676">
        <v>6.3015307762048396</v>
      </c>
      <c r="H230" s="676">
        <v>17.280941601017798</v>
      </c>
    </row>
    <row r="231" spans="1:8" x14ac:dyDescent="0.5">
      <c r="A231" s="676" t="s">
        <v>84</v>
      </c>
      <c r="B231" s="676"/>
      <c r="C231" s="676">
        <v>5</v>
      </c>
      <c r="D231" s="676">
        <v>9</v>
      </c>
      <c r="E231" s="676">
        <v>9</v>
      </c>
      <c r="F231" s="676">
        <v>9</v>
      </c>
      <c r="G231" s="676">
        <v>9</v>
      </c>
      <c r="H231" s="676">
        <v>9</v>
      </c>
    </row>
    <row r="234" spans="1:8" x14ac:dyDescent="0.5">
      <c r="A234" s="593" t="s">
        <v>1153</v>
      </c>
    </row>
    <row r="235" spans="1:8" x14ac:dyDescent="0.5">
      <c r="A235" s="55" t="s">
        <v>560</v>
      </c>
      <c r="B235" s="55" t="s">
        <v>918</v>
      </c>
      <c r="C235" s="55" t="s">
        <v>29</v>
      </c>
      <c r="D235" s="55" t="s">
        <v>126</v>
      </c>
      <c r="E235" s="55" t="s">
        <v>142</v>
      </c>
      <c r="F235" s="55" t="s">
        <v>70</v>
      </c>
      <c r="G235" s="55" t="s">
        <v>71</v>
      </c>
      <c r="H235" s="55" t="s">
        <v>536</v>
      </c>
    </row>
    <row r="236" spans="1:8" x14ac:dyDescent="0.5">
      <c r="A236" s="155" t="s">
        <v>664</v>
      </c>
      <c r="B236" s="579"/>
      <c r="C236" s="579"/>
      <c r="D236" s="579"/>
      <c r="E236" s="579"/>
      <c r="F236" s="579"/>
      <c r="G236" s="579"/>
      <c r="H236" s="63"/>
    </row>
    <row r="237" spans="1:8" x14ac:dyDescent="0.5">
      <c r="A237" s="156" t="s">
        <v>665</v>
      </c>
      <c r="B237">
        <v>30</v>
      </c>
      <c r="C237">
        <v>24188.233499999998</v>
      </c>
      <c r="D237">
        <v>225.96491228070178</v>
      </c>
      <c r="E237">
        <v>130</v>
      </c>
      <c r="F237">
        <v>1.2</v>
      </c>
      <c r="G237">
        <v>128.80000000000001</v>
      </c>
      <c r="H237" s="64">
        <v>107.33333333333334</v>
      </c>
    </row>
    <row r="238" spans="1:8" x14ac:dyDescent="0.5">
      <c r="A238" s="156" t="s">
        <v>666</v>
      </c>
      <c r="B238">
        <v>31</v>
      </c>
      <c r="C238">
        <v>16580.200399999998</v>
      </c>
      <c r="D238">
        <v>95.964912280701768</v>
      </c>
      <c r="E238">
        <v>55.2</v>
      </c>
      <c r="F238">
        <v>0.5</v>
      </c>
      <c r="G238">
        <v>54.7</v>
      </c>
      <c r="H238" s="64">
        <v>109.4</v>
      </c>
    </row>
    <row r="239" spans="1:8" x14ac:dyDescent="0.5">
      <c r="A239" s="156" t="s">
        <v>667</v>
      </c>
      <c r="B239">
        <v>83</v>
      </c>
      <c r="C239">
        <v>32159.42</v>
      </c>
      <c r="D239">
        <v>109.2982456140351</v>
      </c>
      <c r="E239">
        <v>62.8</v>
      </c>
      <c r="F239">
        <v>0.5</v>
      </c>
      <c r="G239">
        <v>62.3</v>
      </c>
      <c r="H239" s="64">
        <v>124.6</v>
      </c>
    </row>
    <row r="240" spans="1:8" x14ac:dyDescent="0.5">
      <c r="A240" s="156" t="s">
        <v>668</v>
      </c>
      <c r="B240">
        <v>84</v>
      </c>
      <c r="C240">
        <v>35699.462500000001</v>
      </c>
      <c r="D240">
        <v>44.21052631578948</v>
      </c>
      <c r="E240">
        <v>25.6</v>
      </c>
      <c r="F240">
        <v>0.4</v>
      </c>
      <c r="G240">
        <v>25.200000000000003</v>
      </c>
      <c r="H240" s="64">
        <v>63.000000000000007</v>
      </c>
    </row>
    <row r="241" spans="1:8" x14ac:dyDescent="0.5">
      <c r="A241" s="156" t="s">
        <v>669</v>
      </c>
      <c r="H241" s="64"/>
    </row>
    <row r="242" spans="1:8" x14ac:dyDescent="0.5">
      <c r="A242" s="156" t="s">
        <v>670</v>
      </c>
      <c r="B242">
        <v>85</v>
      </c>
      <c r="C242">
        <v>23651.122600000002</v>
      </c>
      <c r="D242">
        <v>54.912280701754391</v>
      </c>
      <c r="E242">
        <v>31.7</v>
      </c>
      <c r="F242">
        <v>0.4</v>
      </c>
      <c r="G242">
        <v>31.3</v>
      </c>
      <c r="H242" s="64">
        <v>78.25</v>
      </c>
    </row>
    <row r="243" spans="1:8" x14ac:dyDescent="0.5">
      <c r="A243" s="156" t="s">
        <v>671</v>
      </c>
      <c r="H243" s="64"/>
    </row>
    <row r="244" spans="1:8" x14ac:dyDescent="0.5">
      <c r="A244" s="156"/>
      <c r="B244">
        <v>86</v>
      </c>
      <c r="C244">
        <v>36758.42</v>
      </c>
      <c r="D244">
        <v>116.140350877193</v>
      </c>
      <c r="E244">
        <v>67.5</v>
      </c>
      <c r="F244">
        <v>1.3</v>
      </c>
      <c r="G244">
        <v>66.2</v>
      </c>
      <c r="H244" s="64">
        <v>50.923076923076927</v>
      </c>
    </row>
    <row r="245" spans="1:8" x14ac:dyDescent="0.5">
      <c r="A245" s="157"/>
      <c r="B245" s="582"/>
      <c r="C245" s="582"/>
      <c r="D245" s="582"/>
      <c r="E245" s="582"/>
      <c r="F245" s="582"/>
      <c r="G245" s="582"/>
      <c r="H245" s="65"/>
    </row>
    <row r="246" spans="1:8" x14ac:dyDescent="0.5">
      <c r="A246" s="676" t="s">
        <v>83</v>
      </c>
      <c r="B246" s="676"/>
      <c r="C246" s="676">
        <v>28172.809833333333</v>
      </c>
      <c r="D246" s="676">
        <v>108.10526315789475</v>
      </c>
      <c r="E246" s="676">
        <v>62.38000000000001</v>
      </c>
      <c r="F246" s="676">
        <v>0.76</v>
      </c>
      <c r="G246" s="676">
        <v>61.620000000000005</v>
      </c>
      <c r="H246" s="676">
        <v>92.246794871794876</v>
      </c>
    </row>
    <row r="247" spans="1:8" x14ac:dyDescent="0.5">
      <c r="A247" s="676" t="s">
        <v>23</v>
      </c>
      <c r="B247" s="676"/>
      <c r="C247" s="676">
        <v>3250.4736084948204</v>
      </c>
      <c r="D247" s="676">
        <v>18.173078940958693</v>
      </c>
      <c r="E247" s="676">
        <v>10.43433222055388</v>
      </c>
      <c r="F247" s="676">
        <v>0.13432961119739925</v>
      </c>
      <c r="G247" s="676">
        <v>10.358654996346448</v>
      </c>
      <c r="H247" s="676">
        <v>13.540480463901339</v>
      </c>
    </row>
    <row r="248" spans="1:8" x14ac:dyDescent="0.5">
      <c r="A248" s="676" t="s">
        <v>84</v>
      </c>
      <c r="B248" s="676"/>
      <c r="C248" s="676">
        <v>6</v>
      </c>
      <c r="D248" s="676">
        <v>10</v>
      </c>
      <c r="E248" s="676"/>
      <c r="F248" s="676">
        <v>10</v>
      </c>
      <c r="G248" s="676">
        <v>10</v>
      </c>
      <c r="H248" s="676">
        <v>10</v>
      </c>
    </row>
    <row r="251" spans="1:8" x14ac:dyDescent="0.5">
      <c r="A251" s="593" t="s">
        <v>1154</v>
      </c>
    </row>
    <row r="252" spans="1:8" x14ac:dyDescent="0.5">
      <c r="A252" s="55" t="s">
        <v>560</v>
      </c>
      <c r="B252" s="55" t="s">
        <v>918</v>
      </c>
      <c r="C252" s="55" t="s">
        <v>29</v>
      </c>
      <c r="D252" s="55" t="s">
        <v>126</v>
      </c>
      <c r="E252" s="55" t="s">
        <v>142</v>
      </c>
      <c r="F252" s="55" t="s">
        <v>70</v>
      </c>
      <c r="G252" s="55" t="s">
        <v>71</v>
      </c>
      <c r="H252" s="55" t="s">
        <v>536</v>
      </c>
    </row>
    <row r="253" spans="1:8" x14ac:dyDescent="0.5">
      <c r="A253" s="155" t="s">
        <v>673</v>
      </c>
      <c r="B253" s="579">
        <v>32</v>
      </c>
      <c r="C253" s="579">
        <v>20080.566999999999</v>
      </c>
      <c r="D253" s="579">
        <v>255.26315789473688</v>
      </c>
      <c r="E253" s="579">
        <v>146</v>
      </c>
      <c r="F253" s="579">
        <v>0.5</v>
      </c>
      <c r="G253" s="579">
        <v>145.5</v>
      </c>
      <c r="H253" s="63">
        <v>291</v>
      </c>
    </row>
    <row r="254" spans="1:8" x14ac:dyDescent="0.5">
      <c r="A254" s="156" t="s">
        <v>674</v>
      </c>
      <c r="H254" s="64"/>
    </row>
    <row r="255" spans="1:8" x14ac:dyDescent="0.5">
      <c r="A255" s="156" t="s">
        <v>675</v>
      </c>
      <c r="B255">
        <v>33</v>
      </c>
      <c r="C255">
        <v>23025.513200000001</v>
      </c>
      <c r="D255">
        <v>272.45614035087726</v>
      </c>
      <c r="E255">
        <v>157</v>
      </c>
      <c r="F255">
        <v>1.7</v>
      </c>
      <c r="G255">
        <v>155.30000000000001</v>
      </c>
      <c r="H255" s="64">
        <v>91.352941176470594</v>
      </c>
    </row>
    <row r="256" spans="1:8" x14ac:dyDescent="0.5">
      <c r="A256" s="156" t="s">
        <v>676</v>
      </c>
      <c r="H256" s="64"/>
    </row>
    <row r="257" spans="1:8" x14ac:dyDescent="0.5">
      <c r="A257" s="156" t="s">
        <v>677</v>
      </c>
      <c r="H257" s="64"/>
    </row>
    <row r="258" spans="1:8" x14ac:dyDescent="0.5">
      <c r="A258" s="156" t="s">
        <v>678</v>
      </c>
      <c r="B258">
        <v>87</v>
      </c>
      <c r="C258">
        <v>26657.1057</v>
      </c>
      <c r="D258">
        <v>179.47368421052633</v>
      </c>
      <c r="E258">
        <v>103.2</v>
      </c>
      <c r="F258">
        <v>0.9</v>
      </c>
      <c r="G258">
        <v>102.3</v>
      </c>
      <c r="H258" s="64">
        <v>113.66666666666666</v>
      </c>
    </row>
    <row r="259" spans="1:8" x14ac:dyDescent="0.5">
      <c r="A259" s="156" t="s">
        <v>679</v>
      </c>
      <c r="B259">
        <v>88</v>
      </c>
      <c r="C259">
        <v>17062.378659999998</v>
      </c>
      <c r="D259">
        <v>152.98245614035091</v>
      </c>
      <c r="E259">
        <v>87.7</v>
      </c>
      <c r="F259">
        <v>0.5</v>
      </c>
      <c r="G259">
        <v>87.2</v>
      </c>
      <c r="H259" s="64">
        <v>174.4</v>
      </c>
    </row>
    <row r="260" spans="1:8" x14ac:dyDescent="0.5">
      <c r="A260" s="156" t="s">
        <v>1156</v>
      </c>
      <c r="B260">
        <v>89</v>
      </c>
      <c r="C260">
        <v>11636.3529</v>
      </c>
      <c r="D260">
        <v>217.01754385964915</v>
      </c>
      <c r="E260">
        <v>124.2</v>
      </c>
      <c r="F260">
        <v>0.5</v>
      </c>
      <c r="G260">
        <v>123.7</v>
      </c>
      <c r="H260" s="64">
        <v>247.4</v>
      </c>
    </row>
    <row r="261" spans="1:8" x14ac:dyDescent="0.5">
      <c r="A261" s="156" t="s">
        <v>1157</v>
      </c>
      <c r="H261" s="64"/>
    </row>
    <row r="262" spans="1:8" x14ac:dyDescent="0.5">
      <c r="A262" s="156" t="s">
        <v>1158</v>
      </c>
      <c r="B262" s="582"/>
      <c r="C262" s="582"/>
      <c r="D262" s="582"/>
      <c r="E262" s="582"/>
      <c r="F262" s="582"/>
      <c r="G262" s="582"/>
      <c r="H262" s="65"/>
    </row>
    <row r="263" spans="1:8" x14ac:dyDescent="0.5">
      <c r="A263" s="676" t="s">
        <v>83</v>
      </c>
      <c r="B263" s="676"/>
      <c r="C263" s="676">
        <v>19692.383492000001</v>
      </c>
      <c r="D263" s="676">
        <v>204.07017543859646</v>
      </c>
      <c r="E263" s="676">
        <v>117.22000000000003</v>
      </c>
      <c r="F263" s="676">
        <v>0.90000000000000013</v>
      </c>
      <c r="G263" s="676">
        <v>116.32000000000001</v>
      </c>
      <c r="H263" s="676">
        <v>165.73627450980393</v>
      </c>
    </row>
    <row r="264" spans="1:8" x14ac:dyDescent="0.5">
      <c r="A264" s="676" t="s">
        <v>23</v>
      </c>
      <c r="B264" s="676"/>
      <c r="C264" s="676">
        <v>2564.9985364169966</v>
      </c>
      <c r="D264" s="676">
        <v>17.970747864341561</v>
      </c>
      <c r="E264" s="676">
        <v>10.30603706572025</v>
      </c>
      <c r="F264" s="676">
        <v>0.16397831834998444</v>
      </c>
      <c r="G264" s="676">
        <v>10.243326282674646</v>
      </c>
      <c r="H264" s="676">
        <v>27.200229531868928</v>
      </c>
    </row>
    <row r="265" spans="1:8" x14ac:dyDescent="0.5">
      <c r="A265" s="676" t="s">
        <v>84</v>
      </c>
      <c r="B265" s="676"/>
      <c r="C265" s="676">
        <v>5</v>
      </c>
      <c r="D265" s="676">
        <v>10</v>
      </c>
      <c r="E265" s="676">
        <v>10</v>
      </c>
      <c r="F265" s="676">
        <v>10</v>
      </c>
      <c r="G265" s="676">
        <v>10</v>
      </c>
      <c r="H265" s="676">
        <v>10</v>
      </c>
    </row>
    <row r="266" spans="1:8" x14ac:dyDescent="0.5">
      <c r="A266" s="676"/>
      <c r="B266" s="676"/>
      <c r="C266" s="676"/>
      <c r="D266" s="676"/>
      <c r="E266" s="676"/>
      <c r="F266" s="676"/>
      <c r="G266" s="676"/>
      <c r="H266" s="676"/>
    </row>
    <row r="268" spans="1:8" x14ac:dyDescent="0.5">
      <c r="A268" s="593" t="s">
        <v>253</v>
      </c>
    </row>
    <row r="269" spans="1:8" x14ac:dyDescent="0.5">
      <c r="A269" s="55" t="s">
        <v>560</v>
      </c>
      <c r="B269" s="55" t="s">
        <v>918</v>
      </c>
      <c r="C269" s="55" t="s">
        <v>29</v>
      </c>
      <c r="D269" s="55" t="s">
        <v>126</v>
      </c>
      <c r="E269" s="55" t="s">
        <v>142</v>
      </c>
      <c r="F269" s="55" t="s">
        <v>70</v>
      </c>
      <c r="G269" s="55" t="s">
        <v>71</v>
      </c>
      <c r="H269" s="55" t="s">
        <v>536</v>
      </c>
    </row>
    <row r="270" spans="1:8" x14ac:dyDescent="0.5">
      <c r="A270" s="155" t="s">
        <v>681</v>
      </c>
      <c r="B270" s="579">
        <v>1</v>
      </c>
      <c r="C270" s="579">
        <v>6.10351</v>
      </c>
      <c r="D270" s="579"/>
      <c r="E270" s="579">
        <v>1.5</v>
      </c>
      <c r="F270" s="579">
        <v>0.3</v>
      </c>
      <c r="G270" s="579">
        <v>1.2</v>
      </c>
      <c r="H270" s="63">
        <v>4</v>
      </c>
    </row>
    <row r="271" spans="1:8" x14ac:dyDescent="0.5">
      <c r="A271" s="156" t="s">
        <v>682</v>
      </c>
      <c r="B271">
        <v>14</v>
      </c>
      <c r="C271">
        <v>6</v>
      </c>
      <c r="E271">
        <v>0.8</v>
      </c>
      <c r="F271">
        <v>0.3</v>
      </c>
      <c r="G271">
        <v>0.5</v>
      </c>
      <c r="H271" s="64">
        <v>1.6666666666666667</v>
      </c>
    </row>
    <row r="272" spans="1:8" x14ac:dyDescent="0.5">
      <c r="A272" s="156" t="s">
        <v>683</v>
      </c>
      <c r="E272">
        <v>2.7</v>
      </c>
      <c r="F272">
        <v>0.4</v>
      </c>
      <c r="G272">
        <v>2.3000000000000003</v>
      </c>
      <c r="H272" s="64">
        <v>5.75</v>
      </c>
    </row>
    <row r="273" spans="1:8" x14ac:dyDescent="0.5">
      <c r="A273" s="156" t="s">
        <v>684</v>
      </c>
      <c r="E273">
        <v>2.2999999999999998</v>
      </c>
      <c r="F273">
        <v>0.4</v>
      </c>
      <c r="G273">
        <v>1.9</v>
      </c>
      <c r="H273" s="64">
        <v>4.7499999999999991</v>
      </c>
    </row>
    <row r="274" spans="1:8" x14ac:dyDescent="0.5">
      <c r="A274" s="156" t="s">
        <v>685</v>
      </c>
      <c r="H274" s="64"/>
    </row>
    <row r="275" spans="1:8" x14ac:dyDescent="0.5">
      <c r="A275" s="156" t="s">
        <v>686</v>
      </c>
      <c r="H275" s="64"/>
    </row>
    <row r="276" spans="1:8" x14ac:dyDescent="0.5">
      <c r="A276" s="156" t="s">
        <v>687</v>
      </c>
      <c r="H276" s="64"/>
    </row>
    <row r="277" spans="1:8" x14ac:dyDescent="0.5">
      <c r="A277" s="156" t="s">
        <v>688</v>
      </c>
      <c r="H277" s="64"/>
    </row>
    <row r="278" spans="1:8" x14ac:dyDescent="0.5">
      <c r="A278" s="156" t="s">
        <v>689</v>
      </c>
      <c r="H278" s="64"/>
    </row>
    <row r="279" spans="1:8" x14ac:dyDescent="0.5">
      <c r="A279" s="157" t="s">
        <v>690</v>
      </c>
      <c r="B279" s="582"/>
      <c r="C279" s="582"/>
      <c r="D279" s="582"/>
      <c r="E279" s="582"/>
      <c r="F279" s="582"/>
      <c r="G279" s="582"/>
      <c r="H279" s="65"/>
    </row>
    <row r="280" spans="1:8" x14ac:dyDescent="0.5">
      <c r="A280" s="676" t="s">
        <v>83</v>
      </c>
      <c r="B280" s="676"/>
      <c r="C280" s="676">
        <v>6.051755</v>
      </c>
      <c r="D280" s="676"/>
      <c r="E280" s="676">
        <v>1.825</v>
      </c>
      <c r="F280" s="676">
        <v>0.35</v>
      </c>
      <c r="G280" s="676">
        <v>1.4750000000000001</v>
      </c>
      <c r="H280" s="676">
        <v>4.041666666666667</v>
      </c>
    </row>
    <row r="281" spans="1:8" x14ac:dyDescent="0.5">
      <c r="A281" s="676" t="s">
        <v>23</v>
      </c>
      <c r="B281" s="676"/>
      <c r="C281" s="676">
        <v>5.1754999999999989E-2</v>
      </c>
      <c r="D281" s="676"/>
      <c r="E281" s="676">
        <v>0.42303467154990193</v>
      </c>
      <c r="F281" s="676">
        <v>2.8867513459481381E-2</v>
      </c>
      <c r="G281" s="676">
        <v>0.39660013447635972</v>
      </c>
      <c r="H281" s="676">
        <v>0.86902723394225811</v>
      </c>
    </row>
    <row r="282" spans="1:8" x14ac:dyDescent="0.5">
      <c r="A282" s="676" t="s">
        <v>84</v>
      </c>
      <c r="B282" s="676"/>
      <c r="C282" s="676">
        <v>2</v>
      </c>
      <c r="D282" s="676"/>
      <c r="E282" s="676">
        <v>4</v>
      </c>
      <c r="F282" s="676">
        <v>4</v>
      </c>
      <c r="G282" s="676">
        <v>4</v>
      </c>
      <c r="H282" s="676">
        <v>4</v>
      </c>
    </row>
  </sheetData>
  <mergeCells count="2">
    <mergeCell ref="D166:D172"/>
    <mergeCell ref="D63:D69"/>
  </mergeCells>
  <phoneticPr fontId="19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B878D-36CF-49CD-B9C8-2DFA90C7B0DF}">
  <dimension ref="A1:R85"/>
  <sheetViews>
    <sheetView workbookViewId="0">
      <selection activeCell="T4" sqref="T4"/>
    </sheetView>
  </sheetViews>
  <sheetFormatPr defaultRowHeight="14.35" x14ac:dyDescent="0.5"/>
  <sheetData>
    <row r="1" spans="1:18" x14ac:dyDescent="0.5">
      <c r="A1" s="264" t="s">
        <v>375</v>
      </c>
      <c r="B1" s="265"/>
      <c r="C1" s="265"/>
      <c r="D1" s="265"/>
      <c r="E1" s="266"/>
      <c r="F1" s="266"/>
      <c r="G1" s="266"/>
      <c r="H1" s="266"/>
      <c r="I1" s="267"/>
      <c r="J1" s="268"/>
      <c r="K1" s="269"/>
      <c r="L1" s="270"/>
      <c r="M1" s="271"/>
      <c r="N1" s="272"/>
      <c r="O1" s="273"/>
      <c r="P1" s="274"/>
      <c r="Q1" s="274"/>
      <c r="R1" s="274"/>
    </row>
    <row r="2" spans="1:18" x14ac:dyDescent="0.5">
      <c r="A2" s="264" t="s">
        <v>376</v>
      </c>
      <c r="B2" s="265"/>
      <c r="C2" s="265"/>
      <c r="D2" s="265"/>
      <c r="E2" s="266"/>
      <c r="F2" s="266"/>
      <c r="G2" s="266"/>
      <c r="H2" s="266"/>
      <c r="I2" s="267"/>
      <c r="J2" s="268"/>
      <c r="K2" s="269"/>
      <c r="L2" s="270"/>
      <c r="M2" s="271"/>
      <c r="N2" s="272"/>
      <c r="O2" s="273"/>
      <c r="P2" s="274"/>
      <c r="Q2" s="274"/>
      <c r="R2" s="274"/>
    </row>
    <row r="3" spans="1:18" x14ac:dyDescent="0.5">
      <c r="A3" s="276" t="s">
        <v>377</v>
      </c>
      <c r="B3" s="265"/>
      <c r="C3" s="265"/>
      <c r="D3" s="265"/>
      <c r="E3" s="266"/>
      <c r="F3" s="266"/>
      <c r="G3" s="266"/>
      <c r="H3" s="266"/>
      <c r="I3" s="267"/>
      <c r="J3" s="268"/>
      <c r="K3" s="269"/>
      <c r="L3" s="270"/>
      <c r="M3" s="271"/>
      <c r="N3" s="272"/>
      <c r="O3" s="273"/>
      <c r="P3" s="274"/>
      <c r="Q3" s="274"/>
      <c r="R3" s="274"/>
    </row>
    <row r="4" spans="1:18" ht="38.700000000000003" x14ac:dyDescent="0.5">
      <c r="A4" s="277" t="s">
        <v>378</v>
      </c>
      <c r="B4" s="278" t="s">
        <v>379</v>
      </c>
      <c r="C4" s="278" t="s">
        <v>380</v>
      </c>
      <c r="D4" s="278" t="s">
        <v>366</v>
      </c>
      <c r="E4" s="279" t="s">
        <v>381</v>
      </c>
      <c r="F4" s="279" t="s">
        <v>382</v>
      </c>
      <c r="G4" s="279" t="s">
        <v>383</v>
      </c>
      <c r="H4" s="279" t="s">
        <v>384</v>
      </c>
      <c r="I4" s="280" t="s">
        <v>385</v>
      </c>
      <c r="J4" s="281" t="s">
        <v>386</v>
      </c>
      <c r="K4" s="282" t="s">
        <v>387</v>
      </c>
      <c r="L4" s="283" t="s">
        <v>388</v>
      </c>
      <c r="M4" s="283" t="s">
        <v>389</v>
      </c>
      <c r="N4" s="283" t="s">
        <v>390</v>
      </c>
      <c r="O4" s="284" t="s">
        <v>391</v>
      </c>
      <c r="P4" s="285"/>
      <c r="Q4" s="285"/>
      <c r="R4" s="285"/>
    </row>
    <row r="5" spans="1:18" x14ac:dyDescent="0.5">
      <c r="A5" s="287">
        <v>1846</v>
      </c>
      <c r="B5" s="287" t="s">
        <v>393</v>
      </c>
      <c r="C5" s="287">
        <v>2</v>
      </c>
      <c r="D5" s="287">
        <v>2</v>
      </c>
      <c r="E5" s="287">
        <v>0.01</v>
      </c>
      <c r="F5" s="287">
        <v>2</v>
      </c>
      <c r="G5" s="287" t="s">
        <v>394</v>
      </c>
      <c r="H5" s="288" t="s">
        <v>395</v>
      </c>
      <c r="I5" s="287">
        <v>3.3</v>
      </c>
      <c r="J5" s="289">
        <v>1</v>
      </c>
      <c r="K5" s="290">
        <v>2.72</v>
      </c>
      <c r="L5" s="291">
        <v>2.78</v>
      </c>
      <c r="M5" s="292"/>
      <c r="N5" s="292"/>
      <c r="O5" s="293">
        <v>0.12444891666666666</v>
      </c>
      <c r="P5" s="274"/>
      <c r="Q5" s="18"/>
      <c r="R5" s="274"/>
    </row>
    <row r="6" spans="1:18" x14ac:dyDescent="0.5">
      <c r="A6" s="287">
        <v>1850</v>
      </c>
      <c r="B6" s="287" t="s">
        <v>393</v>
      </c>
      <c r="C6" s="287">
        <v>3</v>
      </c>
      <c r="D6" s="287">
        <v>1</v>
      </c>
      <c r="E6" s="287">
        <v>0.01</v>
      </c>
      <c r="F6" s="287">
        <v>2</v>
      </c>
      <c r="G6" s="287" t="s">
        <v>394</v>
      </c>
      <c r="H6" s="288" t="s">
        <v>395</v>
      </c>
      <c r="I6" s="287">
        <v>2</v>
      </c>
      <c r="J6" s="289" t="s">
        <v>397</v>
      </c>
      <c r="K6" s="290"/>
      <c r="L6" s="295"/>
      <c r="M6" s="296"/>
      <c r="N6" s="296"/>
      <c r="O6" s="293">
        <v>4.3542979166666669E-2</v>
      </c>
      <c r="P6" s="274"/>
      <c r="Q6" s="18"/>
      <c r="R6" s="274"/>
    </row>
    <row r="7" spans="1:18" x14ac:dyDescent="0.5">
      <c r="A7" s="287">
        <v>1854</v>
      </c>
      <c r="B7" s="287" t="s">
        <v>393</v>
      </c>
      <c r="C7" s="287">
        <v>4</v>
      </c>
      <c r="D7" s="287">
        <v>1</v>
      </c>
      <c r="E7" s="287">
        <v>0.01</v>
      </c>
      <c r="F7" s="287">
        <v>2</v>
      </c>
      <c r="G7" s="287" t="s">
        <v>394</v>
      </c>
      <c r="H7" s="288" t="s">
        <v>395</v>
      </c>
      <c r="I7" s="287">
        <v>3.3</v>
      </c>
      <c r="J7" s="289" t="s">
        <v>399</v>
      </c>
      <c r="K7" s="290">
        <v>2.85</v>
      </c>
      <c r="L7" s="295"/>
      <c r="M7" s="296"/>
      <c r="N7" s="296"/>
      <c r="O7" s="293">
        <v>0.14705960416666664</v>
      </c>
      <c r="P7" s="274"/>
      <c r="Q7" s="18"/>
      <c r="R7" s="274"/>
    </row>
    <row r="8" spans="1:18" x14ac:dyDescent="0.5">
      <c r="A8" s="287">
        <v>1869</v>
      </c>
      <c r="B8" s="287" t="s">
        <v>401</v>
      </c>
      <c r="C8" s="287">
        <v>8</v>
      </c>
      <c r="D8" s="287">
        <v>1</v>
      </c>
      <c r="E8" s="287">
        <v>0.01</v>
      </c>
      <c r="F8" s="287">
        <v>2</v>
      </c>
      <c r="G8" s="287" t="s">
        <v>394</v>
      </c>
      <c r="H8" s="288" t="s">
        <v>395</v>
      </c>
      <c r="I8" s="287">
        <v>3.3</v>
      </c>
      <c r="J8" s="289">
        <v>2</v>
      </c>
      <c r="K8" s="290">
        <v>2.63</v>
      </c>
      <c r="L8" s="297">
        <v>2.63</v>
      </c>
      <c r="M8" s="298">
        <v>1.88</v>
      </c>
      <c r="N8" s="296"/>
      <c r="O8" s="293">
        <v>6.5383958333333339E-2</v>
      </c>
      <c r="P8" s="274"/>
      <c r="Q8" s="18"/>
      <c r="R8" s="274"/>
    </row>
    <row r="9" spans="1:18" x14ac:dyDescent="0.5">
      <c r="A9" s="287">
        <v>1870</v>
      </c>
      <c r="B9" s="287" t="s">
        <v>401</v>
      </c>
      <c r="C9" s="287">
        <v>8</v>
      </c>
      <c r="D9" s="287" t="s">
        <v>151</v>
      </c>
      <c r="E9" s="287">
        <v>0.01</v>
      </c>
      <c r="F9" s="287">
        <v>2</v>
      </c>
      <c r="G9" s="287" t="s">
        <v>394</v>
      </c>
      <c r="H9" s="288" t="s">
        <v>395</v>
      </c>
      <c r="I9" s="287">
        <v>3.3</v>
      </c>
      <c r="J9" s="289">
        <v>1</v>
      </c>
      <c r="K9" s="290">
        <v>2.4</v>
      </c>
      <c r="L9" s="295"/>
      <c r="M9" s="296"/>
      <c r="N9" s="296"/>
      <c r="O9" s="293">
        <v>9.1372291666666647E-2</v>
      </c>
      <c r="P9" s="274"/>
      <c r="Q9" s="18"/>
      <c r="R9" s="274"/>
    </row>
    <row r="10" spans="1:18" x14ac:dyDescent="0.5">
      <c r="A10" s="287" t="s">
        <v>404</v>
      </c>
      <c r="B10" s="287" t="s">
        <v>405</v>
      </c>
      <c r="C10" s="287" t="s">
        <v>153</v>
      </c>
      <c r="D10" s="287" t="s">
        <v>151</v>
      </c>
      <c r="E10" s="287" t="s">
        <v>406</v>
      </c>
      <c r="F10" s="287" t="s">
        <v>151</v>
      </c>
      <c r="G10" s="287" t="s">
        <v>394</v>
      </c>
      <c r="H10" s="288" t="s">
        <v>395</v>
      </c>
      <c r="I10" s="287" t="s">
        <v>79</v>
      </c>
      <c r="J10" s="289">
        <v>1</v>
      </c>
      <c r="K10" s="290">
        <v>2.34</v>
      </c>
      <c r="L10" s="295"/>
      <c r="M10" s="296"/>
      <c r="N10" s="296"/>
      <c r="O10" s="293">
        <v>0.13517155050505056</v>
      </c>
      <c r="P10" s="274"/>
      <c r="Q10" s="18"/>
      <c r="R10" s="274"/>
    </row>
    <row r="11" spans="1:18" x14ac:dyDescent="0.5">
      <c r="A11" s="287" t="s">
        <v>408</v>
      </c>
      <c r="B11" s="287" t="s">
        <v>409</v>
      </c>
      <c r="C11" s="287" t="s">
        <v>410</v>
      </c>
      <c r="D11" s="287" t="s">
        <v>150</v>
      </c>
      <c r="E11" s="287" t="s">
        <v>406</v>
      </c>
      <c r="F11" s="287" t="s">
        <v>151</v>
      </c>
      <c r="G11" s="287" t="s">
        <v>394</v>
      </c>
      <c r="H11" s="288" t="s">
        <v>395</v>
      </c>
      <c r="I11" s="287" t="s">
        <v>79</v>
      </c>
      <c r="J11" s="289">
        <v>1</v>
      </c>
      <c r="K11" s="290">
        <v>1.96</v>
      </c>
      <c r="L11" s="295"/>
      <c r="M11" s="296"/>
      <c r="N11" s="296"/>
      <c r="O11" s="293"/>
      <c r="P11" s="274"/>
      <c r="Q11" s="18"/>
      <c r="R11" s="274"/>
    </row>
    <row r="12" spans="1:18" x14ac:dyDescent="0.5">
      <c r="A12" s="287" t="s">
        <v>412</v>
      </c>
      <c r="B12" s="287" t="s">
        <v>409</v>
      </c>
      <c r="C12" s="287" t="s">
        <v>410</v>
      </c>
      <c r="D12" s="287" t="s">
        <v>152</v>
      </c>
      <c r="E12" s="287" t="s">
        <v>406</v>
      </c>
      <c r="F12" s="287" t="s">
        <v>151</v>
      </c>
      <c r="G12" s="287" t="s">
        <v>394</v>
      </c>
      <c r="H12" s="288" t="s">
        <v>395</v>
      </c>
      <c r="I12" s="287" t="s">
        <v>79</v>
      </c>
      <c r="J12" s="289">
        <v>3</v>
      </c>
      <c r="K12" s="290">
        <v>1.9400000000000002</v>
      </c>
      <c r="L12" s="295"/>
      <c r="M12" s="296"/>
      <c r="N12" s="296"/>
      <c r="O12" s="293">
        <v>0.11611291666666666</v>
      </c>
      <c r="P12" s="302"/>
      <c r="Q12" s="18"/>
      <c r="R12" s="302"/>
    </row>
    <row r="13" spans="1:18" x14ac:dyDescent="0.5">
      <c r="A13" s="287" t="s">
        <v>414</v>
      </c>
      <c r="B13" s="287" t="s">
        <v>405</v>
      </c>
      <c r="C13" s="287" t="s">
        <v>152</v>
      </c>
      <c r="D13" s="287" t="s">
        <v>151</v>
      </c>
      <c r="E13" s="287" t="s">
        <v>406</v>
      </c>
      <c r="F13" s="287" t="s">
        <v>151</v>
      </c>
      <c r="G13" s="287" t="s">
        <v>394</v>
      </c>
      <c r="H13" s="288" t="s">
        <v>395</v>
      </c>
      <c r="I13" s="287" t="s">
        <v>74</v>
      </c>
      <c r="J13" s="289" t="s">
        <v>415</v>
      </c>
      <c r="K13" s="290">
        <v>2.0499999999999998</v>
      </c>
      <c r="L13" s="295"/>
      <c r="M13" s="296"/>
      <c r="N13" s="296"/>
      <c r="O13" s="293"/>
      <c r="P13" s="302"/>
      <c r="Q13" s="18"/>
      <c r="R13" s="302"/>
    </row>
    <row r="14" spans="1:18" x14ac:dyDescent="0.5">
      <c r="A14" s="287" t="s">
        <v>417</v>
      </c>
      <c r="B14" s="287" t="s">
        <v>418</v>
      </c>
      <c r="C14" s="287" t="s">
        <v>152</v>
      </c>
      <c r="D14" s="287" t="s">
        <v>151</v>
      </c>
      <c r="E14" s="287" t="s">
        <v>419</v>
      </c>
      <c r="F14" s="287" t="s">
        <v>151</v>
      </c>
      <c r="G14" s="287" t="s">
        <v>394</v>
      </c>
      <c r="H14" s="288" t="s">
        <v>395</v>
      </c>
      <c r="I14" s="287" t="s">
        <v>420</v>
      </c>
      <c r="J14" s="289">
        <v>1</v>
      </c>
      <c r="K14" s="290">
        <v>1.7549999999999999</v>
      </c>
      <c r="L14" s="295"/>
      <c r="M14" s="296"/>
      <c r="N14" s="296"/>
      <c r="O14" s="293">
        <v>0.14036693750000001</v>
      </c>
      <c r="P14" s="302"/>
      <c r="Q14" s="18"/>
      <c r="R14" s="302"/>
    </row>
    <row r="15" spans="1:18" x14ac:dyDescent="0.5">
      <c r="A15" s="287" t="s">
        <v>422</v>
      </c>
      <c r="B15" s="287" t="s">
        <v>423</v>
      </c>
      <c r="C15" s="287" t="s">
        <v>150</v>
      </c>
      <c r="D15" s="287" t="s">
        <v>150</v>
      </c>
      <c r="E15" s="287" t="s">
        <v>406</v>
      </c>
      <c r="F15" s="287" t="s">
        <v>151</v>
      </c>
      <c r="G15" s="287" t="s">
        <v>394</v>
      </c>
      <c r="H15" s="288" t="s">
        <v>395</v>
      </c>
      <c r="I15" s="287" t="s">
        <v>424</v>
      </c>
      <c r="J15" s="289">
        <v>1</v>
      </c>
      <c r="K15" s="290"/>
      <c r="L15" s="302"/>
      <c r="M15" s="302"/>
      <c r="N15" s="302"/>
      <c r="O15" s="293">
        <v>4.1439651511609506E-2</v>
      </c>
      <c r="P15" s="274"/>
      <c r="Q15" s="18"/>
      <c r="R15" s="274"/>
    </row>
    <row r="16" spans="1:18" x14ac:dyDescent="0.5">
      <c r="A16" s="289" t="s">
        <v>425</v>
      </c>
      <c r="B16" s="289" t="s">
        <v>426</v>
      </c>
      <c r="C16" s="289">
        <v>2</v>
      </c>
      <c r="D16" s="289">
        <v>1</v>
      </c>
      <c r="E16" s="289">
        <v>2.5000000000000001E-2</v>
      </c>
      <c r="F16" s="289">
        <v>6.25</v>
      </c>
      <c r="G16" s="289">
        <v>25</v>
      </c>
      <c r="H16" s="288" t="s">
        <v>395</v>
      </c>
      <c r="I16" s="289">
        <v>2</v>
      </c>
      <c r="J16" s="289">
        <v>2</v>
      </c>
      <c r="K16" s="290"/>
      <c r="L16" s="302"/>
      <c r="M16" s="302"/>
      <c r="N16" s="302"/>
      <c r="O16" s="293">
        <v>1.917070290073775E-2</v>
      </c>
      <c r="P16" s="274"/>
      <c r="Q16" s="18"/>
      <c r="R16" s="274"/>
    </row>
    <row r="17" spans="1:18" x14ac:dyDescent="0.5">
      <c r="A17" s="287" t="s">
        <v>428</v>
      </c>
      <c r="B17" s="289" t="s">
        <v>429</v>
      </c>
      <c r="C17" s="289">
        <v>3</v>
      </c>
      <c r="D17" s="289">
        <v>1</v>
      </c>
      <c r="E17" s="289">
        <v>2.5000000000000001E-2</v>
      </c>
      <c r="F17" s="289">
        <v>6.25</v>
      </c>
      <c r="G17" s="289">
        <v>25</v>
      </c>
      <c r="H17" s="288" t="s">
        <v>395</v>
      </c>
      <c r="I17" s="289">
        <v>2.78</v>
      </c>
      <c r="J17" s="289">
        <v>3</v>
      </c>
      <c r="K17" s="290">
        <v>2.1</v>
      </c>
      <c r="L17" s="291">
        <v>2.34</v>
      </c>
      <c r="M17" s="302"/>
      <c r="N17" s="302"/>
      <c r="O17" s="293">
        <v>0.16467388719320297</v>
      </c>
      <c r="P17" s="302"/>
      <c r="Q17" s="18"/>
      <c r="R17" s="302"/>
    </row>
    <row r="18" spans="1:18" x14ac:dyDescent="0.5">
      <c r="A18" s="289">
        <v>26104005</v>
      </c>
      <c r="B18" s="289" t="s">
        <v>431</v>
      </c>
      <c r="C18" s="289">
        <v>4</v>
      </c>
      <c r="D18" s="289">
        <v>2</v>
      </c>
      <c r="E18" s="289">
        <v>2.5000000000000001E-2</v>
      </c>
      <c r="F18" s="289">
        <v>2</v>
      </c>
      <c r="G18" s="289">
        <v>25</v>
      </c>
      <c r="H18" s="288" t="s">
        <v>395</v>
      </c>
      <c r="I18" s="289">
        <v>2.17</v>
      </c>
      <c r="J18" s="289">
        <v>1</v>
      </c>
      <c r="K18" s="290">
        <v>1.43</v>
      </c>
      <c r="L18" s="302"/>
      <c r="M18" s="302"/>
      <c r="N18" s="292">
        <v>1.43</v>
      </c>
      <c r="O18" s="293">
        <v>0.11321469210088249</v>
      </c>
      <c r="P18" s="302"/>
      <c r="Q18" s="18"/>
      <c r="R18" s="302"/>
    </row>
    <row r="19" spans="1:18" x14ac:dyDescent="0.5">
      <c r="A19" s="288" t="s">
        <v>433</v>
      </c>
      <c r="B19" s="289" t="s">
        <v>434</v>
      </c>
      <c r="C19" s="289">
        <v>3</v>
      </c>
      <c r="D19" s="289">
        <v>1</v>
      </c>
      <c r="E19" s="289">
        <v>0.1</v>
      </c>
      <c r="F19" s="289">
        <v>10</v>
      </c>
      <c r="G19" s="289">
        <v>25</v>
      </c>
      <c r="H19" s="287" t="s">
        <v>395</v>
      </c>
      <c r="I19" s="289">
        <v>2.27</v>
      </c>
      <c r="J19" s="307">
        <v>1</v>
      </c>
      <c r="K19" s="290">
        <v>1.31</v>
      </c>
      <c r="L19" s="291">
        <v>2.4</v>
      </c>
      <c r="M19" s="302"/>
      <c r="N19" s="292">
        <v>1.31</v>
      </c>
      <c r="O19" s="293">
        <v>8.1179852597415239E-2</v>
      </c>
      <c r="P19" s="302"/>
      <c r="Q19" s="18"/>
      <c r="R19" s="302"/>
    </row>
    <row r="20" spans="1:18" x14ac:dyDescent="0.5">
      <c r="A20" s="288" t="s">
        <v>436</v>
      </c>
      <c r="B20" s="289" t="s">
        <v>434</v>
      </c>
      <c r="C20" s="289">
        <v>4</v>
      </c>
      <c r="D20" s="289">
        <v>1</v>
      </c>
      <c r="E20" s="289">
        <v>0.05</v>
      </c>
      <c r="F20" s="289">
        <v>10</v>
      </c>
      <c r="G20" s="289">
        <v>25</v>
      </c>
      <c r="H20" s="287" t="s">
        <v>395</v>
      </c>
      <c r="I20" s="289">
        <v>1.79</v>
      </c>
      <c r="J20" s="289">
        <v>2</v>
      </c>
      <c r="K20" s="290">
        <v>1.62</v>
      </c>
      <c r="L20" s="302"/>
      <c r="M20" s="302"/>
      <c r="N20" s="302"/>
      <c r="O20" s="293">
        <v>5.6783439824357754E-2</v>
      </c>
      <c r="P20" s="302"/>
      <c r="Q20" s="18"/>
      <c r="R20" s="302"/>
    </row>
    <row r="21" spans="1:18" x14ac:dyDescent="0.5">
      <c r="A21" s="289">
        <v>30114008</v>
      </c>
      <c r="B21" s="289" t="s">
        <v>438</v>
      </c>
      <c r="C21" s="289">
        <v>6</v>
      </c>
      <c r="D21" s="289">
        <v>1</v>
      </c>
      <c r="E21" s="289">
        <v>0.1</v>
      </c>
      <c r="F21" s="289">
        <v>6.25</v>
      </c>
      <c r="G21" s="308">
        <v>25</v>
      </c>
      <c r="H21" s="288" t="s">
        <v>395</v>
      </c>
      <c r="I21" s="289">
        <v>1.56</v>
      </c>
      <c r="J21" s="289">
        <v>2</v>
      </c>
      <c r="K21" s="290"/>
      <c r="L21" s="302"/>
      <c r="M21" s="302"/>
      <c r="N21" s="302"/>
      <c r="O21" s="293">
        <v>2.2352999999999998E-2</v>
      </c>
      <c r="P21" s="274"/>
      <c r="Q21" s="18"/>
      <c r="R21" s="274"/>
    </row>
    <row r="22" spans="1:18" x14ac:dyDescent="0.5">
      <c r="A22" s="289">
        <v>30114009</v>
      </c>
      <c r="B22" s="289" t="s">
        <v>438</v>
      </c>
      <c r="C22" s="289">
        <v>6</v>
      </c>
      <c r="D22" s="289">
        <v>2</v>
      </c>
      <c r="E22" s="289">
        <v>0.1</v>
      </c>
      <c r="F22" s="289">
        <v>6.25</v>
      </c>
      <c r="G22" s="289">
        <v>25</v>
      </c>
      <c r="H22" s="287" t="s">
        <v>395</v>
      </c>
      <c r="I22" s="289">
        <v>1.67</v>
      </c>
      <c r="J22" s="289">
        <v>3</v>
      </c>
      <c r="K22" s="290"/>
      <c r="L22" s="302"/>
      <c r="M22" s="302"/>
      <c r="N22" s="302"/>
      <c r="O22" s="293">
        <v>4.6434199437499005E-2</v>
      </c>
      <c r="P22" s="274"/>
      <c r="Q22" s="18"/>
      <c r="R22" s="274"/>
    </row>
    <row r="23" spans="1:18" x14ac:dyDescent="0.5">
      <c r="A23" s="289">
        <v>30114010</v>
      </c>
      <c r="B23" s="289" t="s">
        <v>438</v>
      </c>
      <c r="C23" s="289">
        <v>7</v>
      </c>
      <c r="D23" s="289">
        <v>1</v>
      </c>
      <c r="E23" s="289">
        <v>0.1</v>
      </c>
      <c r="F23" s="289">
        <v>6.25</v>
      </c>
      <c r="G23" s="308">
        <v>25</v>
      </c>
      <c r="H23" s="288" t="s">
        <v>395</v>
      </c>
      <c r="I23" s="289">
        <v>2.38</v>
      </c>
      <c r="J23" s="289">
        <v>4</v>
      </c>
      <c r="K23" s="290">
        <v>1.95</v>
      </c>
      <c r="L23" s="302"/>
      <c r="M23" s="302"/>
      <c r="N23" s="292">
        <v>1.02</v>
      </c>
      <c r="O23" s="293"/>
      <c r="P23" s="302"/>
      <c r="Q23" s="18"/>
      <c r="R23" s="302"/>
    </row>
    <row r="24" spans="1:18" x14ac:dyDescent="0.5">
      <c r="A24" s="289">
        <v>14124011</v>
      </c>
      <c r="B24" s="289" t="s">
        <v>442</v>
      </c>
      <c r="C24" s="289">
        <v>6</v>
      </c>
      <c r="D24" s="289">
        <v>1</v>
      </c>
      <c r="E24" s="289">
        <v>0.1</v>
      </c>
      <c r="F24" s="289">
        <v>6.25</v>
      </c>
      <c r="G24" s="289">
        <v>25</v>
      </c>
      <c r="H24" s="287" t="s">
        <v>395</v>
      </c>
      <c r="I24" s="289">
        <v>1.85</v>
      </c>
      <c r="J24" s="289">
        <v>3</v>
      </c>
      <c r="K24" s="290"/>
      <c r="L24" s="302"/>
      <c r="M24" s="298">
        <v>1.8</v>
      </c>
      <c r="N24" s="292">
        <v>1.01</v>
      </c>
      <c r="O24" s="293">
        <v>4.9442477524280493E-2</v>
      </c>
      <c r="P24" s="302"/>
      <c r="Q24" s="18"/>
      <c r="R24" s="302"/>
    </row>
    <row r="25" spans="1:18" x14ac:dyDescent="0.5">
      <c r="A25" s="289">
        <v>14124016</v>
      </c>
      <c r="B25" s="289" t="s">
        <v>442</v>
      </c>
      <c r="C25" s="289">
        <v>7</v>
      </c>
      <c r="D25" s="289">
        <v>2</v>
      </c>
      <c r="E25" s="289">
        <v>0.1</v>
      </c>
      <c r="F25" s="289">
        <v>6.25</v>
      </c>
      <c r="G25" s="308">
        <v>25</v>
      </c>
      <c r="H25" s="288" t="s">
        <v>395</v>
      </c>
      <c r="I25" s="289">
        <v>1.58</v>
      </c>
      <c r="J25" s="289">
        <v>2</v>
      </c>
      <c r="K25" s="290">
        <v>1.89</v>
      </c>
      <c r="L25" s="302"/>
      <c r="M25" s="298">
        <v>1.9</v>
      </c>
      <c r="N25" s="292">
        <f>13.18-11.91</f>
        <v>1.2699999999999996</v>
      </c>
      <c r="O25" s="293">
        <v>0.23393895477056498</v>
      </c>
      <c r="P25" s="302"/>
      <c r="Q25" s="18"/>
      <c r="R25" s="302"/>
    </row>
    <row r="26" spans="1:18" x14ac:dyDescent="0.5">
      <c r="A26" s="289">
        <v>14124018</v>
      </c>
      <c r="B26" s="289" t="s">
        <v>442</v>
      </c>
      <c r="C26" s="289">
        <v>7</v>
      </c>
      <c r="D26" s="289">
        <v>3</v>
      </c>
      <c r="E26" s="289">
        <v>0.1</v>
      </c>
      <c r="F26" s="289">
        <v>6.25</v>
      </c>
      <c r="G26" s="289">
        <v>25</v>
      </c>
      <c r="H26" s="287" t="s">
        <v>395</v>
      </c>
      <c r="I26" s="289">
        <v>1.85</v>
      </c>
      <c r="J26" s="289">
        <v>4</v>
      </c>
      <c r="K26" s="290">
        <v>2.2770000000000001</v>
      </c>
      <c r="L26" s="302"/>
      <c r="M26" s="302"/>
      <c r="N26" s="302"/>
      <c r="O26" s="293"/>
      <c r="P26" s="302"/>
      <c r="Q26" s="18"/>
      <c r="R26" s="302"/>
    </row>
    <row r="27" spans="1:18" x14ac:dyDescent="0.5">
      <c r="A27" s="289">
        <v>14124020</v>
      </c>
      <c r="B27" s="289" t="s">
        <v>442</v>
      </c>
      <c r="C27" s="289">
        <v>9</v>
      </c>
      <c r="D27" s="289">
        <v>1</v>
      </c>
      <c r="E27" s="289">
        <v>0.1</v>
      </c>
      <c r="F27" s="289">
        <v>6.25</v>
      </c>
      <c r="G27" s="308">
        <v>25</v>
      </c>
      <c r="H27" s="288" t="s">
        <v>395</v>
      </c>
      <c r="I27" s="289">
        <v>1.72</v>
      </c>
      <c r="J27" s="289">
        <v>1</v>
      </c>
      <c r="K27" s="290">
        <v>1.9778999999999982</v>
      </c>
      <c r="L27" s="302"/>
      <c r="M27" s="302"/>
      <c r="N27" s="302"/>
      <c r="O27" s="293">
        <v>0.2012515</v>
      </c>
      <c r="P27" s="302"/>
      <c r="Q27" s="18"/>
      <c r="R27" s="302"/>
    </row>
    <row r="28" spans="1:18" x14ac:dyDescent="0.5">
      <c r="A28" s="289">
        <v>14124021</v>
      </c>
      <c r="B28" s="289" t="s">
        <v>442</v>
      </c>
      <c r="C28" s="289">
        <v>9</v>
      </c>
      <c r="D28" s="289">
        <v>2</v>
      </c>
      <c r="E28" s="289">
        <v>0.1</v>
      </c>
      <c r="F28" s="289">
        <v>6.25</v>
      </c>
      <c r="G28" s="289">
        <v>25</v>
      </c>
      <c r="H28" s="287" t="s">
        <v>395</v>
      </c>
      <c r="I28" s="289">
        <v>1.72</v>
      </c>
      <c r="J28" s="289">
        <v>3</v>
      </c>
      <c r="K28" s="290">
        <v>2.2501200000000008</v>
      </c>
      <c r="L28" s="291">
        <v>2.35</v>
      </c>
      <c r="M28" s="302"/>
      <c r="N28" s="302"/>
      <c r="O28" s="293">
        <v>0.11686216666666666</v>
      </c>
      <c r="P28" s="274"/>
      <c r="Q28" s="18"/>
      <c r="R28" s="274"/>
    </row>
    <row r="29" spans="1:18" x14ac:dyDescent="0.5">
      <c r="A29" s="289">
        <v>14124023</v>
      </c>
      <c r="B29" s="289" t="s">
        <v>442</v>
      </c>
      <c r="C29" s="289">
        <v>10</v>
      </c>
      <c r="D29" s="289">
        <v>2</v>
      </c>
      <c r="E29" s="289">
        <v>0.1</v>
      </c>
      <c r="F29" s="289">
        <v>6.25</v>
      </c>
      <c r="G29" s="289">
        <v>25</v>
      </c>
      <c r="H29" s="287" t="s">
        <v>395</v>
      </c>
      <c r="I29" s="289">
        <v>2.78</v>
      </c>
      <c r="J29" s="289">
        <v>4</v>
      </c>
      <c r="K29" s="290">
        <v>2.1</v>
      </c>
      <c r="L29" s="302"/>
      <c r="M29" s="302"/>
      <c r="N29" s="302"/>
      <c r="O29" s="293"/>
      <c r="P29" s="274"/>
      <c r="Q29" s="18"/>
      <c r="R29" s="274"/>
    </row>
    <row r="30" spans="1:18" x14ac:dyDescent="0.5">
      <c r="A30" s="289">
        <v>14124024</v>
      </c>
      <c r="B30" s="289" t="s">
        <v>442</v>
      </c>
      <c r="C30" s="289">
        <v>10</v>
      </c>
      <c r="D30" s="289">
        <v>3</v>
      </c>
      <c r="E30" s="289">
        <v>0.1</v>
      </c>
      <c r="F30" s="289">
        <v>6.25</v>
      </c>
      <c r="G30" s="289">
        <v>25</v>
      </c>
      <c r="H30" s="287" t="s">
        <v>395</v>
      </c>
      <c r="I30" s="289">
        <v>2.94</v>
      </c>
      <c r="J30" s="289">
        <v>4</v>
      </c>
      <c r="K30" s="290">
        <v>2.1</v>
      </c>
      <c r="L30" s="302"/>
      <c r="M30" s="302"/>
      <c r="N30" s="302"/>
      <c r="O30" s="293"/>
      <c r="P30" s="302"/>
      <c r="Q30" s="18"/>
      <c r="R30" s="302"/>
    </row>
    <row r="31" spans="1:18" x14ac:dyDescent="0.5">
      <c r="A31" s="287" t="s">
        <v>446</v>
      </c>
      <c r="B31" s="287" t="s">
        <v>447</v>
      </c>
      <c r="C31" s="289" t="s">
        <v>150</v>
      </c>
      <c r="D31" s="289" t="s">
        <v>150</v>
      </c>
      <c r="E31" s="289" t="s">
        <v>448</v>
      </c>
      <c r="F31" s="289" t="s">
        <v>150</v>
      </c>
      <c r="G31" s="289" t="s">
        <v>449</v>
      </c>
      <c r="H31" s="288" t="s">
        <v>395</v>
      </c>
      <c r="I31" s="287" t="s">
        <v>450</v>
      </c>
      <c r="J31" s="289">
        <v>2</v>
      </c>
      <c r="K31" s="290"/>
      <c r="L31" s="302"/>
      <c r="M31" s="302"/>
      <c r="N31" s="302"/>
      <c r="O31" s="293">
        <v>1.367925E-2</v>
      </c>
      <c r="P31" s="302"/>
      <c r="Q31" s="18"/>
      <c r="R31" s="302"/>
    </row>
    <row r="32" spans="1:18" x14ac:dyDescent="0.5">
      <c r="A32" s="289">
        <v>18115008</v>
      </c>
      <c r="B32" s="289" t="s">
        <v>447</v>
      </c>
      <c r="C32" s="289">
        <v>3</v>
      </c>
      <c r="D32" s="289">
        <v>2</v>
      </c>
      <c r="E32" s="289">
        <v>0.2</v>
      </c>
      <c r="F32" s="289">
        <v>1</v>
      </c>
      <c r="G32" s="289">
        <v>55</v>
      </c>
      <c r="H32" s="288" t="s">
        <v>395</v>
      </c>
      <c r="I32" s="289">
        <v>1.67</v>
      </c>
      <c r="J32" s="289">
        <v>4</v>
      </c>
      <c r="K32" s="290">
        <v>2.0299999999999998</v>
      </c>
      <c r="L32" s="302"/>
      <c r="M32" s="302"/>
      <c r="N32" s="302"/>
      <c r="O32" s="293"/>
      <c r="P32" s="302"/>
      <c r="Q32" s="18">
        <v>2.0299999999999998</v>
      </c>
      <c r="R32" s="302"/>
    </row>
    <row r="33" spans="1:18" x14ac:dyDescent="0.5">
      <c r="A33" s="287" t="s">
        <v>451</v>
      </c>
      <c r="B33" s="289" t="s">
        <v>447</v>
      </c>
      <c r="C33" s="289">
        <v>5</v>
      </c>
      <c r="D33" s="289">
        <v>1</v>
      </c>
      <c r="E33" s="289">
        <v>0.1</v>
      </c>
      <c r="F33" s="289" t="s">
        <v>150</v>
      </c>
      <c r="G33" s="289" t="s">
        <v>449</v>
      </c>
      <c r="H33" s="288" t="s">
        <v>395</v>
      </c>
      <c r="I33" s="289">
        <v>1.72</v>
      </c>
      <c r="J33" s="289">
        <v>3</v>
      </c>
      <c r="K33" s="290">
        <v>1.9348239999999999</v>
      </c>
      <c r="L33" s="302"/>
      <c r="M33" s="302"/>
      <c r="N33" s="302"/>
      <c r="O33" s="293">
        <v>6.744E-2</v>
      </c>
      <c r="P33" s="302"/>
      <c r="Q33" s="18">
        <v>1.9348000000000001</v>
      </c>
      <c r="R33" s="302"/>
    </row>
    <row r="34" spans="1:18" x14ac:dyDescent="0.5">
      <c r="A34" s="287" t="s">
        <v>452</v>
      </c>
      <c r="B34" s="289" t="s">
        <v>447</v>
      </c>
      <c r="C34" s="289">
        <v>5</v>
      </c>
      <c r="D34" s="289">
        <v>3</v>
      </c>
      <c r="E34" s="289">
        <v>0.2</v>
      </c>
      <c r="F34" s="289" t="s">
        <v>150</v>
      </c>
      <c r="G34" s="289" t="s">
        <v>449</v>
      </c>
      <c r="H34" s="288" t="s">
        <v>395</v>
      </c>
      <c r="I34" s="289">
        <v>2</v>
      </c>
      <c r="J34" s="289">
        <v>4</v>
      </c>
      <c r="K34" s="290">
        <v>1.501382</v>
      </c>
      <c r="L34" s="302"/>
      <c r="M34" s="302"/>
      <c r="N34" s="302"/>
      <c r="O34" s="293"/>
      <c r="P34" s="302"/>
      <c r="Q34" s="18">
        <v>1.5014000000000001</v>
      </c>
      <c r="R34" s="302"/>
    </row>
    <row r="35" spans="1:18" x14ac:dyDescent="0.5">
      <c r="A35" s="287" t="s">
        <v>453</v>
      </c>
      <c r="B35" s="289" t="s">
        <v>454</v>
      </c>
      <c r="C35" s="289">
        <v>6</v>
      </c>
      <c r="D35" s="289">
        <v>2</v>
      </c>
      <c r="E35" s="289">
        <v>0.2</v>
      </c>
      <c r="F35" s="289">
        <v>1</v>
      </c>
      <c r="G35" s="289">
        <v>55</v>
      </c>
      <c r="H35" s="288" t="s">
        <v>395</v>
      </c>
      <c r="I35" s="289">
        <v>3.57</v>
      </c>
      <c r="J35" s="289">
        <v>2</v>
      </c>
      <c r="K35" s="290">
        <v>1.7</v>
      </c>
      <c r="L35" s="291">
        <v>2.25</v>
      </c>
      <c r="M35" s="302"/>
      <c r="N35" s="302"/>
      <c r="O35" s="310">
        <v>0.14900867454707625</v>
      </c>
      <c r="P35" s="302"/>
      <c r="Q35" s="18">
        <v>1.7</v>
      </c>
      <c r="R35" s="302"/>
    </row>
    <row r="36" spans="1:18" x14ac:dyDescent="0.5">
      <c r="A36" s="289">
        <v>18115018</v>
      </c>
      <c r="B36" s="289" t="s">
        <v>454</v>
      </c>
      <c r="C36" s="289">
        <v>7</v>
      </c>
      <c r="D36" s="289">
        <v>1</v>
      </c>
      <c r="E36" s="289">
        <v>0.1</v>
      </c>
      <c r="F36" s="289">
        <v>1</v>
      </c>
      <c r="G36" s="289">
        <v>55</v>
      </c>
      <c r="H36" s="288" t="s">
        <v>395</v>
      </c>
      <c r="I36" s="289">
        <v>3.33</v>
      </c>
      <c r="J36" s="289">
        <v>4</v>
      </c>
      <c r="K36" s="290">
        <v>1.53755</v>
      </c>
      <c r="L36" s="302"/>
      <c r="M36" s="298">
        <v>1.7</v>
      </c>
      <c r="N36" s="292">
        <v>0.9</v>
      </c>
      <c r="O36" s="293"/>
      <c r="P36" s="302"/>
      <c r="Q36" s="18">
        <v>1.5376000000000001</v>
      </c>
      <c r="R36" s="302"/>
    </row>
    <row r="37" spans="1:18" x14ac:dyDescent="0.5">
      <c r="A37" s="289">
        <v>18115019</v>
      </c>
      <c r="B37" s="289" t="s">
        <v>454</v>
      </c>
      <c r="C37" s="289">
        <v>7</v>
      </c>
      <c r="D37" s="289">
        <v>2</v>
      </c>
      <c r="E37" s="289">
        <v>0.1</v>
      </c>
      <c r="F37" s="289">
        <v>1</v>
      </c>
      <c r="G37" s="289">
        <v>55</v>
      </c>
      <c r="H37" s="288" t="s">
        <v>395</v>
      </c>
      <c r="I37" s="289">
        <v>4.17</v>
      </c>
      <c r="J37" s="289">
        <v>3</v>
      </c>
      <c r="K37" s="290">
        <v>1.9</v>
      </c>
      <c r="L37" s="302"/>
      <c r="M37" s="298">
        <v>1.9</v>
      </c>
      <c r="N37" s="292"/>
      <c r="O37" s="293">
        <v>0.1063935</v>
      </c>
      <c r="P37" s="302"/>
      <c r="Q37" s="18">
        <v>1.9</v>
      </c>
      <c r="R37" s="302"/>
    </row>
    <row r="38" spans="1:18" x14ac:dyDescent="0.5">
      <c r="A38" s="287" t="s">
        <v>455</v>
      </c>
      <c r="B38" s="287" t="s">
        <v>447</v>
      </c>
      <c r="C38" s="287" t="s">
        <v>150</v>
      </c>
      <c r="D38" s="287" t="s">
        <v>150</v>
      </c>
      <c r="E38" s="287" t="s">
        <v>448</v>
      </c>
      <c r="F38" s="287" t="s">
        <v>150</v>
      </c>
      <c r="G38" s="287" t="s">
        <v>449</v>
      </c>
      <c r="H38" s="311" t="s">
        <v>456</v>
      </c>
      <c r="I38" s="287" t="s">
        <v>457</v>
      </c>
      <c r="J38" s="289">
        <v>1</v>
      </c>
      <c r="K38" s="290">
        <v>1.5643200000000004</v>
      </c>
      <c r="L38" s="291">
        <v>2.2999999999999998</v>
      </c>
      <c r="M38" s="302"/>
      <c r="N38" s="292">
        <v>1.4</v>
      </c>
      <c r="O38" s="293">
        <v>9.6223249999999996E-2</v>
      </c>
      <c r="P38" s="302"/>
      <c r="Q38" s="18">
        <v>1.5643</v>
      </c>
      <c r="R38" s="302"/>
    </row>
    <row r="39" spans="1:18" x14ac:dyDescent="0.5">
      <c r="A39" s="289">
        <v>18115010</v>
      </c>
      <c r="B39" s="289" t="s">
        <v>447</v>
      </c>
      <c r="C39" s="289">
        <v>4</v>
      </c>
      <c r="D39" s="289">
        <v>1</v>
      </c>
      <c r="E39" s="287" t="s">
        <v>448</v>
      </c>
      <c r="F39" s="287" t="s">
        <v>150</v>
      </c>
      <c r="G39" s="287" t="s">
        <v>449</v>
      </c>
      <c r="H39" s="311" t="s">
        <v>456</v>
      </c>
      <c r="I39" s="289">
        <v>2</v>
      </c>
      <c r="J39" s="289">
        <v>3</v>
      </c>
      <c r="K39" s="290">
        <v>1.9</v>
      </c>
      <c r="L39" s="302"/>
      <c r="M39" s="302"/>
      <c r="N39" s="292"/>
      <c r="O39" s="293">
        <v>7.8753500000000004E-2</v>
      </c>
      <c r="P39" s="302"/>
      <c r="Q39" s="18">
        <v>1.9</v>
      </c>
      <c r="R39" s="302"/>
    </row>
    <row r="40" spans="1:18" x14ac:dyDescent="0.5">
      <c r="A40" s="287" t="s">
        <v>458</v>
      </c>
      <c r="B40" s="289" t="s">
        <v>447</v>
      </c>
      <c r="C40" s="289">
        <v>4</v>
      </c>
      <c r="D40" s="289">
        <v>2</v>
      </c>
      <c r="E40" s="287" t="s">
        <v>448</v>
      </c>
      <c r="F40" s="287" t="s">
        <v>150</v>
      </c>
      <c r="G40" s="287" t="s">
        <v>449</v>
      </c>
      <c r="H40" s="311" t="s">
        <v>456</v>
      </c>
      <c r="I40" s="289">
        <v>3.57</v>
      </c>
      <c r="J40" s="289">
        <v>2</v>
      </c>
      <c r="K40" s="290">
        <v>1.8976700000000002</v>
      </c>
      <c r="L40" s="302"/>
      <c r="M40" s="302"/>
      <c r="N40" s="292"/>
      <c r="O40" s="293">
        <v>9.4104535877704509E-2</v>
      </c>
      <c r="P40" s="302"/>
      <c r="Q40" s="18">
        <v>1.8976999999999999</v>
      </c>
      <c r="R40" s="302"/>
    </row>
    <row r="41" spans="1:18" x14ac:dyDescent="0.5">
      <c r="A41" s="287" t="s">
        <v>459</v>
      </c>
      <c r="B41" s="289" t="s">
        <v>447</v>
      </c>
      <c r="C41" s="289">
        <v>4</v>
      </c>
      <c r="D41" s="289">
        <v>3</v>
      </c>
      <c r="E41" s="287" t="s">
        <v>448</v>
      </c>
      <c r="F41" s="287" t="s">
        <v>150</v>
      </c>
      <c r="G41" s="287" t="s">
        <v>449</v>
      </c>
      <c r="H41" s="311" t="s">
        <v>456</v>
      </c>
      <c r="I41" s="289">
        <v>3.57</v>
      </c>
      <c r="J41" s="289">
        <v>2</v>
      </c>
      <c r="K41" s="290">
        <v>1.9886399999999997</v>
      </c>
      <c r="L41" s="291">
        <v>2.1</v>
      </c>
      <c r="M41" s="298">
        <v>1.55</v>
      </c>
      <c r="N41" s="292"/>
      <c r="O41" s="293">
        <v>0.16484475000000001</v>
      </c>
      <c r="P41" s="302"/>
      <c r="Q41" s="18">
        <v>1.9885999999999999</v>
      </c>
      <c r="R41" s="302"/>
    </row>
    <row r="42" spans="1:18" x14ac:dyDescent="0.5">
      <c r="A42" s="287" t="s">
        <v>460</v>
      </c>
      <c r="B42" s="289" t="s">
        <v>454</v>
      </c>
      <c r="C42" s="289">
        <v>8</v>
      </c>
      <c r="D42" s="289">
        <v>1</v>
      </c>
      <c r="E42" s="287" t="s">
        <v>448</v>
      </c>
      <c r="F42" s="287" t="s">
        <v>150</v>
      </c>
      <c r="G42" s="287" t="s">
        <v>449</v>
      </c>
      <c r="H42" s="311" t="s">
        <v>456</v>
      </c>
      <c r="I42" s="289">
        <v>4.17</v>
      </c>
      <c r="J42" s="289">
        <v>3</v>
      </c>
      <c r="K42" s="290"/>
      <c r="L42" s="302"/>
      <c r="M42" s="302"/>
      <c r="N42" s="292"/>
      <c r="O42" s="313">
        <v>3.3261777367442749E-2</v>
      </c>
      <c r="P42" s="302"/>
      <c r="Q42" s="18"/>
      <c r="R42" s="302"/>
    </row>
    <row r="43" spans="1:18" x14ac:dyDescent="0.5">
      <c r="A43" s="289">
        <v>18115023</v>
      </c>
      <c r="B43" s="289" t="s">
        <v>454</v>
      </c>
      <c r="C43" s="289">
        <v>8</v>
      </c>
      <c r="D43" s="289">
        <v>3</v>
      </c>
      <c r="E43" s="287" t="s">
        <v>448</v>
      </c>
      <c r="F43" s="287" t="s">
        <v>150</v>
      </c>
      <c r="G43" s="287" t="s">
        <v>449</v>
      </c>
      <c r="H43" s="311" t="s">
        <v>456</v>
      </c>
      <c r="I43" s="289">
        <v>3.57</v>
      </c>
      <c r="J43" s="289">
        <v>2</v>
      </c>
      <c r="K43" s="315"/>
      <c r="L43" s="302"/>
      <c r="M43" s="302"/>
      <c r="N43" s="292"/>
      <c r="O43" s="313">
        <v>3.6763749999999998E-2</v>
      </c>
      <c r="P43" s="316"/>
      <c r="Q43" s="18"/>
      <c r="R43" s="316"/>
    </row>
    <row r="44" spans="1:18" x14ac:dyDescent="0.5">
      <c r="A44" s="289">
        <v>18115028</v>
      </c>
      <c r="B44" s="289" t="s">
        <v>454</v>
      </c>
      <c r="C44" s="289">
        <v>11</v>
      </c>
      <c r="D44" s="289">
        <v>2</v>
      </c>
      <c r="E44" s="287" t="s">
        <v>462</v>
      </c>
      <c r="F44" s="287" t="s">
        <v>150</v>
      </c>
      <c r="G44" s="287" t="s">
        <v>449</v>
      </c>
      <c r="H44" s="311" t="s">
        <v>456</v>
      </c>
      <c r="I44" s="289">
        <v>4.55</v>
      </c>
      <c r="J44" s="289">
        <v>1</v>
      </c>
      <c r="K44" s="290">
        <v>2.2000000000000002</v>
      </c>
      <c r="L44" s="291">
        <v>2.2000000000000002</v>
      </c>
      <c r="M44" s="302"/>
      <c r="N44" s="292">
        <v>1.05</v>
      </c>
      <c r="O44" s="313">
        <v>0.1498773298226295</v>
      </c>
      <c r="P44" s="318"/>
      <c r="Q44" s="18">
        <v>2.2000000000000002</v>
      </c>
      <c r="R44" s="318"/>
    </row>
    <row r="45" spans="1:18" x14ac:dyDescent="0.5">
      <c r="A45" s="288" t="s">
        <v>463</v>
      </c>
      <c r="B45" s="289" t="s">
        <v>454</v>
      </c>
      <c r="C45" s="289">
        <v>12</v>
      </c>
      <c r="D45" s="289">
        <v>1</v>
      </c>
      <c r="E45" s="289">
        <v>0.1</v>
      </c>
      <c r="F45" s="289">
        <v>1</v>
      </c>
      <c r="G45" s="289">
        <v>55</v>
      </c>
      <c r="H45" s="311" t="s">
        <v>456</v>
      </c>
      <c r="I45" s="289" t="s">
        <v>464</v>
      </c>
      <c r="J45" s="289">
        <v>2</v>
      </c>
      <c r="K45" s="290"/>
      <c r="L45" s="302"/>
      <c r="M45" s="302"/>
      <c r="N45" s="302"/>
      <c r="O45" s="313">
        <v>2.2523204175134332E-2</v>
      </c>
      <c r="P45" s="318"/>
      <c r="Q45" s="18"/>
      <c r="R45" s="318"/>
    </row>
    <row r="46" spans="1:18" x14ac:dyDescent="0.5">
      <c r="A46" s="289" t="s">
        <v>465</v>
      </c>
      <c r="B46" s="289" t="s">
        <v>466</v>
      </c>
      <c r="C46" s="319" t="s">
        <v>467</v>
      </c>
      <c r="D46" s="289">
        <v>2</v>
      </c>
      <c r="E46" s="289">
        <v>2.5000000000000001E-2</v>
      </c>
      <c r="F46" s="289">
        <v>1</v>
      </c>
      <c r="G46" s="289">
        <v>25</v>
      </c>
      <c r="H46" s="287" t="s">
        <v>456</v>
      </c>
      <c r="I46" s="289"/>
      <c r="J46" s="289">
        <v>3</v>
      </c>
      <c r="K46" s="290"/>
      <c r="L46" s="295"/>
      <c r="M46" s="296"/>
      <c r="N46" s="296"/>
      <c r="O46" s="293">
        <v>0.125</v>
      </c>
      <c r="P46" s="318"/>
      <c r="Q46" s="18"/>
      <c r="R46" s="318"/>
    </row>
    <row r="47" spans="1:18" x14ac:dyDescent="0.5">
      <c r="A47" s="288" t="s">
        <v>468</v>
      </c>
      <c r="B47" s="289" t="s">
        <v>469</v>
      </c>
      <c r="C47" s="289">
        <v>4</v>
      </c>
      <c r="D47" s="289">
        <v>2</v>
      </c>
      <c r="E47" s="289">
        <v>0.2</v>
      </c>
      <c r="F47" s="289">
        <v>0</v>
      </c>
      <c r="G47" s="289">
        <v>50</v>
      </c>
      <c r="H47" s="287" t="s">
        <v>395</v>
      </c>
      <c r="I47" s="289">
        <v>2.2999999999999998</v>
      </c>
      <c r="J47" s="289">
        <v>1</v>
      </c>
      <c r="K47" s="290"/>
      <c r="L47" s="295"/>
      <c r="M47" s="296"/>
      <c r="N47" s="296"/>
      <c r="O47" s="293">
        <v>4.8720544824997915E-2</v>
      </c>
      <c r="P47" s="318"/>
      <c r="Q47" s="18"/>
      <c r="R47" s="318"/>
    </row>
    <row r="48" spans="1:18" x14ac:dyDescent="0.5">
      <c r="A48" s="289" t="s">
        <v>470</v>
      </c>
      <c r="B48" s="289" t="s">
        <v>471</v>
      </c>
      <c r="C48" s="289">
        <v>10</v>
      </c>
      <c r="D48" s="289">
        <v>1</v>
      </c>
      <c r="E48" s="289">
        <v>0.2</v>
      </c>
      <c r="F48" s="289">
        <v>0</v>
      </c>
      <c r="G48" s="289">
        <v>50</v>
      </c>
      <c r="H48" s="287" t="s">
        <v>395</v>
      </c>
      <c r="I48" s="287" t="s">
        <v>151</v>
      </c>
      <c r="J48" s="289">
        <v>1</v>
      </c>
      <c r="K48" s="290">
        <v>1.51</v>
      </c>
      <c r="L48" s="295"/>
      <c r="M48" s="296"/>
      <c r="N48" s="296"/>
      <c r="O48" s="293">
        <v>8.4771235473453832E-2</v>
      </c>
      <c r="P48" s="318"/>
      <c r="Q48" s="18">
        <v>1.51</v>
      </c>
      <c r="R48" s="318"/>
    </row>
    <row r="49" spans="1:18" x14ac:dyDescent="0.5">
      <c r="A49" s="287" t="s">
        <v>472</v>
      </c>
      <c r="B49" s="287" t="s">
        <v>473</v>
      </c>
      <c r="C49" s="287" t="s">
        <v>410</v>
      </c>
      <c r="D49" s="287" t="s">
        <v>150</v>
      </c>
      <c r="E49" s="287" t="s">
        <v>474</v>
      </c>
      <c r="F49" s="287" t="s">
        <v>475</v>
      </c>
      <c r="G49" s="287" t="s">
        <v>476</v>
      </c>
      <c r="H49" s="287" t="s">
        <v>395</v>
      </c>
      <c r="I49" s="287" t="s">
        <v>87</v>
      </c>
      <c r="J49" s="289">
        <v>2</v>
      </c>
      <c r="K49" s="290"/>
      <c r="L49" s="295"/>
      <c r="M49" s="296"/>
      <c r="N49" s="296"/>
      <c r="O49" s="293">
        <v>2.3E-2</v>
      </c>
      <c r="P49" s="318"/>
      <c r="R49" s="318"/>
    </row>
    <row r="50" spans="1:18" x14ac:dyDescent="0.5">
      <c r="A50" s="287" t="s">
        <v>477</v>
      </c>
      <c r="B50" s="287" t="s">
        <v>478</v>
      </c>
      <c r="C50" s="287" t="s">
        <v>155</v>
      </c>
      <c r="D50" s="287" t="s">
        <v>150</v>
      </c>
      <c r="E50" s="287" t="s">
        <v>448</v>
      </c>
      <c r="F50" s="287" t="s">
        <v>475</v>
      </c>
      <c r="G50" s="287" t="s">
        <v>476</v>
      </c>
      <c r="H50" s="287" t="s">
        <v>395</v>
      </c>
      <c r="I50" s="287" t="s">
        <v>87</v>
      </c>
      <c r="J50" s="289">
        <v>2</v>
      </c>
      <c r="K50" s="290"/>
      <c r="L50" s="295"/>
      <c r="M50" s="296"/>
      <c r="N50" s="296"/>
      <c r="O50" s="293">
        <v>2.3E-2</v>
      </c>
      <c r="P50" s="318"/>
      <c r="R50" s="318"/>
    </row>
    <row r="51" spans="1:18" x14ac:dyDescent="0.5">
      <c r="A51" s="320" t="s">
        <v>479</v>
      </c>
      <c r="B51" s="320" t="s">
        <v>478</v>
      </c>
      <c r="C51" s="320" t="s">
        <v>410</v>
      </c>
      <c r="D51" s="320" t="s">
        <v>150</v>
      </c>
      <c r="E51" s="320" t="s">
        <v>448</v>
      </c>
      <c r="F51" s="320" t="s">
        <v>475</v>
      </c>
      <c r="G51" s="320" t="s">
        <v>476</v>
      </c>
      <c r="H51" s="320" t="s">
        <v>395</v>
      </c>
      <c r="I51" s="320" t="s">
        <v>87</v>
      </c>
      <c r="J51" s="235">
        <v>2</v>
      </c>
      <c r="K51" s="290"/>
      <c r="L51" s="321"/>
      <c r="M51" s="322"/>
      <c r="N51" s="322"/>
      <c r="O51" s="293">
        <v>3.3000000000000002E-2</v>
      </c>
      <c r="P51" s="318"/>
      <c r="Q51" s="274"/>
      <c r="R51" s="318"/>
    </row>
    <row r="52" spans="1:18" x14ac:dyDescent="0.5">
      <c r="A52" s="287"/>
      <c r="B52" s="287"/>
      <c r="C52" s="287"/>
      <c r="D52" s="287"/>
      <c r="E52" s="287"/>
      <c r="F52" s="287"/>
      <c r="G52" s="287"/>
      <c r="H52" s="287"/>
      <c r="I52" s="287"/>
      <c r="J52" s="289"/>
      <c r="K52" s="297"/>
      <c r="L52" s="289"/>
      <c r="M52" s="296"/>
      <c r="N52" s="296"/>
      <c r="O52" s="293"/>
      <c r="P52" s="318"/>
      <c r="Q52" s="274"/>
      <c r="R52" s="318"/>
    </row>
    <row r="53" spans="1:18" x14ac:dyDescent="0.5">
      <c r="A53" s="287"/>
      <c r="B53" s="287"/>
      <c r="C53" s="287"/>
      <c r="D53" s="287"/>
      <c r="E53" s="287"/>
      <c r="F53" s="287"/>
      <c r="G53" s="287"/>
      <c r="H53" s="287"/>
      <c r="I53" s="287"/>
      <c r="J53" s="289"/>
      <c r="K53" s="297"/>
      <c r="L53" s="289"/>
      <c r="M53" s="296"/>
      <c r="N53" s="296"/>
      <c r="O53" s="293"/>
      <c r="P53" s="318"/>
      <c r="Q53" s="274"/>
      <c r="R53" s="318"/>
    </row>
    <row r="54" spans="1:18" x14ac:dyDescent="0.5">
      <c r="A54" s="287"/>
      <c r="B54" s="287"/>
      <c r="C54" s="287"/>
      <c r="D54" s="287"/>
      <c r="E54" s="287"/>
      <c r="F54" s="287"/>
      <c r="G54" s="287"/>
      <c r="H54" s="287"/>
      <c r="I54" s="287"/>
      <c r="J54" s="289"/>
      <c r="K54" s="297"/>
      <c r="L54" s="289"/>
      <c r="M54" s="296"/>
      <c r="N54" s="296"/>
      <c r="O54" s="293"/>
      <c r="P54" s="274"/>
      <c r="Q54" s="274"/>
      <c r="R54" s="274"/>
    </row>
    <row r="55" spans="1:18" x14ac:dyDescent="0.5">
      <c r="A55" s="289"/>
      <c r="B55" s="274"/>
      <c r="C55" s="274"/>
      <c r="D55" s="274"/>
      <c r="E55" s="274"/>
      <c r="F55" s="274"/>
      <c r="G55" s="274"/>
      <c r="H55" s="323"/>
      <c r="I55" s="323"/>
      <c r="J55" s="274"/>
      <c r="K55" s="297"/>
      <c r="L55" s="762" t="s">
        <v>480</v>
      </c>
      <c r="M55" s="762"/>
      <c r="N55" s="762"/>
      <c r="O55" s="293"/>
      <c r="P55" s="274"/>
      <c r="Q55" s="274"/>
      <c r="R55" s="274"/>
    </row>
    <row r="56" spans="1:18" x14ac:dyDescent="0.5">
      <c r="A56" s="287"/>
      <c r="B56" s="274"/>
      <c r="C56" s="274"/>
      <c r="D56" s="274"/>
      <c r="E56" s="274"/>
      <c r="F56" s="274"/>
      <c r="G56" s="274"/>
      <c r="H56" s="323"/>
      <c r="I56" s="323"/>
      <c r="J56" s="324"/>
      <c r="K56" s="325" t="s">
        <v>481</v>
      </c>
      <c r="L56" s="326" t="s">
        <v>482</v>
      </c>
      <c r="M56" s="296" t="s">
        <v>483</v>
      </c>
      <c r="N56" s="296" t="s">
        <v>484</v>
      </c>
      <c r="O56" s="293"/>
      <c r="P56" s="274"/>
      <c r="Q56" s="274"/>
      <c r="R56" s="274"/>
    </row>
    <row r="57" spans="1:18" x14ac:dyDescent="0.5">
      <c r="A57" s="287"/>
      <c r="B57" s="323"/>
      <c r="C57" s="323"/>
      <c r="D57" s="323"/>
      <c r="E57" s="323"/>
      <c r="F57" s="323"/>
      <c r="G57" s="323"/>
      <c r="H57" s="323"/>
      <c r="I57" s="323"/>
      <c r="J57" s="327" t="s">
        <v>173</v>
      </c>
      <c r="K57" s="328">
        <f>AVERAGE(K5:K55)</f>
        <v>1.9785751875000002</v>
      </c>
      <c r="L57" s="329">
        <f>AVERAGE(L5:L55)</f>
        <v>2.3722222222222222</v>
      </c>
      <c r="M57" s="329">
        <f>AVERAGE(M5:M55)</f>
        <v>1.7883333333333333</v>
      </c>
      <c r="N57" s="329">
        <f>AVERAGE(N5:N55)</f>
        <v>1.1737500000000001</v>
      </c>
      <c r="O57" s="330">
        <f>AVERAGE(O5:O55)</f>
        <v>8.843602582335193E-2</v>
      </c>
      <c r="P57" s="274"/>
      <c r="Q57" s="274"/>
      <c r="R57" s="274"/>
    </row>
    <row r="58" spans="1:18" x14ac:dyDescent="0.5">
      <c r="A58" s="287"/>
      <c r="B58" s="323"/>
      <c r="C58" s="323"/>
      <c r="D58" s="323"/>
      <c r="E58" s="323"/>
      <c r="F58" s="323"/>
      <c r="G58" s="323"/>
      <c r="H58" s="323"/>
      <c r="I58" s="323"/>
      <c r="J58" s="327" t="s">
        <v>485</v>
      </c>
      <c r="K58" s="328">
        <f>STDEV(K5:K55)/SQRT(K59)</f>
        <v>6.4713692225762925E-2</v>
      </c>
      <c r="L58" s="329">
        <f>STDEV(L5:L55)/SQRT(L59)</f>
        <v>7.0608029480792686E-2</v>
      </c>
      <c r="M58" s="329">
        <f>STDEV(M5:M55)/SQRT(M59)</f>
        <v>5.7179055994694798E-2</v>
      </c>
      <c r="N58" s="329">
        <f>STDEV(N5:N55)/SQRT(N59)</f>
        <v>7.1387711527564762E-2</v>
      </c>
      <c r="O58" s="330">
        <f>STDEV(O5:O55)/SQRT(O59)</f>
        <v>9.0133984657403445E-3</v>
      </c>
    </row>
    <row r="59" spans="1:18" x14ac:dyDescent="0.5">
      <c r="A59" s="287"/>
      <c r="B59" s="323"/>
      <c r="C59" s="323"/>
      <c r="D59" s="323"/>
      <c r="E59" s="323"/>
      <c r="F59" s="323"/>
      <c r="G59" s="323"/>
      <c r="H59" s="323"/>
      <c r="I59" s="323"/>
      <c r="J59" s="327" t="s">
        <v>22</v>
      </c>
      <c r="K59" s="328">
        <f>COUNT(K5:K55)</f>
        <v>32</v>
      </c>
      <c r="L59" s="329">
        <f>COUNT(L5:L55)</f>
        <v>9</v>
      </c>
      <c r="M59" s="329">
        <f>COUNT(M5:M55)</f>
        <v>6</v>
      </c>
      <c r="N59" s="329">
        <f>COUNT(N5:N55)</f>
        <v>8</v>
      </c>
      <c r="O59" s="330">
        <f>COUNT(O5:O55)</f>
        <v>38</v>
      </c>
    </row>
    <row r="60" spans="1:18" x14ac:dyDescent="0.5">
      <c r="A60" s="287"/>
      <c r="B60" s="323"/>
      <c r="C60" s="323"/>
      <c r="D60" s="323"/>
      <c r="E60" s="323"/>
      <c r="F60" s="323"/>
      <c r="G60" s="323"/>
      <c r="H60" s="323"/>
      <c r="I60" s="323"/>
      <c r="K60" s="276"/>
      <c r="L60" s="276"/>
      <c r="M60" s="276"/>
      <c r="N60" s="276"/>
      <c r="O60" s="273"/>
    </row>
    <row r="63" spans="1:18" ht="22.7" x14ac:dyDescent="0.7">
      <c r="A63" s="648" t="s">
        <v>1105</v>
      </c>
      <c r="B63" s="320"/>
      <c r="C63" s="649"/>
      <c r="D63" s="649"/>
      <c r="E63" s="650"/>
      <c r="F63" s="650"/>
      <c r="G63" s="651"/>
      <c r="H63" s="652"/>
      <c r="I63" s="541"/>
      <c r="J63" s="541"/>
      <c r="K63" s="541"/>
      <c r="L63" s="541"/>
      <c r="M63" s="541"/>
      <c r="N63" s="652"/>
      <c r="O63" s="653"/>
      <c r="P63" s="653"/>
    </row>
    <row r="64" spans="1:18" ht="38.700000000000003" x14ac:dyDescent="0.5">
      <c r="A64" s="654"/>
      <c r="B64" s="654"/>
      <c r="C64" s="654"/>
      <c r="D64" s="654"/>
      <c r="E64" s="655" t="s">
        <v>832</v>
      </c>
      <c r="F64" s="650"/>
      <c r="G64" s="651" t="s">
        <v>833</v>
      </c>
      <c r="H64" s="656" t="s">
        <v>878</v>
      </c>
      <c r="I64" s="763" t="s">
        <v>835</v>
      </c>
      <c r="J64" s="763"/>
      <c r="K64" s="763"/>
      <c r="L64" s="763"/>
      <c r="M64" s="763"/>
      <c r="N64" s="656" t="s">
        <v>879</v>
      </c>
      <c r="O64" s="657" t="s">
        <v>1106</v>
      </c>
      <c r="P64" s="657" t="s">
        <v>1107</v>
      </c>
    </row>
    <row r="65" spans="1:16" x14ac:dyDescent="0.5">
      <c r="A65" s="654"/>
      <c r="B65" s="654"/>
      <c r="C65" s="654"/>
      <c r="D65" s="654"/>
      <c r="E65" s="650"/>
      <c r="F65" s="650"/>
      <c r="G65" s="651"/>
      <c r="H65" s="658" t="s">
        <v>844</v>
      </c>
      <c r="I65" s="659"/>
      <c r="J65" s="659"/>
      <c r="K65" s="659"/>
      <c r="L65" s="659"/>
      <c r="M65" s="659"/>
      <c r="N65" s="652"/>
      <c r="O65" s="653"/>
      <c r="P65" s="653"/>
    </row>
    <row r="66" spans="1:16" ht="14.7" thickBot="1" x14ac:dyDescent="0.55000000000000004">
      <c r="A66" s="660" t="s">
        <v>185</v>
      </c>
      <c r="B66" s="660" t="s">
        <v>379</v>
      </c>
      <c r="C66" s="660" t="s">
        <v>380</v>
      </c>
      <c r="D66" s="660" t="s">
        <v>366</v>
      </c>
      <c r="E66" s="661" t="s">
        <v>1108</v>
      </c>
      <c r="F66" s="661" t="s">
        <v>383</v>
      </c>
      <c r="G66" s="662" t="s">
        <v>849</v>
      </c>
      <c r="H66" s="663"/>
      <c r="I66" s="664">
        <v>-120</v>
      </c>
      <c r="J66" s="664">
        <v>-100</v>
      </c>
      <c r="K66" s="664">
        <v>-80</v>
      </c>
      <c r="L66" s="664">
        <v>-60</v>
      </c>
      <c r="M66" s="664">
        <v>-40</v>
      </c>
      <c r="N66" s="663"/>
      <c r="O66" s="665"/>
      <c r="P66" s="665"/>
    </row>
    <row r="67" spans="1:16" ht="14.7" thickTop="1" x14ac:dyDescent="0.5">
      <c r="A67" s="666" t="s">
        <v>1109</v>
      </c>
      <c r="B67" s="666" t="s">
        <v>920</v>
      </c>
      <c r="C67" s="666" t="s">
        <v>150</v>
      </c>
      <c r="D67" s="666" t="s">
        <v>150</v>
      </c>
      <c r="E67" s="650" t="s">
        <v>859</v>
      </c>
      <c r="F67" s="650" t="s">
        <v>476</v>
      </c>
      <c r="G67" s="651" t="s">
        <v>81</v>
      </c>
      <c r="H67" s="652" t="s">
        <v>1110</v>
      </c>
      <c r="I67" s="667"/>
      <c r="J67" s="667"/>
      <c r="K67" s="667"/>
      <c r="L67" s="667"/>
      <c r="M67" s="667"/>
      <c r="N67" s="652"/>
      <c r="O67" s="653"/>
      <c r="P67" s="653"/>
    </row>
    <row r="68" spans="1:16" x14ac:dyDescent="0.5">
      <c r="A68" s="659">
        <v>2563</v>
      </c>
      <c r="B68" s="659" t="s">
        <v>920</v>
      </c>
      <c r="C68" s="659">
        <v>2</v>
      </c>
      <c r="D68" s="659">
        <v>1</v>
      </c>
      <c r="E68" s="668">
        <v>5.0000000000000001E-3</v>
      </c>
      <c r="F68" s="668">
        <v>50</v>
      </c>
      <c r="G68" s="669">
        <v>2.5</v>
      </c>
      <c r="H68" s="652">
        <v>2</v>
      </c>
      <c r="I68" s="659"/>
      <c r="J68" s="659"/>
      <c r="K68" s="659">
        <v>1.39</v>
      </c>
      <c r="L68" s="659"/>
      <c r="M68" s="659"/>
      <c r="N68" s="652"/>
      <c r="O68" s="653">
        <v>0.81</v>
      </c>
      <c r="P68" s="653"/>
    </row>
    <row r="69" spans="1:16" x14ac:dyDescent="0.5">
      <c r="A69" s="659">
        <v>2564</v>
      </c>
      <c r="B69" s="659" t="s">
        <v>920</v>
      </c>
      <c r="C69" s="659">
        <v>2</v>
      </c>
      <c r="D69" s="659">
        <v>2</v>
      </c>
      <c r="E69" s="668">
        <v>5.0000000000000001E-3</v>
      </c>
      <c r="F69" s="668">
        <v>50</v>
      </c>
      <c r="G69" s="669">
        <v>2.5</v>
      </c>
      <c r="H69" s="652" t="s">
        <v>464</v>
      </c>
      <c r="I69" s="659"/>
      <c r="J69" s="659"/>
      <c r="K69" s="659">
        <v>1.31</v>
      </c>
      <c r="L69" s="659"/>
      <c r="M69" s="659"/>
      <c r="N69" s="652"/>
      <c r="O69" s="653"/>
      <c r="P69" s="653"/>
    </row>
    <row r="70" spans="1:16" x14ac:dyDescent="0.5">
      <c r="A70" s="659">
        <v>2589</v>
      </c>
      <c r="B70" s="659" t="s">
        <v>924</v>
      </c>
      <c r="C70" s="659">
        <v>5</v>
      </c>
      <c r="D70" s="659">
        <v>3</v>
      </c>
      <c r="E70" s="668">
        <v>5.0000000000000001E-3</v>
      </c>
      <c r="F70" s="668">
        <v>50</v>
      </c>
      <c r="G70" s="669">
        <v>1.55</v>
      </c>
      <c r="H70" s="652" t="s">
        <v>886</v>
      </c>
      <c r="I70" s="659">
        <v>2.21</v>
      </c>
      <c r="J70" s="659">
        <v>1.7738018035889027</v>
      </c>
      <c r="K70" s="659">
        <v>1.33</v>
      </c>
      <c r="L70" s="659">
        <v>1.0010919570922994</v>
      </c>
      <c r="M70" s="659"/>
      <c r="N70" s="652">
        <v>20</v>
      </c>
      <c r="O70" s="670"/>
      <c r="P70" s="670"/>
    </row>
    <row r="71" spans="1:16" x14ac:dyDescent="0.5">
      <c r="A71" s="659">
        <v>2757</v>
      </c>
      <c r="B71" s="659" t="s">
        <v>1111</v>
      </c>
      <c r="C71" s="659">
        <v>1</v>
      </c>
      <c r="D71" s="659">
        <v>1</v>
      </c>
      <c r="E71" s="668">
        <v>5.0000000000000001E-3</v>
      </c>
      <c r="F71" s="668" t="s">
        <v>1112</v>
      </c>
      <c r="G71" s="669">
        <v>2.5</v>
      </c>
      <c r="H71" s="652">
        <v>3</v>
      </c>
      <c r="I71" s="659"/>
      <c r="J71" s="659"/>
      <c r="K71" s="659">
        <v>1.55</v>
      </c>
      <c r="L71" s="659"/>
      <c r="M71" s="659"/>
      <c r="N71" s="652"/>
      <c r="O71" s="653">
        <v>0.83</v>
      </c>
      <c r="P71" s="653" t="s">
        <v>1113</v>
      </c>
    </row>
    <row r="72" spans="1:16" x14ac:dyDescent="0.5">
      <c r="A72" s="659">
        <v>2760</v>
      </c>
      <c r="B72" s="659" t="s">
        <v>1111</v>
      </c>
      <c r="C72" s="659">
        <v>3</v>
      </c>
      <c r="D72" s="659">
        <v>1</v>
      </c>
      <c r="E72" s="668">
        <v>5.0000000000000001E-3</v>
      </c>
      <c r="F72" s="668" t="s">
        <v>1112</v>
      </c>
      <c r="G72" s="669">
        <v>2.9</v>
      </c>
      <c r="H72" s="652">
        <v>1</v>
      </c>
      <c r="I72" s="659"/>
      <c r="J72" s="659"/>
      <c r="K72" s="659">
        <v>1.4</v>
      </c>
      <c r="L72" s="659"/>
      <c r="M72" s="659"/>
      <c r="N72" s="652"/>
      <c r="O72" s="653">
        <v>0.71</v>
      </c>
      <c r="P72" s="653" t="s">
        <v>1114</v>
      </c>
    </row>
    <row r="73" spans="1:16" x14ac:dyDescent="0.5">
      <c r="A73" s="659">
        <v>2761</v>
      </c>
      <c r="B73" s="659" t="s">
        <v>1115</v>
      </c>
      <c r="C73" s="659">
        <v>3</v>
      </c>
      <c r="D73" s="659">
        <v>2</v>
      </c>
      <c r="E73" s="668">
        <v>5.0000000000000001E-3</v>
      </c>
      <c r="F73" s="668" t="s">
        <v>1112</v>
      </c>
      <c r="G73" s="669">
        <v>2.9</v>
      </c>
      <c r="H73" s="652">
        <v>1</v>
      </c>
      <c r="I73" s="659">
        <v>2.2200000000000002</v>
      </c>
      <c r="J73" s="659">
        <v>1.76</v>
      </c>
      <c r="K73" s="659">
        <v>1.36</v>
      </c>
      <c r="L73" s="659">
        <v>0.93</v>
      </c>
      <c r="M73" s="659"/>
      <c r="N73" s="652"/>
      <c r="O73" s="653">
        <v>0.88</v>
      </c>
      <c r="P73" s="653" t="s">
        <v>1116</v>
      </c>
    </row>
    <row r="74" spans="1:16" x14ac:dyDescent="0.5">
      <c r="A74" s="659">
        <v>2766</v>
      </c>
      <c r="B74" s="659" t="s">
        <v>1117</v>
      </c>
      <c r="C74" s="659">
        <v>5</v>
      </c>
      <c r="D74" s="659">
        <v>3</v>
      </c>
      <c r="E74" s="668">
        <v>5.0000000000000001E-3</v>
      </c>
      <c r="F74" s="668" t="s">
        <v>1112</v>
      </c>
      <c r="G74" s="669">
        <v>3</v>
      </c>
      <c r="H74" s="652">
        <v>2</v>
      </c>
      <c r="I74" s="659"/>
      <c r="J74" s="659"/>
      <c r="K74" s="659">
        <v>1.3</v>
      </c>
      <c r="L74" s="659"/>
      <c r="M74" s="659"/>
      <c r="N74" s="652"/>
      <c r="O74" s="653">
        <v>0.82</v>
      </c>
      <c r="P74" s="653" t="s">
        <v>1118</v>
      </c>
    </row>
    <row r="75" spans="1:16" x14ac:dyDescent="0.5">
      <c r="A75" s="659"/>
      <c r="B75" s="659"/>
      <c r="C75" s="659"/>
      <c r="D75" s="659"/>
      <c r="E75" s="668"/>
      <c r="F75" s="668"/>
      <c r="G75" s="669"/>
      <c r="H75" s="652"/>
      <c r="I75" s="659"/>
      <c r="J75" s="659"/>
      <c r="K75" s="659"/>
      <c r="L75" s="659"/>
      <c r="M75" s="659"/>
      <c r="N75" s="652"/>
      <c r="O75" s="653"/>
      <c r="P75" s="653"/>
    </row>
    <row r="76" spans="1:16" x14ac:dyDescent="0.5">
      <c r="A76" s="659"/>
      <c r="B76" s="659"/>
      <c r="C76" s="659"/>
      <c r="D76" s="659"/>
      <c r="E76" s="668"/>
      <c r="F76" s="668"/>
      <c r="G76" s="669"/>
      <c r="H76" s="652"/>
      <c r="I76" s="659"/>
      <c r="J76" s="659"/>
      <c r="K76" s="659"/>
      <c r="L76" s="659"/>
      <c r="M76" s="659"/>
      <c r="N76" s="652"/>
      <c r="O76" s="653"/>
      <c r="P76" s="653"/>
    </row>
    <row r="77" spans="1:16" x14ac:dyDescent="0.5">
      <c r="A77" s="659"/>
      <c r="B77" s="659"/>
      <c r="C77" s="659"/>
      <c r="D77" s="659"/>
      <c r="E77" s="668"/>
      <c r="F77" s="668"/>
      <c r="G77" s="669"/>
      <c r="H77" s="652"/>
      <c r="I77" s="659"/>
      <c r="J77" s="659"/>
      <c r="K77" s="659"/>
      <c r="L77" s="659"/>
      <c r="M77" s="659"/>
      <c r="N77" s="652"/>
      <c r="O77" s="653"/>
      <c r="P77" s="653"/>
    </row>
    <row r="78" spans="1:16" x14ac:dyDescent="0.5">
      <c r="A78" s="659"/>
      <c r="B78" s="659"/>
      <c r="C78" s="659"/>
      <c r="D78" s="659"/>
      <c r="E78" s="668"/>
      <c r="F78" s="668"/>
      <c r="G78" s="669"/>
      <c r="H78" s="652"/>
      <c r="I78" s="659"/>
      <c r="J78" s="659"/>
      <c r="K78" s="659"/>
      <c r="L78" s="659"/>
      <c r="M78" s="659"/>
      <c r="N78" s="652"/>
      <c r="O78" s="653"/>
      <c r="P78" s="653"/>
    </row>
    <row r="79" spans="1:16" x14ac:dyDescent="0.5">
      <c r="A79" s="659"/>
      <c r="B79" s="659"/>
      <c r="C79" s="659"/>
      <c r="D79" s="659"/>
      <c r="E79" s="668"/>
      <c r="F79" s="668"/>
      <c r="G79" s="669"/>
      <c r="H79" s="652"/>
      <c r="I79" s="659"/>
      <c r="J79" s="659"/>
      <c r="K79" s="659"/>
      <c r="L79" s="659"/>
      <c r="M79" s="659"/>
      <c r="N79" s="652"/>
      <c r="O79" s="653"/>
      <c r="P79" s="653"/>
    </row>
    <row r="80" spans="1:16" x14ac:dyDescent="0.5">
      <c r="A80" s="307" t="s">
        <v>173</v>
      </c>
      <c r="B80" s="307"/>
      <c r="C80" s="307"/>
      <c r="D80" s="307"/>
      <c r="E80" s="671"/>
      <c r="F80" s="671"/>
      <c r="G80" s="298"/>
      <c r="H80" s="672"/>
      <c r="I80" s="307"/>
      <c r="J80" s="307"/>
      <c r="K80" s="307">
        <f>AVERAGE(K67:K79)</f>
        <v>1.3771428571428572</v>
      </c>
      <c r="L80" s="307"/>
      <c r="M80" s="307"/>
      <c r="N80" s="672"/>
      <c r="O80" s="307">
        <f>AVERAGE(O67:O79)</f>
        <v>0.80999999999999994</v>
      </c>
      <c r="P80" s="290"/>
    </row>
    <row r="81" spans="1:16" x14ac:dyDescent="0.5">
      <c r="A81" s="307" t="s">
        <v>22</v>
      </c>
      <c r="B81" s="307"/>
      <c r="C81" s="307"/>
      <c r="D81" s="307"/>
      <c r="E81" s="671"/>
      <c r="F81" s="671"/>
      <c r="G81" s="298"/>
      <c r="H81" s="672"/>
      <c r="I81" s="307"/>
      <c r="J81" s="307"/>
      <c r="K81" s="307">
        <f>COUNT(K67:K79)</f>
        <v>7</v>
      </c>
      <c r="L81" s="307"/>
      <c r="M81" s="307"/>
      <c r="N81" s="672"/>
      <c r="O81" s="307">
        <f>COUNT(O67:O79)</f>
        <v>5</v>
      </c>
      <c r="P81" s="290"/>
    </row>
    <row r="82" spans="1:16" x14ac:dyDescent="0.5">
      <c r="A82" s="307" t="s">
        <v>1119</v>
      </c>
      <c r="B82" s="307"/>
      <c r="C82" s="307"/>
      <c r="D82" s="307"/>
      <c r="E82" s="307"/>
      <c r="F82" s="307"/>
      <c r="G82" s="307"/>
      <c r="H82" s="307"/>
      <c r="I82" s="307"/>
      <c r="J82" s="307"/>
      <c r="K82" s="307">
        <f>_xlfn.STDEV.S(K67:K79)</f>
        <v>8.5188865805003261E-2</v>
      </c>
      <c r="L82" s="307"/>
      <c r="M82" s="307"/>
      <c r="N82" s="307"/>
      <c r="O82" s="307">
        <f>_xlfn.STDEV.S(O67:O79)</f>
        <v>6.2048368229954291E-2</v>
      </c>
      <c r="P82" s="307"/>
    </row>
    <row r="83" spans="1:16" x14ac:dyDescent="0.5">
      <c r="A83" s="307" t="s">
        <v>23</v>
      </c>
      <c r="B83" s="307"/>
      <c r="C83" s="307"/>
      <c r="D83" s="307"/>
      <c r="E83" s="307"/>
      <c r="F83" s="307"/>
      <c r="G83" s="307"/>
      <c r="H83" s="307"/>
      <c r="I83" s="307"/>
      <c r="J83" s="307"/>
      <c r="K83" s="307">
        <f>K82/K81^0.5</f>
        <v>3.2198364770241836E-2</v>
      </c>
      <c r="L83" s="307"/>
      <c r="M83" s="307"/>
      <c r="N83" s="307"/>
      <c r="O83" s="307">
        <f>O82/O81^0.5</f>
        <v>2.7748873851023217E-2</v>
      </c>
      <c r="P83" s="307"/>
    </row>
    <row r="84" spans="1:16" x14ac:dyDescent="0.5">
      <c r="A84" s="668"/>
      <c r="B84" s="668"/>
      <c r="C84" s="668"/>
      <c r="D84" s="668"/>
      <c r="E84" s="668"/>
      <c r="F84" s="668"/>
      <c r="G84" s="668"/>
      <c r="H84" s="668"/>
      <c r="I84" s="668"/>
      <c r="J84" s="668"/>
      <c r="K84" s="668"/>
      <c r="L84" s="668"/>
      <c r="M84" s="668"/>
      <c r="N84" s="668"/>
      <c r="O84" s="668"/>
      <c r="P84" s="668"/>
    </row>
    <row r="85" spans="1:16" x14ac:dyDescent="0.5">
      <c r="A85" s="668"/>
      <c r="B85" s="668"/>
      <c r="C85" s="668"/>
      <c r="D85" s="668"/>
      <c r="E85" s="668"/>
      <c r="F85" s="668"/>
      <c r="G85" s="668"/>
      <c r="H85" s="668"/>
      <c r="I85" s="668"/>
      <c r="J85" s="668"/>
      <c r="K85" s="668"/>
      <c r="L85" s="668"/>
      <c r="M85" s="668"/>
      <c r="N85" s="668"/>
      <c r="O85" s="668"/>
      <c r="P85" s="668"/>
    </row>
  </sheetData>
  <mergeCells count="2">
    <mergeCell ref="L55:N55"/>
    <mergeCell ref="I64:M6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4184A-6835-4930-91A3-5B8FADFEFDC9}">
  <dimension ref="B2:C62"/>
  <sheetViews>
    <sheetView tabSelected="1" topLeftCell="A21" workbookViewId="0">
      <selection activeCell="F36" sqref="F36"/>
    </sheetView>
  </sheetViews>
  <sheetFormatPr defaultRowHeight="14.35" x14ac:dyDescent="0.5"/>
  <cols>
    <col min="2" max="2" width="14.3515625" customWidth="1"/>
  </cols>
  <sheetData>
    <row r="2" spans="2:3" x14ac:dyDescent="0.5">
      <c r="B2" s="593" t="s">
        <v>1126</v>
      </c>
    </row>
    <row r="3" spans="2:3" ht="16" x14ac:dyDescent="0.5">
      <c r="B3" t="s">
        <v>379</v>
      </c>
      <c r="C3" t="s">
        <v>1127</v>
      </c>
    </row>
    <row r="4" spans="2:3" x14ac:dyDescent="0.5">
      <c r="B4" t="s">
        <v>1125</v>
      </c>
      <c r="C4">
        <v>64</v>
      </c>
    </row>
    <row r="5" spans="2:3" x14ac:dyDescent="0.5">
      <c r="B5" t="s">
        <v>240</v>
      </c>
      <c r="C5">
        <v>1.6</v>
      </c>
    </row>
    <row r="6" spans="2:3" x14ac:dyDescent="0.5">
      <c r="B6" t="s">
        <v>346</v>
      </c>
      <c r="C6">
        <v>20</v>
      </c>
    </row>
    <row r="7" spans="2:3" x14ac:dyDescent="0.5">
      <c r="B7" t="s">
        <v>347</v>
      </c>
      <c r="C7">
        <v>35</v>
      </c>
    </row>
    <row r="9" spans="2:3" x14ac:dyDescent="0.5">
      <c r="B9" t="s">
        <v>173</v>
      </c>
      <c r="C9">
        <v>30.15</v>
      </c>
    </row>
    <row r="10" spans="2:3" x14ac:dyDescent="0.5">
      <c r="B10" t="s">
        <v>22</v>
      </c>
      <c r="C10">
        <v>4</v>
      </c>
    </row>
    <row r="11" spans="2:3" x14ac:dyDescent="0.5">
      <c r="B11" t="s">
        <v>485</v>
      </c>
      <c r="C11">
        <v>13.189231718842967</v>
      </c>
    </row>
    <row r="13" spans="2:3" x14ac:dyDescent="0.5">
      <c r="B13" s="593" t="s">
        <v>1132</v>
      </c>
    </row>
    <row r="14" spans="2:3" ht="16" x14ac:dyDescent="0.5">
      <c r="B14" t="s">
        <v>379</v>
      </c>
      <c r="C14" t="s">
        <v>1127</v>
      </c>
    </row>
    <row r="15" spans="2:3" x14ac:dyDescent="0.5">
      <c r="B15" t="s">
        <v>1128</v>
      </c>
      <c r="C15">
        <v>30</v>
      </c>
    </row>
    <row r="16" spans="2:3" x14ac:dyDescent="0.5">
      <c r="B16" t="s">
        <v>1129</v>
      </c>
      <c r="C16">
        <v>10</v>
      </c>
    </row>
    <row r="17" spans="2:3" x14ac:dyDescent="0.5">
      <c r="B17" t="s">
        <v>1130</v>
      </c>
      <c r="C17">
        <v>28</v>
      </c>
    </row>
    <row r="18" spans="2:3" x14ac:dyDescent="0.5">
      <c r="B18" t="s">
        <v>1131</v>
      </c>
      <c r="C18">
        <v>26</v>
      </c>
    </row>
    <row r="19" spans="2:3" x14ac:dyDescent="0.5">
      <c r="B19" t="s">
        <v>1125</v>
      </c>
      <c r="C19">
        <v>64</v>
      </c>
    </row>
    <row r="20" spans="2:3" x14ac:dyDescent="0.5">
      <c r="B20" t="s">
        <v>240</v>
      </c>
      <c r="C20">
        <v>1.6</v>
      </c>
    </row>
    <row r="21" spans="2:3" x14ac:dyDescent="0.5">
      <c r="B21" t="s">
        <v>346</v>
      </c>
      <c r="C21">
        <v>20</v>
      </c>
    </row>
    <row r="22" spans="2:3" x14ac:dyDescent="0.5">
      <c r="B22" t="s">
        <v>347</v>
      </c>
      <c r="C22">
        <v>35</v>
      </c>
    </row>
    <row r="24" spans="2:3" x14ac:dyDescent="0.5">
      <c r="B24" t="s">
        <v>173</v>
      </c>
      <c r="C24">
        <v>26.824999999999999</v>
      </c>
    </row>
    <row r="25" spans="2:3" x14ac:dyDescent="0.5">
      <c r="B25" t="s">
        <v>22</v>
      </c>
      <c r="C25">
        <v>8</v>
      </c>
    </row>
    <row r="26" spans="2:3" x14ac:dyDescent="0.5">
      <c r="B26" t="s">
        <v>485</v>
      </c>
      <c r="C26">
        <v>6.5831427036896946</v>
      </c>
    </row>
    <row r="29" spans="2:3" x14ac:dyDescent="0.5">
      <c r="B29" s="593" t="s">
        <v>1133</v>
      </c>
    </row>
    <row r="30" spans="2:3" x14ac:dyDescent="0.5">
      <c r="B30" t="s">
        <v>346</v>
      </c>
      <c r="C30">
        <v>22</v>
      </c>
    </row>
    <row r="31" spans="2:3" x14ac:dyDescent="0.5">
      <c r="B31" t="s">
        <v>347</v>
      </c>
      <c r="C31">
        <v>53</v>
      </c>
    </row>
    <row r="32" spans="2:3" x14ac:dyDescent="0.5">
      <c r="B32" t="s">
        <v>349</v>
      </c>
      <c r="C32">
        <v>34.799999999999997</v>
      </c>
    </row>
    <row r="33" spans="2:3" x14ac:dyDescent="0.5">
      <c r="B33" t="s">
        <v>351</v>
      </c>
      <c r="C33">
        <v>3.1864365183246099</v>
      </c>
    </row>
    <row r="34" spans="2:3" x14ac:dyDescent="0.5">
      <c r="B34" t="s">
        <v>352</v>
      </c>
      <c r="C34">
        <v>27.5</v>
      </c>
    </row>
    <row r="36" spans="2:3" x14ac:dyDescent="0.5">
      <c r="B36" t="s">
        <v>173</v>
      </c>
      <c r="C36">
        <v>28.09728730366492</v>
      </c>
    </row>
    <row r="37" spans="2:3" x14ac:dyDescent="0.5">
      <c r="B37" t="s">
        <v>23</v>
      </c>
      <c r="C37">
        <v>5</v>
      </c>
    </row>
    <row r="38" spans="2:3" x14ac:dyDescent="0.5">
      <c r="B38" t="s">
        <v>22</v>
      </c>
      <c r="C38">
        <v>8.133743321994686</v>
      </c>
    </row>
    <row r="40" spans="2:3" ht="17.7" x14ac:dyDescent="0.7">
      <c r="B40" s="674" t="s">
        <v>1134</v>
      </c>
    </row>
    <row r="42" spans="2:3" x14ac:dyDescent="0.5">
      <c r="B42" t="s">
        <v>240</v>
      </c>
      <c r="C42">
        <v>12</v>
      </c>
    </row>
    <row r="43" spans="2:3" x14ac:dyDescent="0.5">
      <c r="B43" t="s">
        <v>346</v>
      </c>
      <c r="C43">
        <v>54</v>
      </c>
    </row>
    <row r="44" spans="2:3" x14ac:dyDescent="0.5">
      <c r="B44" t="s">
        <v>347</v>
      </c>
      <c r="C44">
        <v>39</v>
      </c>
    </row>
    <row r="46" spans="2:3" x14ac:dyDescent="0.5">
      <c r="B46" t="s">
        <v>173</v>
      </c>
      <c r="C46">
        <v>35</v>
      </c>
    </row>
    <row r="47" spans="2:3" x14ac:dyDescent="0.5">
      <c r="B47" t="s">
        <v>22</v>
      </c>
      <c r="C47">
        <v>3</v>
      </c>
    </row>
    <row r="48" spans="2:3" x14ac:dyDescent="0.5">
      <c r="B48" t="s">
        <v>485</v>
      </c>
      <c r="C48">
        <v>12.288205727444508</v>
      </c>
    </row>
    <row r="51" spans="2:3" ht="17.7" x14ac:dyDescent="0.5">
      <c r="B51" s="675" t="s">
        <v>1135</v>
      </c>
    </row>
    <row r="53" spans="2:3" x14ac:dyDescent="0.5">
      <c r="B53" t="s">
        <v>240</v>
      </c>
      <c r="C53">
        <v>11.8</v>
      </c>
    </row>
    <row r="54" spans="2:3" x14ac:dyDescent="0.5">
      <c r="B54" t="s">
        <v>346</v>
      </c>
      <c r="C54">
        <v>54</v>
      </c>
    </row>
    <row r="55" spans="2:3" x14ac:dyDescent="0.5">
      <c r="B55" t="s">
        <v>347</v>
      </c>
      <c r="C55">
        <v>39</v>
      </c>
    </row>
    <row r="56" spans="2:3" x14ac:dyDescent="0.5">
      <c r="B56" t="s">
        <v>349</v>
      </c>
      <c r="C56">
        <v>21.900000000000006</v>
      </c>
    </row>
    <row r="57" spans="2:3" x14ac:dyDescent="0.5">
      <c r="B57" t="s">
        <v>351</v>
      </c>
      <c r="C57">
        <v>65.813563481675388</v>
      </c>
    </row>
    <row r="58" spans="2:3" x14ac:dyDescent="0.5">
      <c r="B58" t="s">
        <v>352</v>
      </c>
      <c r="C58">
        <v>17.200000000000003</v>
      </c>
    </row>
    <row r="60" spans="2:3" x14ac:dyDescent="0.5">
      <c r="B60" t="s">
        <v>173</v>
      </c>
      <c r="C60">
        <v>34.952260580279237</v>
      </c>
    </row>
    <row r="61" spans="2:3" x14ac:dyDescent="0.5">
      <c r="B61" t="s">
        <v>22</v>
      </c>
      <c r="C61">
        <v>6</v>
      </c>
    </row>
    <row r="62" spans="2:3" x14ac:dyDescent="0.5">
      <c r="B62" t="s">
        <v>485</v>
      </c>
      <c r="C62">
        <v>8.856545639856936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98FB0-04BD-4E9E-916F-860B1F91AA8E}">
  <dimension ref="A1"/>
  <sheetViews>
    <sheetView topLeftCell="A7" workbookViewId="0">
      <selection activeCell="O25" sqref="O25"/>
    </sheetView>
  </sheetViews>
  <sheetFormatPr defaultRowHeight="14.35" x14ac:dyDescent="0.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Fig. 1b-d</vt:lpstr>
      <vt:lpstr>Fig. 1f-g</vt:lpstr>
      <vt:lpstr>Fig. 2a</vt:lpstr>
      <vt:lpstr>Fig. 2b</vt:lpstr>
      <vt:lpstr>Fig. 2c-f</vt:lpstr>
      <vt:lpstr>Fig. 2h</vt:lpstr>
      <vt:lpstr>Fig. 2i</vt:lpstr>
      <vt:lpstr>Fig. 3</vt:lpstr>
      <vt:lpstr>Fig. 4a-c</vt:lpstr>
      <vt:lpstr>Fig. 4d</vt:lpstr>
      <vt:lpstr>Fig. 4g</vt:lpstr>
      <vt:lpstr>Fig. 5d</vt:lpstr>
      <vt:lpstr>Fig. 5e</vt:lpstr>
      <vt:lpstr>Fig. 7</vt:lpstr>
      <vt:lpstr>Fig. S1b,c</vt:lpstr>
      <vt:lpstr>Fig. S1e,f</vt:lpstr>
      <vt:lpstr>Fig. S3c</vt:lpstr>
      <vt:lpstr>Fig. S4e</vt:lpstr>
      <vt:lpstr>Fig. S4f</vt:lpstr>
      <vt:lpstr>Fig. S5b-e</vt:lpstr>
      <vt:lpstr>Fig. S6a</vt:lpstr>
      <vt:lpstr>Fig. S6b-c</vt:lpstr>
      <vt:lpstr>Fig. S6d</vt:lpstr>
      <vt:lpstr>Fig. S7c</vt:lpstr>
      <vt:lpstr>Suppl. Table 3</vt:lpstr>
      <vt:lpstr>Suppl. Table 4</vt:lpstr>
      <vt:lpstr>Fig. 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Reem Handklo</dc:creator>
  <cp:lastModifiedBy>Nathan Dascal</cp:lastModifiedBy>
  <cp:lastPrinted>2025-09-21T06:26:01Z</cp:lastPrinted>
  <dcterms:created xsi:type="dcterms:W3CDTF">2025-09-15T07:40:17Z</dcterms:created>
  <dcterms:modified xsi:type="dcterms:W3CDTF">2025-09-23T08:54:17Z</dcterms:modified>
</cp:coreProperties>
</file>